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drawings/drawing5.xml" ContentType="application/vnd.openxmlformats-officedocument.drawing+xml"/>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codeName="ThisWorkbook" defaultThemeVersion="124226"/>
  <mc:AlternateContent xmlns:mc="http://schemas.openxmlformats.org/markup-compatibility/2006">
    <mc:Choice Requires="x15">
      <x15ac:absPath xmlns:x15ac="http://schemas.microsoft.com/office/spreadsheetml/2010/11/ac" url="C:\Users\Home\Desktop\A attendance tracker\"/>
    </mc:Choice>
  </mc:AlternateContent>
  <xr:revisionPtr revIDLastSave="0" documentId="8_{7C8D5F87-01C3-45C2-9B5D-66DF03C86B6E}" xr6:coauthVersionLast="45" xr6:coauthVersionMax="45" xr10:uidLastSave="{00000000-0000-0000-0000-000000000000}"/>
  <bookViews>
    <workbookView showSheetTabs="0" xWindow="-120" yWindow="-120" windowWidth="20730" windowHeight="11160" tabRatio="709" firstSheet="3" activeTab="9" xr2:uid="{00000000-000D-0000-FFFF-FFFF00000000}"/>
  </bookViews>
  <sheets>
    <sheet name="EULA" sheetId="19" r:id="rId1"/>
    <sheet name="HowtoUse" sheetId="18" r:id="rId2"/>
    <sheet name="About" sheetId="17" r:id="rId3"/>
    <sheet name="Setup" sheetId="1" r:id="rId4"/>
    <sheet name="Employee Data" sheetId="11" r:id="rId5"/>
    <sheet name="AP" sheetId="121" state="hidden" r:id="rId6"/>
    <sheet name="AP (2)" sheetId="173" state="hidden" r:id="rId7"/>
    <sheet name="AP (3)" sheetId="174" state="hidden" r:id="rId8"/>
    <sheet name="AP (4)" sheetId="175" state="hidden" r:id="rId9"/>
    <sheet name="Month" sheetId="2" r:id="rId10"/>
    <sheet name="Month (2)" sheetId="180" r:id="rId11"/>
    <sheet name="Month (3)" sheetId="181" r:id="rId12"/>
    <sheet name="Month (4)" sheetId="182" r:id="rId13"/>
    <sheet name="Month (5)" sheetId="183" r:id="rId14"/>
    <sheet name="Month (6)" sheetId="184" r:id="rId15"/>
    <sheet name="Month (7)" sheetId="185" r:id="rId16"/>
    <sheet name="Month (8)" sheetId="186" r:id="rId17"/>
    <sheet name="Month (9)" sheetId="187" r:id="rId18"/>
    <sheet name="Month (10)" sheetId="188" r:id="rId19"/>
    <sheet name="Month (11)" sheetId="189" r:id="rId20"/>
    <sheet name="Month (12)" sheetId="190" r:id="rId21"/>
    <sheet name="Report-All" sheetId="87" r:id="rId22"/>
    <sheet name="Report-Employee-Individual" sheetId="5" r:id="rId23"/>
    <sheet name="Allocation" sheetId="10" r:id="rId24"/>
    <sheet name="Dashboard" sheetId="15" r:id="rId25"/>
    <sheet name="Dummy Employee" sheetId="14" state="hidden" r:id="rId26"/>
    <sheet name="Dummy Daily" sheetId="117" state="hidden" r:id="rId27"/>
    <sheet name="Dummy Rank" sheetId="118" state="hidden" r:id="rId28"/>
  </sheets>
  <definedNames>
    <definedName name="Acm">Setup!$I$42</definedName>
    <definedName name="AtCode" localSheetId="6">'AP (2)'!$HM$3:$HM$11</definedName>
    <definedName name="AtCode" localSheetId="8">'AP (4)'!$HM$3:$HM$11</definedName>
    <definedName name="AtCode">AP!$HM$3:$HM$11</definedName>
    <definedName name="DayCode">OFFSET('Dummy Employee'!$CA$2,0,0,'Dummy Employee'!$BY$1,1)</definedName>
    <definedName name="DunDay">Setup!$J$21:$J$27</definedName>
    <definedName name="EmploID">'Employee Data'!$C$10:$C$34</definedName>
    <definedName name="Employ">'Employee Data'!$E$10:$E$34</definedName>
    <definedName name="Hm">Setup!$I$44</definedName>
    <definedName name="Holiday">Setup!$E$54:$E$83</definedName>
    <definedName name="HRm">Setup!$I$48</definedName>
    <definedName name="Nwdm">Setup!$I$46</definedName>
    <definedName name="Pm">Setup!$I$40</definedName>
    <definedName name="PoolDate">'Dummy Daily'!$B$2:$B$1099</definedName>
    <definedName name="PoolPer">'Dummy Daily'!$F$2:$F$1099</definedName>
    <definedName name="_xlnm.Print_Area" localSheetId="23">Allocation!$B$9:$BS$36</definedName>
    <definedName name="_xlnm.Print_Area" localSheetId="24">Dashboard!$B$8:$AJ$44</definedName>
    <definedName name="_xlnm.Print_Area" localSheetId="4">'Employee Data'!$B$9:$W$34</definedName>
    <definedName name="_xlnm.Print_Area" localSheetId="21">'Report-All'!$B$11:$AC$40</definedName>
    <definedName name="_xlnm.Print_Area" localSheetId="22">'Report-Employee-Individual'!$E$15:$R$61</definedName>
    <definedName name="YearPeriod">'Dummy Employee'!$CD$1:$CF$1</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B14" i="87" l="1"/>
  <c r="AA14" i="87"/>
  <c r="Z14" i="87"/>
  <c r="Y14" i="87"/>
  <c r="W14" i="87"/>
  <c r="V14" i="87"/>
  <c r="U14" i="87"/>
  <c r="T14" i="87"/>
  <c r="S14" i="87"/>
  <c r="B9" i="15" l="1"/>
  <c r="C11" i="87"/>
  <c r="Q20" i="5"/>
  <c r="R8" i="15" l="1"/>
  <c r="L3" i="117"/>
  <c r="L4" i="117"/>
  <c r="L2" i="117"/>
  <c r="AE42" i="15" l="1"/>
  <c r="Y42" i="15"/>
  <c r="O42" i="15"/>
  <c r="I13" i="181"/>
  <c r="H13" i="181"/>
  <c r="I13" i="182"/>
  <c r="H13" i="182"/>
  <c r="I13" i="183"/>
  <c r="H13" i="183"/>
  <c r="I13" i="184"/>
  <c r="H13" i="184"/>
  <c r="I13" i="185"/>
  <c r="H13" i="185"/>
  <c r="I13" i="186"/>
  <c r="H13" i="186"/>
  <c r="I13" i="187"/>
  <c r="H13" i="187"/>
  <c r="I13" i="188"/>
  <c r="H13" i="188"/>
  <c r="I13" i="189"/>
  <c r="H13" i="189"/>
  <c r="H13" i="190"/>
  <c r="I13" i="180"/>
  <c r="H13" i="180"/>
  <c r="I13" i="2"/>
  <c r="C9" i="181" l="1"/>
  <c r="E9" i="181" s="1"/>
  <c r="G9" i="181" s="1"/>
  <c r="C9" i="182"/>
  <c r="E9" i="182" s="1"/>
  <c r="C9" i="183"/>
  <c r="C8" i="183" s="1"/>
  <c r="C9" i="184"/>
  <c r="C9" i="185"/>
  <c r="E9" i="185" s="1"/>
  <c r="C9" i="186"/>
  <c r="C8" i="186" s="1"/>
  <c r="C9" i="187"/>
  <c r="C8" i="187" s="1"/>
  <c r="C9" i="188"/>
  <c r="C9" i="189"/>
  <c r="E9" i="189" s="1"/>
  <c r="G9" i="189" s="1"/>
  <c r="G8" i="189" s="1"/>
  <c r="C9" i="190"/>
  <c r="E9" i="190" s="1"/>
  <c r="E8" i="190" s="1"/>
  <c r="C9" i="180"/>
  <c r="C8" i="180" s="1"/>
  <c r="C9" i="2"/>
  <c r="E9" i="2" s="1"/>
  <c r="C8" i="190" l="1"/>
  <c r="E8" i="189"/>
  <c r="C8" i="181"/>
  <c r="C8" i="189"/>
  <c r="E9" i="186"/>
  <c r="E8" i="186" s="1"/>
  <c r="C8" i="182"/>
  <c r="G9" i="190"/>
  <c r="I9" i="190" s="1"/>
  <c r="I9" i="189"/>
  <c r="I8" i="189" s="1"/>
  <c r="E8" i="2"/>
  <c r="G9" i="2"/>
  <c r="E8" i="182"/>
  <c r="G9" i="182"/>
  <c r="G8" i="182" s="1"/>
  <c r="E9" i="180"/>
  <c r="G9" i="180" s="1"/>
  <c r="E9" i="187"/>
  <c r="E8" i="187" s="1"/>
  <c r="E9" i="183"/>
  <c r="E8" i="183" s="1"/>
  <c r="E8" i="181"/>
  <c r="C8" i="2"/>
  <c r="C8" i="185"/>
  <c r="G9" i="185"/>
  <c r="E8" i="185"/>
  <c r="G8" i="181"/>
  <c r="I9" i="181"/>
  <c r="C8" i="184"/>
  <c r="E9" i="184"/>
  <c r="C8" i="188"/>
  <c r="E9" i="188"/>
  <c r="G8" i="190" l="1"/>
  <c r="G9" i="183"/>
  <c r="G8" i="183" s="1"/>
  <c r="G9" i="186"/>
  <c r="I9" i="182"/>
  <c r="K9" i="182" s="1"/>
  <c r="G9" i="187"/>
  <c r="G8" i="187" s="1"/>
  <c r="K9" i="189"/>
  <c r="M9" i="189" s="1"/>
  <c r="E8" i="180"/>
  <c r="I9" i="2"/>
  <c r="G8" i="2"/>
  <c r="G9" i="188"/>
  <c r="E8" i="188"/>
  <c r="G9" i="184"/>
  <c r="E8" i="184"/>
  <c r="I8" i="181"/>
  <c r="K9" i="181"/>
  <c r="G8" i="180"/>
  <c r="I9" i="180"/>
  <c r="I9" i="183"/>
  <c r="K9" i="190"/>
  <c r="I8" i="190"/>
  <c r="G8" i="186"/>
  <c r="I9" i="186"/>
  <c r="G8" i="185"/>
  <c r="I9" i="185"/>
  <c r="I8" i="182" l="1"/>
  <c r="I9" i="187"/>
  <c r="K9" i="187" s="1"/>
  <c r="K8" i="189"/>
  <c r="I8" i="2"/>
  <c r="K9" i="2"/>
  <c r="K9" i="186"/>
  <c r="I8" i="186"/>
  <c r="K9" i="180"/>
  <c r="I8" i="180"/>
  <c r="I8" i="187"/>
  <c r="I8" i="185"/>
  <c r="K9" i="185"/>
  <c r="M9" i="181"/>
  <c r="K8" i="181"/>
  <c r="M9" i="190"/>
  <c r="K8" i="190"/>
  <c r="C11" i="189"/>
  <c r="M8" i="189"/>
  <c r="I8" i="183"/>
  <c r="K9" i="183"/>
  <c r="G8" i="184"/>
  <c r="I9" i="184"/>
  <c r="I9" i="188"/>
  <c r="G8" i="188"/>
  <c r="M9" i="182"/>
  <c r="K8" i="182"/>
  <c r="K8" i="2" l="1"/>
  <c r="M9" i="2"/>
  <c r="K8" i="187"/>
  <c r="M9" i="187"/>
  <c r="C11" i="190"/>
  <c r="M8" i="190"/>
  <c r="C11" i="181"/>
  <c r="M8" i="181"/>
  <c r="I8" i="184"/>
  <c r="K9" i="184"/>
  <c r="K8" i="183"/>
  <c r="M9" i="183"/>
  <c r="M9" i="185"/>
  <c r="K8" i="185"/>
  <c r="I8" i="188"/>
  <c r="K9" i="188"/>
  <c r="E11" i="189"/>
  <c r="C10" i="189"/>
  <c r="C11" i="182"/>
  <c r="M8" i="182"/>
  <c r="K8" i="180"/>
  <c r="M9" i="180"/>
  <c r="M9" i="186"/>
  <c r="K8" i="186"/>
  <c r="M8" i="2" l="1"/>
  <c r="C11" i="2"/>
  <c r="K8" i="188"/>
  <c r="M9" i="188"/>
  <c r="M8" i="183"/>
  <c r="C11" i="183"/>
  <c r="M8" i="187"/>
  <c r="C11" i="187"/>
  <c r="C11" i="185"/>
  <c r="M8" i="185"/>
  <c r="E11" i="181"/>
  <c r="C10" i="181"/>
  <c r="K8" i="184"/>
  <c r="M9" i="184"/>
  <c r="C11" i="180"/>
  <c r="M8" i="180"/>
  <c r="C11" i="186"/>
  <c r="M8" i="186"/>
  <c r="C10" i="182"/>
  <c r="E11" i="182"/>
  <c r="E10" i="189"/>
  <c r="G11" i="189"/>
  <c r="C10" i="190"/>
  <c r="E11" i="190"/>
  <c r="C10" i="2" l="1"/>
  <c r="E11" i="2"/>
  <c r="M8" i="184"/>
  <c r="C11" i="184"/>
  <c r="C10" i="183"/>
  <c r="E11" i="183"/>
  <c r="E11" i="186"/>
  <c r="C10" i="186"/>
  <c r="C10" i="180"/>
  <c r="E11" i="180"/>
  <c r="E10" i="181"/>
  <c r="G11" i="181"/>
  <c r="G10" i="189"/>
  <c r="I11" i="189"/>
  <c r="C10" i="187"/>
  <c r="E11" i="187"/>
  <c r="C11" i="188"/>
  <c r="M8" i="188"/>
  <c r="E10" i="190"/>
  <c r="G11" i="190"/>
  <c r="E10" i="182"/>
  <c r="G11" i="182"/>
  <c r="E11" i="185"/>
  <c r="C10" i="185"/>
  <c r="G11" i="2" l="1"/>
  <c r="E10" i="2"/>
  <c r="G10" i="182"/>
  <c r="I11" i="182"/>
  <c r="G10" i="190"/>
  <c r="I11" i="190"/>
  <c r="G10" i="181"/>
  <c r="I11" i="181"/>
  <c r="C10" i="184"/>
  <c r="E11" i="184"/>
  <c r="G11" i="185"/>
  <c r="E10" i="185"/>
  <c r="E10" i="186"/>
  <c r="G11" i="186"/>
  <c r="E10" i="187"/>
  <c r="G11" i="187"/>
  <c r="I10" i="189"/>
  <c r="K11" i="189"/>
  <c r="G11" i="180"/>
  <c r="E10" i="180"/>
  <c r="E10" i="183"/>
  <c r="G11" i="183"/>
  <c r="C10" i="188"/>
  <c r="E11" i="188"/>
  <c r="I11" i="2" l="1"/>
  <c r="G10" i="2"/>
  <c r="G11" i="188"/>
  <c r="E10" i="188"/>
  <c r="G11" i="184"/>
  <c r="E10" i="184"/>
  <c r="K11" i="190"/>
  <c r="I10" i="190"/>
  <c r="G10" i="180"/>
  <c r="I11" i="180"/>
  <c r="I11" i="183"/>
  <c r="G10" i="183"/>
  <c r="M11" i="189"/>
  <c r="M10" i="189" s="1"/>
  <c r="K10" i="189"/>
  <c r="I11" i="187"/>
  <c r="G10" i="187"/>
  <c r="G10" i="186"/>
  <c r="I11" i="186"/>
  <c r="I10" i="181"/>
  <c r="K11" i="181"/>
  <c r="K11" i="182"/>
  <c r="I10" i="182"/>
  <c r="G10" i="185"/>
  <c r="I11" i="185"/>
  <c r="K11" i="2" l="1"/>
  <c r="I10" i="2"/>
  <c r="K11" i="180"/>
  <c r="I10" i="180"/>
  <c r="I10" i="185"/>
  <c r="K11" i="185"/>
  <c r="M11" i="181"/>
  <c r="M10" i="181" s="1"/>
  <c r="K10" i="181"/>
  <c r="K11" i="186"/>
  <c r="I10" i="186"/>
  <c r="M11" i="190"/>
  <c r="M10" i="190" s="1"/>
  <c r="K10" i="190"/>
  <c r="M11" i="182"/>
  <c r="M10" i="182" s="1"/>
  <c r="K10" i="182"/>
  <c r="K11" i="187"/>
  <c r="I10" i="187"/>
  <c r="I10" i="183"/>
  <c r="K11" i="183"/>
  <c r="I11" i="184"/>
  <c r="G10" i="184"/>
  <c r="G10" i="188"/>
  <c r="I11" i="188"/>
  <c r="K10" i="2" l="1"/>
  <c r="M11" i="2"/>
  <c r="M10" i="2" s="1"/>
  <c r="I10" i="188"/>
  <c r="K11" i="188"/>
  <c r="K10" i="187"/>
  <c r="M11" i="187"/>
  <c r="M10" i="187" s="1"/>
  <c r="M11" i="185"/>
  <c r="M10" i="185" s="1"/>
  <c r="K10" i="185"/>
  <c r="K10" i="186"/>
  <c r="M11" i="186"/>
  <c r="M10" i="186" s="1"/>
  <c r="K10" i="183"/>
  <c r="M11" i="183"/>
  <c r="M10" i="183" s="1"/>
  <c r="I10" i="184"/>
  <c r="K11" i="184"/>
  <c r="K10" i="180"/>
  <c r="M11" i="180"/>
  <c r="M10" i="180" s="1"/>
  <c r="K10" i="184" l="1"/>
  <c r="M11" i="184"/>
  <c r="M10" i="184" s="1"/>
  <c r="K10" i="188"/>
  <c r="M11" i="188"/>
  <c r="M10" i="188" s="1"/>
  <c r="C30" i="175" l="1"/>
  <c r="C29" i="175"/>
  <c r="C28" i="175"/>
  <c r="C27" i="175"/>
  <c r="C26" i="175"/>
  <c r="C25" i="175"/>
  <c r="C24" i="175"/>
  <c r="C23" i="175"/>
  <c r="C22" i="175"/>
  <c r="C21" i="175"/>
  <c r="C20" i="175"/>
  <c r="C19" i="175"/>
  <c r="C18" i="175"/>
  <c r="C17" i="175"/>
  <c r="C16" i="175"/>
  <c r="C15" i="175"/>
  <c r="C14" i="175"/>
  <c r="C13" i="175"/>
  <c r="C12" i="175"/>
  <c r="C11" i="175"/>
  <c r="C10" i="175"/>
  <c r="C9" i="175"/>
  <c r="C8" i="175"/>
  <c r="C7" i="175"/>
  <c r="C6" i="175"/>
  <c r="C30" i="174"/>
  <c r="C29" i="174"/>
  <c r="C28" i="174"/>
  <c r="C27" i="174"/>
  <c r="C26" i="174"/>
  <c r="C25" i="174"/>
  <c r="C24" i="174"/>
  <c r="C23" i="174"/>
  <c r="C22" i="174"/>
  <c r="E22" i="174" s="1"/>
  <c r="C21" i="174"/>
  <c r="C20" i="174"/>
  <c r="D20" i="174" s="1"/>
  <c r="C19" i="174"/>
  <c r="C18" i="174"/>
  <c r="C17" i="174"/>
  <c r="C16" i="174"/>
  <c r="C15" i="174"/>
  <c r="D15" i="174" s="1"/>
  <c r="C14" i="174"/>
  <c r="C13" i="174"/>
  <c r="D13" i="174" s="1"/>
  <c r="C12" i="174"/>
  <c r="C11" i="174"/>
  <c r="C10" i="174"/>
  <c r="C9" i="174"/>
  <c r="C8" i="174"/>
  <c r="C7" i="174"/>
  <c r="C6" i="174"/>
  <c r="C30" i="173"/>
  <c r="C29" i="173"/>
  <c r="C28" i="173"/>
  <c r="C27" i="173"/>
  <c r="C26" i="173"/>
  <c r="C25" i="173"/>
  <c r="C24" i="173"/>
  <c r="C23" i="173"/>
  <c r="C22" i="173"/>
  <c r="D22" i="173" s="1"/>
  <c r="C21" i="173"/>
  <c r="C20" i="173"/>
  <c r="C19" i="173"/>
  <c r="C18" i="173"/>
  <c r="D18" i="173" s="1"/>
  <c r="C17" i="173"/>
  <c r="C16" i="173"/>
  <c r="C15" i="173"/>
  <c r="C14" i="173"/>
  <c r="D14" i="173" s="1"/>
  <c r="C13" i="173"/>
  <c r="C12" i="173"/>
  <c r="C11" i="173"/>
  <c r="C10" i="173"/>
  <c r="D10" i="173" s="1"/>
  <c r="C9" i="173"/>
  <c r="C8" i="173"/>
  <c r="C7" i="173"/>
  <c r="C6" i="173"/>
  <c r="C30" i="121"/>
  <c r="C29" i="121"/>
  <c r="C28" i="121"/>
  <c r="G28" i="121" s="1"/>
  <c r="C27" i="121"/>
  <c r="C26" i="121"/>
  <c r="G26" i="121" s="1"/>
  <c r="C25" i="121"/>
  <c r="C24" i="121"/>
  <c r="D24" i="121" s="1"/>
  <c r="C23" i="121"/>
  <c r="D23" i="121" s="1"/>
  <c r="C22" i="121"/>
  <c r="C21" i="121"/>
  <c r="C20" i="121"/>
  <c r="E20" i="121" s="1"/>
  <c r="C19" i="121"/>
  <c r="D19" i="121" s="1"/>
  <c r="C18" i="121"/>
  <c r="C17" i="121"/>
  <c r="E17" i="121" s="1"/>
  <c r="C16" i="121"/>
  <c r="E16" i="121" s="1"/>
  <c r="C15" i="121"/>
  <c r="E15" i="121" s="1"/>
  <c r="C14" i="121"/>
  <c r="C13" i="121"/>
  <c r="E13" i="121" s="1"/>
  <c r="C12" i="121"/>
  <c r="D12" i="121" s="1"/>
  <c r="C11" i="121"/>
  <c r="D11" i="121" s="1"/>
  <c r="C10" i="121"/>
  <c r="C9" i="121"/>
  <c r="C8" i="121"/>
  <c r="C7" i="121"/>
  <c r="E7" i="121" s="1"/>
  <c r="C6" i="121"/>
  <c r="D6" i="121" s="1"/>
  <c r="CC5" i="14"/>
  <c r="CC6" i="14" s="1"/>
  <c r="CC7" i="14" s="1"/>
  <c r="CC8" i="14" s="1"/>
  <c r="CC9" i="14" s="1"/>
  <c r="CC10" i="14" s="1"/>
  <c r="CC11" i="14" s="1"/>
  <c r="CC12" i="14" s="1"/>
  <c r="CC13" i="14" s="1"/>
  <c r="CC14" i="14" s="1"/>
  <c r="CC15" i="14" s="1"/>
  <c r="CC16" i="14" s="1"/>
  <c r="CC17" i="14" s="1"/>
  <c r="CC18" i="14" s="1"/>
  <c r="CC19" i="14" s="1"/>
  <c r="CC20" i="14" s="1"/>
  <c r="CC21" i="14" s="1"/>
  <c r="CC22" i="14" s="1"/>
  <c r="CC23" i="14" s="1"/>
  <c r="CC24" i="14" s="1"/>
  <c r="CC25" i="14" s="1"/>
  <c r="CC26" i="14" s="1"/>
  <c r="CC27" i="14" s="1"/>
  <c r="G29" i="121"/>
  <c r="G27" i="121"/>
  <c r="G25" i="121"/>
  <c r="AZ25" i="173" l="1"/>
  <c r="AB25" i="173"/>
  <c r="AT25" i="173"/>
  <c r="BF25" i="173"/>
  <c r="AH25" i="173"/>
  <c r="J25" i="173"/>
  <c r="BL25" i="173"/>
  <c r="AN25" i="173"/>
  <c r="P25" i="173"/>
  <c r="BR25" i="173"/>
  <c r="V25" i="173"/>
  <c r="AZ29" i="173"/>
  <c r="AB29" i="173"/>
  <c r="BL29" i="173"/>
  <c r="AN29" i="173"/>
  <c r="P29" i="173"/>
  <c r="BR29" i="173"/>
  <c r="V29" i="173"/>
  <c r="BF29" i="173"/>
  <c r="AH29" i="173"/>
  <c r="J29" i="173"/>
  <c r="AT29" i="173"/>
  <c r="BF27" i="174"/>
  <c r="AT27" i="174"/>
  <c r="V27" i="174"/>
  <c r="AZ27" i="174"/>
  <c r="AB27" i="174"/>
  <c r="BL27" i="174"/>
  <c r="J27" i="174"/>
  <c r="P27" i="174"/>
  <c r="AH27" i="174"/>
  <c r="AN27" i="174"/>
  <c r="BR27" i="174"/>
  <c r="BK28" i="175"/>
  <c r="AZ28" i="175"/>
  <c r="BR28" i="175"/>
  <c r="BF28" i="175"/>
  <c r="AH28" i="175"/>
  <c r="AN28" i="175"/>
  <c r="J28" i="175"/>
  <c r="AT28" i="175"/>
  <c r="P28" i="175"/>
  <c r="BL28" i="175"/>
  <c r="V28" i="175"/>
  <c r="AB28" i="175"/>
  <c r="BR26" i="174"/>
  <c r="AN26" i="174"/>
  <c r="P26" i="174"/>
  <c r="AT26" i="174"/>
  <c r="V26" i="174"/>
  <c r="AZ26" i="174"/>
  <c r="BL26" i="174"/>
  <c r="J26" i="174"/>
  <c r="BF26" i="174"/>
  <c r="AB26" i="174"/>
  <c r="AH26" i="174"/>
  <c r="E23" i="121"/>
  <c r="F23" i="121" s="1"/>
  <c r="BF28" i="121"/>
  <c r="BL28" i="121"/>
  <c r="BR28" i="121"/>
  <c r="AH28" i="121"/>
  <c r="J28" i="121"/>
  <c r="AN28" i="121"/>
  <c r="P28" i="121"/>
  <c r="AT28" i="121"/>
  <c r="AZ28" i="121"/>
  <c r="AB28" i="121"/>
  <c r="V28" i="121"/>
  <c r="BF26" i="173"/>
  <c r="AH26" i="173"/>
  <c r="J26" i="173"/>
  <c r="AT26" i="173"/>
  <c r="V26" i="173"/>
  <c r="AB26" i="173"/>
  <c r="BL26" i="173"/>
  <c r="AN26" i="173"/>
  <c r="P26" i="173"/>
  <c r="BR26" i="173"/>
  <c r="AZ26" i="173"/>
  <c r="BF30" i="173"/>
  <c r="AH30" i="173"/>
  <c r="J30" i="173"/>
  <c r="BR30" i="173"/>
  <c r="AZ30" i="173"/>
  <c r="BL30" i="173"/>
  <c r="AN30" i="173"/>
  <c r="P30" i="173"/>
  <c r="AT30" i="173"/>
  <c r="V30" i="173"/>
  <c r="AB30" i="173"/>
  <c r="K28" i="174"/>
  <c r="BF28" i="174"/>
  <c r="BL28" i="174"/>
  <c r="AZ28" i="174"/>
  <c r="AB28" i="174"/>
  <c r="AH28" i="174"/>
  <c r="J28" i="174"/>
  <c r="P28" i="174"/>
  <c r="V28" i="174"/>
  <c r="AN28" i="174"/>
  <c r="AT28" i="174"/>
  <c r="BR28" i="174"/>
  <c r="BF25" i="175"/>
  <c r="AH25" i="175"/>
  <c r="BL25" i="175"/>
  <c r="AN25" i="175"/>
  <c r="BR25" i="175"/>
  <c r="P25" i="175"/>
  <c r="V25" i="175"/>
  <c r="AZ25" i="175"/>
  <c r="J25" i="175"/>
  <c r="AT25" i="175"/>
  <c r="AB25" i="175"/>
  <c r="BR29" i="175"/>
  <c r="BF29" i="175"/>
  <c r="AH29" i="175"/>
  <c r="BL29" i="175"/>
  <c r="AN29" i="175"/>
  <c r="AT29" i="175"/>
  <c r="P29" i="175"/>
  <c r="AZ29" i="175"/>
  <c r="V29" i="175"/>
  <c r="AB29" i="175"/>
  <c r="J29" i="175"/>
  <c r="BR26" i="121"/>
  <c r="AT26" i="121"/>
  <c r="AZ26" i="121"/>
  <c r="BF26" i="121"/>
  <c r="V26" i="121"/>
  <c r="BL26" i="121"/>
  <c r="AB26" i="121"/>
  <c r="AH26" i="121"/>
  <c r="P26" i="121"/>
  <c r="AN26" i="121"/>
  <c r="J26" i="121"/>
  <c r="BR30" i="121"/>
  <c r="AT30" i="121"/>
  <c r="AZ30" i="121"/>
  <c r="V30" i="121"/>
  <c r="AB30" i="121"/>
  <c r="BF30" i="121"/>
  <c r="J30" i="121"/>
  <c r="AH30" i="121"/>
  <c r="BL30" i="121"/>
  <c r="AN30" i="121"/>
  <c r="P30" i="121"/>
  <c r="BR28" i="173"/>
  <c r="AT28" i="173"/>
  <c r="V28" i="173"/>
  <c r="AZ28" i="173"/>
  <c r="AB28" i="173"/>
  <c r="BF28" i="173"/>
  <c r="AH28" i="173"/>
  <c r="J28" i="173"/>
  <c r="BL28" i="173"/>
  <c r="AN28" i="173"/>
  <c r="P28" i="173"/>
  <c r="BR30" i="174"/>
  <c r="BF30" i="174"/>
  <c r="AN30" i="174"/>
  <c r="P30" i="174"/>
  <c r="BL30" i="174"/>
  <c r="AT30" i="174"/>
  <c r="V30" i="174"/>
  <c r="AB30" i="174"/>
  <c r="AH30" i="174"/>
  <c r="AZ30" i="174"/>
  <c r="J30" i="174"/>
  <c r="AC27" i="121"/>
  <c r="AZ27" i="121"/>
  <c r="BF27" i="121"/>
  <c r="BL27" i="121"/>
  <c r="AB27" i="121"/>
  <c r="BR27" i="121"/>
  <c r="AH27" i="121"/>
  <c r="J27" i="121"/>
  <c r="AN27" i="121"/>
  <c r="V27" i="121"/>
  <c r="AT27" i="121"/>
  <c r="P27" i="121"/>
  <c r="G30" i="121"/>
  <c r="BL25" i="121"/>
  <c r="BR25" i="121"/>
  <c r="AT25" i="121"/>
  <c r="AZ25" i="121"/>
  <c r="AN25" i="121"/>
  <c r="P25" i="121"/>
  <c r="BF25" i="121"/>
  <c r="V25" i="121"/>
  <c r="AB25" i="121"/>
  <c r="AH25" i="121"/>
  <c r="J25" i="121"/>
  <c r="BL29" i="121"/>
  <c r="BR29" i="121"/>
  <c r="AT29" i="121"/>
  <c r="AN29" i="121"/>
  <c r="P29" i="121"/>
  <c r="V29" i="121"/>
  <c r="AH29" i="121"/>
  <c r="BF29" i="121"/>
  <c r="J29" i="121"/>
  <c r="AZ29" i="121"/>
  <c r="AB29" i="121"/>
  <c r="BL27" i="173"/>
  <c r="AN27" i="173"/>
  <c r="P27" i="173"/>
  <c r="AB27" i="173"/>
  <c r="BF27" i="173"/>
  <c r="AH27" i="173"/>
  <c r="J27" i="173"/>
  <c r="BR27" i="173"/>
  <c r="AT27" i="173"/>
  <c r="V27" i="173"/>
  <c r="AZ27" i="173"/>
  <c r="BL25" i="174"/>
  <c r="BR25" i="174"/>
  <c r="AH25" i="174"/>
  <c r="J25" i="174"/>
  <c r="AN25" i="174"/>
  <c r="P25" i="174"/>
  <c r="AT25" i="174"/>
  <c r="AZ25" i="174"/>
  <c r="V25" i="174"/>
  <c r="BF25" i="174"/>
  <c r="AB25" i="174"/>
  <c r="BL29" i="174"/>
  <c r="BR29" i="174"/>
  <c r="AH29" i="174"/>
  <c r="J29" i="174"/>
  <c r="BF29" i="174"/>
  <c r="AN29" i="174"/>
  <c r="P29" i="174"/>
  <c r="V29" i="174"/>
  <c r="AB29" i="174"/>
  <c r="AT29" i="174"/>
  <c r="AZ29" i="174"/>
  <c r="BR26" i="175"/>
  <c r="BL26" i="175"/>
  <c r="AN26" i="175"/>
  <c r="AT26" i="175"/>
  <c r="V26" i="175"/>
  <c r="AH26" i="175"/>
  <c r="AB26" i="175"/>
  <c r="AZ26" i="175"/>
  <c r="J26" i="175"/>
  <c r="P26" i="175"/>
  <c r="BF26" i="175"/>
  <c r="BR30" i="175"/>
  <c r="BL30" i="175"/>
  <c r="AN30" i="175"/>
  <c r="AT30" i="175"/>
  <c r="AZ30" i="175"/>
  <c r="V30" i="175"/>
  <c r="BF30" i="175"/>
  <c r="AB30" i="175"/>
  <c r="AH30" i="175"/>
  <c r="P30" i="175"/>
  <c r="J30" i="175"/>
  <c r="BR27" i="175"/>
  <c r="AT27" i="175"/>
  <c r="AZ27" i="175"/>
  <c r="AH27" i="175"/>
  <c r="AB27" i="175"/>
  <c r="AN27" i="175"/>
  <c r="J27" i="175"/>
  <c r="P27" i="175"/>
  <c r="BL27" i="175"/>
  <c r="V27" i="175"/>
  <c r="BF27" i="175"/>
  <c r="E11" i="121"/>
  <c r="D27" i="121"/>
  <c r="D15" i="121"/>
  <c r="F15" i="121" s="1"/>
  <c r="E19" i="121"/>
  <c r="D17" i="121"/>
  <c r="F17" i="121" s="1"/>
  <c r="D29" i="121"/>
  <c r="D7" i="121"/>
  <c r="F7" i="121" s="1"/>
  <c r="D25" i="121"/>
  <c r="AM29" i="121"/>
  <c r="E27" i="121"/>
  <c r="F27" i="121" s="1"/>
  <c r="E22" i="121"/>
  <c r="D26" i="121"/>
  <c r="E30" i="121"/>
  <c r="AC27" i="173"/>
  <c r="AC30" i="175"/>
  <c r="O28" i="175"/>
  <c r="E18" i="174"/>
  <c r="BP26" i="174"/>
  <c r="D26" i="174"/>
  <c r="AJ26" i="174"/>
  <c r="D10" i="121"/>
  <c r="D14" i="121"/>
  <c r="D18" i="121"/>
  <c r="AU29" i="121"/>
  <c r="M30" i="121"/>
  <c r="U27" i="121"/>
  <c r="AI30" i="121"/>
  <c r="L26" i="174"/>
  <c r="AG30" i="121"/>
  <c r="AS30" i="121"/>
  <c r="AR26" i="174"/>
  <c r="BS27" i="121"/>
  <c r="Y30" i="121"/>
  <c r="X30" i="174"/>
  <c r="M30" i="175"/>
  <c r="AS27" i="173"/>
  <c r="AK26" i="175"/>
  <c r="AW26" i="175"/>
  <c r="F26" i="175"/>
  <c r="O25" i="121"/>
  <c r="U29" i="121"/>
  <c r="BS25" i="173"/>
  <c r="BD28" i="173"/>
  <c r="BA25" i="174"/>
  <c r="U25" i="174"/>
  <c r="BV25" i="175"/>
  <c r="E26" i="175"/>
  <c r="M26" i="121"/>
  <c r="Q26" i="121"/>
  <c r="Q30" i="121"/>
  <c r="X27" i="121"/>
  <c r="AF27" i="121"/>
  <c r="AL26" i="121"/>
  <c r="BC29" i="121"/>
  <c r="BG25" i="121"/>
  <c r="BO29" i="121"/>
  <c r="O25" i="173"/>
  <c r="BW25" i="173"/>
  <c r="BD29" i="174"/>
  <c r="M29" i="174"/>
  <c r="AP25" i="175"/>
  <c r="Q26" i="175"/>
  <c r="BH26" i="175"/>
  <c r="AU25" i="173"/>
  <c r="AL26" i="175"/>
  <c r="U25" i="121"/>
  <c r="W25" i="121"/>
  <c r="K25" i="173"/>
  <c r="AV26" i="175"/>
  <c r="O27" i="121"/>
  <c r="S27" i="121"/>
  <c r="AA27" i="121"/>
  <c r="AG29" i="121"/>
  <c r="AI27" i="121"/>
  <c r="AQ29" i="121"/>
  <c r="AU25" i="121"/>
  <c r="BA30" i="121"/>
  <c r="BK27" i="121"/>
  <c r="BQ30" i="121"/>
  <c r="D6" i="173"/>
  <c r="AM25" i="173"/>
  <c r="M27" i="173"/>
  <c r="BC28" i="174"/>
  <c r="BB25" i="175"/>
  <c r="Z26" i="175"/>
  <c r="BQ26" i="175"/>
  <c r="T26" i="174"/>
  <c r="AV30" i="174"/>
  <c r="BC30" i="175"/>
  <c r="D18" i="174"/>
  <c r="BH26" i="174"/>
  <c r="BD30" i="174"/>
  <c r="BS30" i="175"/>
  <c r="D11" i="174"/>
  <c r="K29" i="121"/>
  <c r="Y25" i="121"/>
  <c r="AE25" i="121"/>
  <c r="AQ25" i="121"/>
  <c r="AY25" i="121"/>
  <c r="AY29" i="121"/>
  <c r="BC25" i="121"/>
  <c r="BK25" i="121"/>
  <c r="BG29" i="121"/>
  <c r="BW29" i="121"/>
  <c r="O29" i="173"/>
  <c r="D7" i="174"/>
  <c r="D21" i="121"/>
  <c r="K25" i="121"/>
  <c r="K27" i="121"/>
  <c r="M29" i="121"/>
  <c r="Q25" i="121"/>
  <c r="U26" i="121"/>
  <c r="Q29" i="121"/>
  <c r="U30" i="121"/>
  <c r="W29" i="121"/>
  <c r="AG25" i="121"/>
  <c r="AJ25" i="121"/>
  <c r="AK27" i="121"/>
  <c r="AS26" i="121"/>
  <c r="AU27" i="121"/>
  <c r="BA26" i="121"/>
  <c r="BI26" i="121"/>
  <c r="BK29" i="121"/>
  <c r="BO25" i="121"/>
  <c r="D8" i="173"/>
  <c r="AA25" i="173"/>
  <c r="BC25" i="173"/>
  <c r="M28" i="173"/>
  <c r="AE29" i="173"/>
  <c r="Z30" i="173"/>
  <c r="AF25" i="174"/>
  <c r="BV25" i="174"/>
  <c r="AF27" i="174"/>
  <c r="BH30" i="174"/>
  <c r="AR30" i="174"/>
  <c r="L30" i="174"/>
  <c r="BP30" i="174"/>
  <c r="AJ30" i="174"/>
  <c r="T30" i="174"/>
  <c r="D30" i="174"/>
  <c r="AF30" i="174"/>
  <c r="AL29" i="175"/>
  <c r="BN29" i="175"/>
  <c r="AV27" i="174"/>
  <c r="G27" i="174"/>
  <c r="BS27" i="174"/>
  <c r="Q27" i="175"/>
  <c r="BU27" i="175"/>
  <c r="I27" i="175"/>
  <c r="AO27" i="175"/>
  <c r="E17" i="173"/>
  <c r="BV30" i="173"/>
  <c r="D9" i="174"/>
  <c r="E11" i="174"/>
  <c r="L27" i="174"/>
  <c r="AW27" i="175"/>
  <c r="E9" i="121"/>
  <c r="E21" i="121"/>
  <c r="E24" i="121"/>
  <c r="M25" i="121"/>
  <c r="M27" i="121"/>
  <c r="O29" i="121"/>
  <c r="S25" i="121"/>
  <c r="Q27" i="121"/>
  <c r="S29" i="121"/>
  <c r="AA26" i="121"/>
  <c r="Y29" i="121"/>
  <c r="AD26" i="121"/>
  <c r="AE29" i="121"/>
  <c r="AM25" i="121"/>
  <c r="AJ29" i="121"/>
  <c r="AQ27" i="121"/>
  <c r="AY27" i="121"/>
  <c r="BC27" i="121"/>
  <c r="BG27" i="121"/>
  <c r="BI30" i="121"/>
  <c r="BQ26" i="121"/>
  <c r="BW25" i="121"/>
  <c r="E8" i="173"/>
  <c r="G25" i="173"/>
  <c r="AE25" i="173"/>
  <c r="BG25" i="173"/>
  <c r="BI27" i="173"/>
  <c r="AP30" i="173"/>
  <c r="E8" i="174"/>
  <c r="D22" i="174"/>
  <c r="F22" i="174" s="1"/>
  <c r="BT25" i="174"/>
  <c r="AX25" i="174"/>
  <c r="AC25" i="174"/>
  <c r="H25" i="174"/>
  <c r="BI25" i="174"/>
  <c r="R25" i="174"/>
  <c r="AP25" i="174"/>
  <c r="BC27" i="174"/>
  <c r="H30" i="174"/>
  <c r="BT30" i="174"/>
  <c r="H26" i="174"/>
  <c r="X26" i="174"/>
  <c r="BD26" i="174"/>
  <c r="BT26" i="174"/>
  <c r="BN29" i="174"/>
  <c r="AF26" i="174"/>
  <c r="AV26" i="174"/>
  <c r="X29" i="174"/>
  <c r="AU28" i="175"/>
  <c r="AA28" i="175"/>
  <c r="Z25" i="175"/>
  <c r="U26" i="175"/>
  <c r="AF26" i="175"/>
  <c r="AP26" i="175"/>
  <c r="BA26" i="175"/>
  <c r="BV26" i="175"/>
  <c r="F25" i="175"/>
  <c r="AL25" i="175"/>
  <c r="L26" i="175"/>
  <c r="AG26" i="175"/>
  <c r="AR26" i="175"/>
  <c r="BB26" i="175"/>
  <c r="BM26" i="175"/>
  <c r="G30" i="175"/>
  <c r="AX30" i="175"/>
  <c r="E12" i="121"/>
  <c r="HQ28" i="121"/>
  <c r="HP28" i="121"/>
  <c r="HR28" i="121"/>
  <c r="BV28" i="121"/>
  <c r="BN28" i="121"/>
  <c r="BJ28" i="121"/>
  <c r="BB28" i="121"/>
  <c r="AX28" i="121"/>
  <c r="AP28" i="121"/>
  <c r="BT28" i="121"/>
  <c r="BP28" i="121"/>
  <c r="BH28" i="121"/>
  <c r="BD28" i="121"/>
  <c r="AV28" i="121"/>
  <c r="AR28" i="121"/>
  <c r="AJ28" i="121"/>
  <c r="AF28" i="121"/>
  <c r="X28" i="121"/>
  <c r="M28" i="121"/>
  <c r="Z28" i="121"/>
  <c r="AK28" i="121"/>
  <c r="AW28" i="121"/>
  <c r="E10" i="121"/>
  <c r="E18" i="121"/>
  <c r="D30" i="121"/>
  <c r="D9" i="121"/>
  <c r="D13" i="121"/>
  <c r="F13" i="121" s="1"/>
  <c r="E25" i="121"/>
  <c r="F25" i="121" s="1"/>
  <c r="HR25" i="121"/>
  <c r="HQ25" i="121"/>
  <c r="HP25" i="121"/>
  <c r="BT25" i="121"/>
  <c r="BP25" i="121"/>
  <c r="BH25" i="121"/>
  <c r="BD25" i="121"/>
  <c r="AV25" i="121"/>
  <c r="AR25" i="121"/>
  <c r="BV25" i="121"/>
  <c r="BN25" i="121"/>
  <c r="BJ25" i="121"/>
  <c r="BB25" i="121"/>
  <c r="AX25" i="121"/>
  <c r="AP25" i="121"/>
  <c r="AL25" i="121"/>
  <c r="AD25" i="121"/>
  <c r="Z25" i="121"/>
  <c r="E29" i="121"/>
  <c r="HR29" i="121"/>
  <c r="HQ29" i="121"/>
  <c r="HP29" i="121"/>
  <c r="BT29" i="121"/>
  <c r="BP29" i="121"/>
  <c r="BH29" i="121"/>
  <c r="BD29" i="121"/>
  <c r="AV29" i="121"/>
  <c r="AR29" i="121"/>
  <c r="BV29" i="121"/>
  <c r="BN29" i="121"/>
  <c r="BJ29" i="121"/>
  <c r="BB29" i="121"/>
  <c r="AX29" i="121"/>
  <c r="AP29" i="121"/>
  <c r="AL29" i="121"/>
  <c r="AD29" i="121"/>
  <c r="Z29" i="121"/>
  <c r="L25" i="121"/>
  <c r="N26" i="121"/>
  <c r="L27" i="121"/>
  <c r="N28" i="121"/>
  <c r="L29" i="121"/>
  <c r="N30" i="121"/>
  <c r="T25" i="121"/>
  <c r="R26" i="121"/>
  <c r="T27" i="121"/>
  <c r="R28" i="121"/>
  <c r="T29" i="121"/>
  <c r="R30" i="121"/>
  <c r="X25" i="121"/>
  <c r="W26" i="121"/>
  <c r="W27" i="121"/>
  <c r="AA28" i="121"/>
  <c r="AA29" i="121"/>
  <c r="Z30" i="121"/>
  <c r="AF25" i="121"/>
  <c r="AE26" i="121"/>
  <c r="AE27" i="121"/>
  <c r="AD28" i="121"/>
  <c r="AC29" i="121"/>
  <c r="AC30" i="121"/>
  <c r="AI25" i="121"/>
  <c r="AM26" i="121"/>
  <c r="AM27" i="121"/>
  <c r="AL28" i="121"/>
  <c r="AK29" i="121"/>
  <c r="AK30" i="121"/>
  <c r="AS25" i="121"/>
  <c r="AO27" i="121"/>
  <c r="AQ28" i="121"/>
  <c r="AS29" i="121"/>
  <c r="AU26" i="121"/>
  <c r="AW27" i="121"/>
  <c r="AY28" i="121"/>
  <c r="AU30" i="121"/>
  <c r="BA25" i="121"/>
  <c r="BC26" i="121"/>
  <c r="BE27" i="121"/>
  <c r="BA29" i="121"/>
  <c r="BC30" i="121"/>
  <c r="BI25" i="121"/>
  <c r="BK26" i="121"/>
  <c r="BG28" i="121"/>
  <c r="BI29" i="121"/>
  <c r="BK30" i="121"/>
  <c r="BQ25" i="121"/>
  <c r="BM27" i="121"/>
  <c r="BO28" i="121"/>
  <c r="BQ29" i="121"/>
  <c r="BS26" i="121"/>
  <c r="BU27" i="121"/>
  <c r="BW28" i="121"/>
  <c r="BS30" i="121"/>
  <c r="E11" i="173"/>
  <c r="AP26" i="173"/>
  <c r="BV26" i="173"/>
  <c r="R28" i="173"/>
  <c r="BI28" i="173"/>
  <c r="R30" i="173"/>
  <c r="AX30" i="173"/>
  <c r="E8" i="121"/>
  <c r="D20" i="121"/>
  <c r="F20" i="121" s="1"/>
  <c r="U28" i="121"/>
  <c r="AC28" i="121"/>
  <c r="BE28" i="121"/>
  <c r="BM28" i="121"/>
  <c r="BN26" i="173"/>
  <c r="D8" i="121"/>
  <c r="HR26" i="121"/>
  <c r="HQ26" i="121"/>
  <c r="HP26" i="121"/>
  <c r="BV26" i="121"/>
  <c r="BN26" i="121"/>
  <c r="BJ26" i="121"/>
  <c r="BB26" i="121"/>
  <c r="AX26" i="121"/>
  <c r="AP26" i="121"/>
  <c r="BT26" i="121"/>
  <c r="BP26" i="121"/>
  <c r="BH26" i="121"/>
  <c r="BD26" i="121"/>
  <c r="AV26" i="121"/>
  <c r="AR26" i="121"/>
  <c r="AJ26" i="121"/>
  <c r="AF26" i="121"/>
  <c r="X26" i="121"/>
  <c r="K26" i="121"/>
  <c r="O26" i="121"/>
  <c r="K30" i="121"/>
  <c r="O30" i="121"/>
  <c r="S26" i="121"/>
  <c r="S30" i="121"/>
  <c r="AE28" i="121"/>
  <c r="AM28" i="121"/>
  <c r="AO26" i="121"/>
  <c r="AS28" i="121"/>
  <c r="AO30" i="121"/>
  <c r="AW26" i="121"/>
  <c r="AW30" i="121"/>
  <c r="BE26" i="121"/>
  <c r="BA28" i="121"/>
  <c r="BE30" i="121"/>
  <c r="BI28" i="121"/>
  <c r="BM26" i="121"/>
  <c r="BO27" i="121"/>
  <c r="BQ28" i="121"/>
  <c r="BM30" i="121"/>
  <c r="BS25" i="121"/>
  <c r="BU26" i="121"/>
  <c r="BW27" i="121"/>
  <c r="BS29" i="121"/>
  <c r="BU30" i="121"/>
  <c r="E12" i="173"/>
  <c r="D12" i="173"/>
  <c r="R26" i="173"/>
  <c r="AX26" i="173"/>
  <c r="HP28" i="173"/>
  <c r="HR28" i="173"/>
  <c r="HQ28" i="173"/>
  <c r="BM28" i="173"/>
  <c r="BH28" i="173"/>
  <c r="BB28" i="173"/>
  <c r="AW28" i="173"/>
  <c r="AR28" i="173"/>
  <c r="AL28" i="173"/>
  <c r="AG28" i="173"/>
  <c r="Q28" i="173"/>
  <c r="L28" i="173"/>
  <c r="F28" i="173"/>
  <c r="BV28" i="173"/>
  <c r="BQ28" i="173"/>
  <c r="BA28" i="173"/>
  <c r="AV28" i="173"/>
  <c r="AP28" i="173"/>
  <c r="AK28" i="173"/>
  <c r="AF28" i="173"/>
  <c r="Z28" i="173"/>
  <c r="U28" i="173"/>
  <c r="E28" i="173"/>
  <c r="BP28" i="173"/>
  <c r="BE28" i="173"/>
  <c r="AJ28" i="173"/>
  <c r="Y28" i="173"/>
  <c r="N28" i="173"/>
  <c r="D28" i="173"/>
  <c r="BU28" i="173"/>
  <c r="BJ28" i="173"/>
  <c r="AO28" i="173"/>
  <c r="AD28" i="173"/>
  <c r="T28" i="173"/>
  <c r="I28" i="173"/>
  <c r="X28" i="173"/>
  <c r="AS28" i="173"/>
  <c r="BN28" i="173"/>
  <c r="Q28" i="121"/>
  <c r="AO28" i="121"/>
  <c r="BU28" i="121"/>
  <c r="HR26" i="173"/>
  <c r="HQ26" i="173"/>
  <c r="HP26" i="173"/>
  <c r="BT26" i="173"/>
  <c r="BD26" i="173"/>
  <c r="AV26" i="173"/>
  <c r="AF26" i="173"/>
  <c r="X26" i="173"/>
  <c r="H26" i="173"/>
  <c r="BJ26" i="173"/>
  <c r="BB26" i="173"/>
  <c r="AL26" i="173"/>
  <c r="AD26" i="173"/>
  <c r="N26" i="173"/>
  <c r="F26" i="173"/>
  <c r="BH26" i="173"/>
  <c r="AR26" i="173"/>
  <c r="L26" i="173"/>
  <c r="BP26" i="173"/>
  <c r="AJ26" i="173"/>
  <c r="T26" i="173"/>
  <c r="D26" i="173"/>
  <c r="D28" i="121"/>
  <c r="HR30" i="121"/>
  <c r="HQ30" i="121"/>
  <c r="HP30" i="121"/>
  <c r="BV30" i="121"/>
  <c r="BN30" i="121"/>
  <c r="BJ30" i="121"/>
  <c r="BB30" i="121"/>
  <c r="AX30" i="121"/>
  <c r="AP30" i="121"/>
  <c r="BT30" i="121"/>
  <c r="BP30" i="121"/>
  <c r="BH30" i="121"/>
  <c r="BD30" i="121"/>
  <c r="AV30" i="121"/>
  <c r="AR30" i="121"/>
  <c r="AJ30" i="121"/>
  <c r="AF30" i="121"/>
  <c r="X30" i="121"/>
  <c r="K28" i="121"/>
  <c r="O28" i="121"/>
  <c r="S28" i="121"/>
  <c r="Y26" i="121"/>
  <c r="W28" i="121"/>
  <c r="AA30" i="121"/>
  <c r="AG26" i="121"/>
  <c r="AD30" i="121"/>
  <c r="AI26" i="121"/>
  <c r="AL30" i="121"/>
  <c r="E6" i="121"/>
  <c r="E14" i="121"/>
  <c r="D22" i="121"/>
  <c r="E26" i="121"/>
  <c r="E28" i="121"/>
  <c r="F28" i="121" s="1"/>
  <c r="F30" i="121"/>
  <c r="HP27" i="121"/>
  <c r="HR27" i="121"/>
  <c r="HQ27" i="121"/>
  <c r="BT27" i="121"/>
  <c r="BP27" i="121"/>
  <c r="BH27" i="121"/>
  <c r="BD27" i="121"/>
  <c r="AV27" i="121"/>
  <c r="AR27" i="121"/>
  <c r="BV27" i="121"/>
  <c r="BN27" i="121"/>
  <c r="BJ27" i="121"/>
  <c r="BB27" i="121"/>
  <c r="AX27" i="121"/>
  <c r="AP27" i="121"/>
  <c r="AL27" i="121"/>
  <c r="AD27" i="121"/>
  <c r="Z27" i="121"/>
  <c r="N25" i="121"/>
  <c r="L26" i="121"/>
  <c r="N27" i="121"/>
  <c r="L28" i="121"/>
  <c r="N29" i="121"/>
  <c r="L30" i="121"/>
  <c r="R25" i="121"/>
  <c r="T26" i="121"/>
  <c r="R27" i="121"/>
  <c r="T28" i="121"/>
  <c r="R29" i="121"/>
  <c r="T30" i="121"/>
  <c r="AA25" i="121"/>
  <c r="Z26" i="121"/>
  <c r="Y27" i="121"/>
  <c r="Y28" i="121"/>
  <c r="X29" i="121"/>
  <c r="W30" i="121"/>
  <c r="AC25" i="121"/>
  <c r="AC26" i="121"/>
  <c r="AG27" i="121"/>
  <c r="AG28" i="121"/>
  <c r="AF29" i="121"/>
  <c r="AE30" i="121"/>
  <c r="AK25" i="121"/>
  <c r="AK26" i="121"/>
  <c r="AJ27" i="121"/>
  <c r="AI28" i="121"/>
  <c r="AI29" i="121"/>
  <c r="AM30" i="121"/>
  <c r="AO25" i="121"/>
  <c r="AQ26" i="121"/>
  <c r="AS27" i="121"/>
  <c r="AO29" i="121"/>
  <c r="AQ30" i="121"/>
  <c r="AW25" i="121"/>
  <c r="AY26" i="121"/>
  <c r="AU28" i="121"/>
  <c r="AW29" i="121"/>
  <c r="AY30" i="121"/>
  <c r="BE25" i="121"/>
  <c r="BA27" i="121"/>
  <c r="BC28" i="121"/>
  <c r="BE29" i="121"/>
  <c r="BG26" i="121"/>
  <c r="BI27" i="121"/>
  <c r="BK28" i="121"/>
  <c r="BG30" i="121"/>
  <c r="BM25" i="121"/>
  <c r="BO26" i="121"/>
  <c r="BQ27" i="121"/>
  <c r="BM29" i="121"/>
  <c r="BO30" i="121"/>
  <c r="BU25" i="121"/>
  <c r="BW26" i="121"/>
  <c r="BS28" i="121"/>
  <c r="BU29" i="121"/>
  <c r="BW30" i="121"/>
  <c r="Z26" i="173"/>
  <c r="H28" i="173"/>
  <c r="AC28" i="173"/>
  <c r="AX28" i="173"/>
  <c r="BT28" i="173"/>
  <c r="HR30" i="173"/>
  <c r="HQ30" i="173"/>
  <c r="HP30" i="173"/>
  <c r="BJ30" i="173"/>
  <c r="BB30" i="173"/>
  <c r="AL30" i="173"/>
  <c r="AD30" i="173"/>
  <c r="N30" i="173"/>
  <c r="F30" i="173"/>
  <c r="BP30" i="173"/>
  <c r="BH30" i="173"/>
  <c r="AR30" i="173"/>
  <c r="AJ30" i="173"/>
  <c r="T30" i="173"/>
  <c r="L30" i="173"/>
  <c r="D30" i="173"/>
  <c r="AV30" i="173"/>
  <c r="AF30" i="173"/>
  <c r="BT30" i="173"/>
  <c r="BD30" i="173"/>
  <c r="X30" i="173"/>
  <c r="H30" i="173"/>
  <c r="BN30" i="173"/>
  <c r="E12" i="174"/>
  <c r="HP29" i="174"/>
  <c r="HR29" i="174"/>
  <c r="HQ29" i="174"/>
  <c r="BM29" i="174"/>
  <c r="BH29" i="174"/>
  <c r="BB29" i="174"/>
  <c r="AW29" i="174"/>
  <c r="AR29" i="174"/>
  <c r="AL29" i="174"/>
  <c r="AG29" i="174"/>
  <c r="Q29" i="174"/>
  <c r="L29" i="174"/>
  <c r="F29" i="174"/>
  <c r="BU29" i="174"/>
  <c r="BP29" i="174"/>
  <c r="BJ29" i="174"/>
  <c r="BE29" i="174"/>
  <c r="AO29" i="174"/>
  <c r="AJ29" i="174"/>
  <c r="AD29" i="174"/>
  <c r="Y29" i="174"/>
  <c r="T29" i="174"/>
  <c r="N29" i="174"/>
  <c r="I29" i="174"/>
  <c r="D29" i="174"/>
  <c r="BT29" i="174"/>
  <c r="BI29" i="174"/>
  <c r="AX29" i="174"/>
  <c r="AC29" i="174"/>
  <c r="R29" i="174"/>
  <c r="H29" i="174"/>
  <c r="BQ29" i="174"/>
  <c r="AV29" i="174"/>
  <c r="AK29" i="174"/>
  <c r="Z29" i="174"/>
  <c r="E29" i="174"/>
  <c r="AP29" i="174"/>
  <c r="U29" i="174"/>
  <c r="BV29" i="174"/>
  <c r="BA29" i="174"/>
  <c r="AF29" i="174"/>
  <c r="AS29" i="174"/>
  <c r="E20" i="173"/>
  <c r="D20" i="173"/>
  <c r="E24" i="173"/>
  <c r="D24" i="173"/>
  <c r="Q27" i="173"/>
  <c r="AW27" i="173"/>
  <c r="HR28" i="174"/>
  <c r="HQ28" i="174"/>
  <c r="HP28" i="174"/>
  <c r="BS28" i="174"/>
  <c r="AU28" i="174"/>
  <c r="AA28" i="174"/>
  <c r="G28" i="174"/>
  <c r="BG28" i="174"/>
  <c r="AM28" i="174"/>
  <c r="O28" i="174"/>
  <c r="BW28" i="174"/>
  <c r="AE28" i="174"/>
  <c r="BK28" i="174"/>
  <c r="W28" i="174"/>
  <c r="AE29" i="175"/>
  <c r="E18" i="175"/>
  <c r="D18" i="175"/>
  <c r="E16" i="173"/>
  <c r="D16" i="173"/>
  <c r="E23" i="173"/>
  <c r="HR27" i="173"/>
  <c r="HQ27" i="173"/>
  <c r="HP27" i="173"/>
  <c r="BU27" i="173"/>
  <c r="BE27" i="173"/>
  <c r="AO27" i="173"/>
  <c r="Y27" i="173"/>
  <c r="I27" i="173"/>
  <c r="BQ27" i="173"/>
  <c r="BA27" i="173"/>
  <c r="AK27" i="173"/>
  <c r="U27" i="173"/>
  <c r="E27" i="173"/>
  <c r="AG27" i="173"/>
  <c r="BM27" i="173"/>
  <c r="AQ28" i="174"/>
  <c r="E10" i="175"/>
  <c r="D10" i="175"/>
  <c r="HR29" i="175"/>
  <c r="HP29" i="175"/>
  <c r="HQ29" i="175"/>
  <c r="BS29" i="175"/>
  <c r="AX29" i="175"/>
  <c r="AQ29" i="175"/>
  <c r="AJ29" i="175"/>
  <c r="O29" i="175"/>
  <c r="G29" i="175"/>
  <c r="BK29" i="175"/>
  <c r="BC29" i="175"/>
  <c r="AV29" i="175"/>
  <c r="AP29" i="175"/>
  <c r="AA29" i="175"/>
  <c r="T29" i="175"/>
  <c r="L29" i="175"/>
  <c r="F29" i="175"/>
  <c r="BW29" i="175"/>
  <c r="BH29" i="175"/>
  <c r="AU29" i="175"/>
  <c r="AF29" i="175"/>
  <c r="R29" i="175"/>
  <c r="D29" i="175"/>
  <c r="BP29" i="175"/>
  <c r="BB29" i="175"/>
  <c r="AM29" i="175"/>
  <c r="Z29" i="175"/>
  <c r="K29" i="175"/>
  <c r="W29" i="175"/>
  <c r="BV29" i="175"/>
  <c r="AR29" i="175"/>
  <c r="BG29" i="175"/>
  <c r="HQ25" i="173"/>
  <c r="HP25" i="173"/>
  <c r="HR25" i="173"/>
  <c r="W25" i="173"/>
  <c r="AQ25" i="173"/>
  <c r="BK25" i="173"/>
  <c r="AU29" i="173"/>
  <c r="HP25" i="174"/>
  <c r="HR25" i="174"/>
  <c r="HQ25" i="174"/>
  <c r="BM25" i="174"/>
  <c r="BH25" i="174"/>
  <c r="BB25" i="174"/>
  <c r="AW25" i="174"/>
  <c r="AR25" i="174"/>
  <c r="AL25" i="174"/>
  <c r="AG25" i="174"/>
  <c r="Q25" i="174"/>
  <c r="L25" i="174"/>
  <c r="F25" i="174"/>
  <c r="BU25" i="174"/>
  <c r="BP25" i="174"/>
  <c r="BJ25" i="174"/>
  <c r="BE25" i="174"/>
  <c r="AO25" i="174"/>
  <c r="AJ25" i="174"/>
  <c r="AD25" i="174"/>
  <c r="Y25" i="174"/>
  <c r="T25" i="174"/>
  <c r="N25" i="174"/>
  <c r="I25" i="174"/>
  <c r="D25" i="174"/>
  <c r="M25" i="174"/>
  <c r="X25" i="174"/>
  <c r="AS25" i="174"/>
  <c r="BD25" i="174"/>
  <c r="BN25" i="174"/>
  <c r="AM27" i="174"/>
  <c r="BH27" i="174"/>
  <c r="E7" i="175"/>
  <c r="D7" i="175"/>
  <c r="Y27" i="175"/>
  <c r="BE27" i="175"/>
  <c r="HQ29" i="173"/>
  <c r="HP29" i="173"/>
  <c r="HR29" i="173"/>
  <c r="BK29" i="173"/>
  <c r="E25" i="174"/>
  <c r="Z25" i="174"/>
  <c r="AK25" i="174"/>
  <c r="AV25" i="174"/>
  <c r="BQ25" i="174"/>
  <c r="HR27" i="174"/>
  <c r="HQ27" i="174"/>
  <c r="HP27" i="174"/>
  <c r="BT27" i="174"/>
  <c r="BK27" i="174"/>
  <c r="AE27" i="174"/>
  <c r="T27" i="174"/>
  <c r="H27" i="174"/>
  <c r="BP27" i="174"/>
  <c r="BD27" i="174"/>
  <c r="AU27" i="174"/>
  <c r="AJ27" i="174"/>
  <c r="X27" i="174"/>
  <c r="O27" i="174"/>
  <c r="D27" i="174"/>
  <c r="W27" i="174"/>
  <c r="AR27" i="174"/>
  <c r="E14" i="175"/>
  <c r="D14" i="175"/>
  <c r="E22" i="175"/>
  <c r="D22" i="175"/>
  <c r="HP27" i="175"/>
  <c r="HR27" i="175"/>
  <c r="HQ27" i="175"/>
  <c r="BQ27" i="175"/>
  <c r="BI27" i="175"/>
  <c r="BA27" i="175"/>
  <c r="AS27" i="175"/>
  <c r="AK27" i="175"/>
  <c r="AC27" i="175"/>
  <c r="U27" i="175"/>
  <c r="M27" i="175"/>
  <c r="E27" i="175"/>
  <c r="BP27" i="175"/>
  <c r="BH27" i="175"/>
  <c r="AR27" i="175"/>
  <c r="AJ27" i="175"/>
  <c r="T27" i="175"/>
  <c r="L27" i="175"/>
  <c r="D27" i="175"/>
  <c r="BT27" i="175"/>
  <c r="BD27" i="175"/>
  <c r="X27" i="175"/>
  <c r="H27" i="175"/>
  <c r="AV27" i="175"/>
  <c r="AF27" i="175"/>
  <c r="AG27" i="175"/>
  <c r="BM27" i="175"/>
  <c r="E7" i="174"/>
  <c r="E26" i="174"/>
  <c r="M26" i="174"/>
  <c r="U26" i="174"/>
  <c r="AC26" i="174"/>
  <c r="AK26" i="174"/>
  <c r="AS26" i="174"/>
  <c r="BA26" i="174"/>
  <c r="BI26" i="174"/>
  <c r="BQ26" i="174"/>
  <c r="E30" i="174"/>
  <c r="M30" i="174"/>
  <c r="U30" i="174"/>
  <c r="AC30" i="174"/>
  <c r="AK30" i="174"/>
  <c r="AS30" i="174"/>
  <c r="BA30" i="174"/>
  <c r="BI30" i="174"/>
  <c r="BQ30" i="174"/>
  <c r="HQ26" i="174"/>
  <c r="HP26" i="174"/>
  <c r="HR26" i="174"/>
  <c r="I26" i="174"/>
  <c r="Q26" i="174"/>
  <c r="Y26" i="174"/>
  <c r="AG26" i="174"/>
  <c r="AO26" i="174"/>
  <c r="AW26" i="174"/>
  <c r="BE26" i="174"/>
  <c r="BM26" i="174"/>
  <c r="BU26" i="174"/>
  <c r="HQ30" i="174"/>
  <c r="HP30" i="174"/>
  <c r="HR30" i="174"/>
  <c r="I30" i="174"/>
  <c r="Q30" i="174"/>
  <c r="Y30" i="174"/>
  <c r="AG30" i="174"/>
  <c r="AO30" i="174"/>
  <c r="AW30" i="174"/>
  <c r="BE30" i="174"/>
  <c r="BM30" i="174"/>
  <c r="BU30" i="174"/>
  <c r="E6" i="175"/>
  <c r="D6" i="175"/>
  <c r="E11" i="175"/>
  <c r="D11" i="175"/>
  <c r="E15" i="175"/>
  <c r="D15" i="175"/>
  <c r="E19" i="175"/>
  <c r="D19" i="175"/>
  <c r="E23" i="175"/>
  <c r="D23" i="175"/>
  <c r="N25" i="175"/>
  <c r="AD25" i="175"/>
  <c r="BJ25" i="175"/>
  <c r="HQ26" i="175"/>
  <c r="HR26" i="175"/>
  <c r="HP26" i="175"/>
  <c r="H26" i="175"/>
  <c r="M26" i="175"/>
  <c r="R26" i="175"/>
  <c r="X26" i="175"/>
  <c r="AC26" i="175"/>
  <c r="AS26" i="175"/>
  <c r="AX26" i="175"/>
  <c r="BD26" i="175"/>
  <c r="BI26" i="175"/>
  <c r="BN26" i="175"/>
  <c r="BT26" i="175"/>
  <c r="HQ28" i="175"/>
  <c r="HP28" i="175"/>
  <c r="HR28" i="175"/>
  <c r="AE28" i="175"/>
  <c r="BP28" i="175"/>
  <c r="R30" i="175"/>
  <c r="AM30" i="175"/>
  <c r="BI30" i="175"/>
  <c r="HR25" i="175"/>
  <c r="HP25" i="175"/>
  <c r="HQ25" i="175"/>
  <c r="R25" i="175"/>
  <c r="AX25" i="175"/>
  <c r="BN25" i="175"/>
  <c r="D26" i="175"/>
  <c r="I26" i="175"/>
  <c r="N26" i="175"/>
  <c r="T26" i="175"/>
  <c r="Y26" i="175"/>
  <c r="AD26" i="175"/>
  <c r="AJ26" i="175"/>
  <c r="AO26" i="175"/>
  <c r="BE26" i="175"/>
  <c r="BJ26" i="175"/>
  <c r="BP26" i="175"/>
  <c r="BU26" i="175"/>
  <c r="K28" i="175"/>
  <c r="AQ28" i="175"/>
  <c r="HQ30" i="175"/>
  <c r="HR30" i="175"/>
  <c r="HP30" i="175"/>
  <c r="W30" i="175"/>
  <c r="AS30" i="175"/>
  <c r="BN30" i="175"/>
  <c r="D8" i="175"/>
  <c r="E8" i="175"/>
  <c r="E20" i="175"/>
  <c r="D20" i="175"/>
  <c r="E24" i="175"/>
  <c r="D24" i="175"/>
  <c r="BV28" i="175"/>
  <c r="BN28" i="175"/>
  <c r="BJ28" i="175"/>
  <c r="BB28" i="175"/>
  <c r="AX28" i="175"/>
  <c r="BT28" i="175"/>
  <c r="BO28" i="175"/>
  <c r="BI28" i="175"/>
  <c r="BD28" i="175"/>
  <c r="AY28" i="175"/>
  <c r="AP28" i="175"/>
  <c r="AL28" i="175"/>
  <c r="AD28" i="175"/>
  <c r="Z28" i="175"/>
  <c r="R28" i="175"/>
  <c r="N28" i="175"/>
  <c r="F28" i="175"/>
  <c r="BS28" i="175"/>
  <c r="BM28" i="175"/>
  <c r="BH28" i="175"/>
  <c r="BC28" i="175"/>
  <c r="AW28" i="175"/>
  <c r="AS28" i="175"/>
  <c r="AO28" i="175"/>
  <c r="AK28" i="175"/>
  <c r="AG28" i="175"/>
  <c r="AC28" i="175"/>
  <c r="Y28" i="175"/>
  <c r="U28" i="175"/>
  <c r="Q28" i="175"/>
  <c r="M28" i="175"/>
  <c r="I28" i="175"/>
  <c r="E28" i="175"/>
  <c r="BW28" i="175"/>
  <c r="BQ28" i="175"/>
  <c r="BG28" i="175"/>
  <c r="BA28" i="175"/>
  <c r="AV28" i="175"/>
  <c r="AR28" i="175"/>
  <c r="AJ28" i="175"/>
  <c r="AF28" i="175"/>
  <c r="X28" i="175"/>
  <c r="T28" i="175"/>
  <c r="L28" i="175"/>
  <c r="H28" i="175"/>
  <c r="D28" i="175"/>
  <c r="S28" i="175"/>
  <c r="AI28" i="175"/>
  <c r="BU28" i="175"/>
  <c r="E12" i="175"/>
  <c r="D12" i="175"/>
  <c r="E16" i="175"/>
  <c r="D16" i="175"/>
  <c r="G28" i="175"/>
  <c r="W28" i="175"/>
  <c r="AM28" i="175"/>
  <c r="BE28" i="175"/>
  <c r="G25" i="175"/>
  <c r="K25" i="175"/>
  <c r="O25" i="175"/>
  <c r="S25" i="175"/>
  <c r="W25" i="175"/>
  <c r="AA25" i="175"/>
  <c r="AE25" i="175"/>
  <c r="AI25" i="175"/>
  <c r="AM25" i="175"/>
  <c r="AQ25" i="175"/>
  <c r="AU25" i="175"/>
  <c r="AY25" i="175"/>
  <c r="BC25" i="175"/>
  <c r="BG25" i="175"/>
  <c r="BK25" i="175"/>
  <c r="BO25" i="175"/>
  <c r="BS25" i="175"/>
  <c r="BW25" i="175"/>
  <c r="BT30" i="175"/>
  <c r="BP30" i="175"/>
  <c r="BH30" i="175"/>
  <c r="BD30" i="175"/>
  <c r="AV30" i="175"/>
  <c r="AR30" i="175"/>
  <c r="AJ30" i="175"/>
  <c r="AF30" i="175"/>
  <c r="X30" i="175"/>
  <c r="T30" i="175"/>
  <c r="L30" i="175"/>
  <c r="H30" i="175"/>
  <c r="D30" i="175"/>
  <c r="I30" i="175"/>
  <c r="N30" i="175"/>
  <c r="S30" i="175"/>
  <c r="Y30" i="175"/>
  <c r="AD30" i="175"/>
  <c r="AI30" i="175"/>
  <c r="AO30" i="175"/>
  <c r="AY30" i="175"/>
  <c r="BE30" i="175"/>
  <c r="BJ30" i="175"/>
  <c r="BO30" i="175"/>
  <c r="BU30" i="175"/>
  <c r="D9" i="175"/>
  <c r="D13" i="175"/>
  <c r="D17" i="175"/>
  <c r="D21" i="175"/>
  <c r="D25" i="175"/>
  <c r="H25" i="175"/>
  <c r="L25" i="175"/>
  <c r="T25" i="175"/>
  <c r="X25" i="175"/>
  <c r="AF25" i="175"/>
  <c r="AJ25" i="175"/>
  <c r="AR25" i="175"/>
  <c r="AV25" i="175"/>
  <c r="BD25" i="175"/>
  <c r="BH25" i="175"/>
  <c r="BP25" i="175"/>
  <c r="BT25" i="175"/>
  <c r="G26" i="175"/>
  <c r="K26" i="175"/>
  <c r="O26" i="175"/>
  <c r="S26" i="175"/>
  <c r="W26" i="175"/>
  <c r="AA26" i="175"/>
  <c r="AE26" i="175"/>
  <c r="AI26" i="175"/>
  <c r="AM26" i="175"/>
  <c r="AQ26" i="175"/>
  <c r="AU26" i="175"/>
  <c r="AY26" i="175"/>
  <c r="BC26" i="175"/>
  <c r="BG26" i="175"/>
  <c r="BK26" i="175"/>
  <c r="BO26" i="175"/>
  <c r="BS26" i="175"/>
  <c r="BW26" i="175"/>
  <c r="F27" i="175"/>
  <c r="N27" i="175"/>
  <c r="R27" i="175"/>
  <c r="Z27" i="175"/>
  <c r="AD27" i="175"/>
  <c r="AL27" i="175"/>
  <c r="AP27" i="175"/>
  <c r="AX27" i="175"/>
  <c r="BB27" i="175"/>
  <c r="BJ27" i="175"/>
  <c r="BN27" i="175"/>
  <c r="BV27" i="175"/>
  <c r="BU29" i="175"/>
  <c r="BQ29" i="175"/>
  <c r="BM29" i="175"/>
  <c r="BI29" i="175"/>
  <c r="BE29" i="175"/>
  <c r="BA29" i="175"/>
  <c r="AW29" i="175"/>
  <c r="AS29" i="175"/>
  <c r="AO29" i="175"/>
  <c r="AK29" i="175"/>
  <c r="AG29" i="175"/>
  <c r="AC29" i="175"/>
  <c r="Y29" i="175"/>
  <c r="U29" i="175"/>
  <c r="Q29" i="175"/>
  <c r="M29" i="175"/>
  <c r="I29" i="175"/>
  <c r="E29" i="175"/>
  <c r="H29" i="175"/>
  <c r="N29" i="175"/>
  <c r="S29" i="175"/>
  <c r="X29" i="175"/>
  <c r="AD29" i="175"/>
  <c r="AI29" i="175"/>
  <c r="AY29" i="175"/>
  <c r="BD29" i="175"/>
  <c r="BJ29" i="175"/>
  <c r="BO29" i="175"/>
  <c r="BT29" i="175"/>
  <c r="E30" i="175"/>
  <c r="O30" i="175"/>
  <c r="U30" i="175"/>
  <c r="Z30" i="175"/>
  <c r="AE30" i="175"/>
  <c r="AK30" i="175"/>
  <c r="AP30" i="175"/>
  <c r="AU30" i="175"/>
  <c r="BA30" i="175"/>
  <c r="BK30" i="175"/>
  <c r="BQ30" i="175"/>
  <c r="BV30" i="175"/>
  <c r="E9" i="175"/>
  <c r="E13" i="175"/>
  <c r="E17" i="175"/>
  <c r="E21" i="175"/>
  <c r="E25" i="175"/>
  <c r="I25" i="175"/>
  <c r="M25" i="175"/>
  <c r="Q25" i="175"/>
  <c r="U25" i="175"/>
  <c r="Y25" i="175"/>
  <c r="AC25" i="175"/>
  <c r="AG25" i="175"/>
  <c r="AK25" i="175"/>
  <c r="AO25" i="175"/>
  <c r="AS25" i="175"/>
  <c r="AW25" i="175"/>
  <c r="BA25" i="175"/>
  <c r="BE25" i="175"/>
  <c r="BI25" i="175"/>
  <c r="BM25" i="175"/>
  <c r="BQ25" i="175"/>
  <c r="BU25" i="175"/>
  <c r="G27" i="175"/>
  <c r="K27" i="175"/>
  <c r="O27" i="175"/>
  <c r="S27" i="175"/>
  <c r="W27" i="175"/>
  <c r="AA27" i="175"/>
  <c r="AE27" i="175"/>
  <c r="AI27" i="175"/>
  <c r="AM27" i="175"/>
  <c r="AQ27" i="175"/>
  <c r="AU27" i="175"/>
  <c r="AY27" i="175"/>
  <c r="BC27" i="175"/>
  <c r="BG27" i="175"/>
  <c r="BK27" i="175"/>
  <c r="BO27" i="175"/>
  <c r="BS27" i="175"/>
  <c r="BW27" i="175"/>
  <c r="F30" i="175"/>
  <c r="K30" i="175"/>
  <c r="Q30" i="175"/>
  <c r="AA30" i="175"/>
  <c r="AG30" i="175"/>
  <c r="AL30" i="175"/>
  <c r="AQ30" i="175"/>
  <c r="AW30" i="175"/>
  <c r="BB30" i="175"/>
  <c r="BG30" i="175"/>
  <c r="BM30" i="175"/>
  <c r="BW30" i="175"/>
  <c r="D6" i="174"/>
  <c r="E6" i="174"/>
  <c r="D10" i="174"/>
  <c r="E10" i="174"/>
  <c r="E14" i="174"/>
  <c r="E16" i="174"/>
  <c r="D17" i="174"/>
  <c r="D19" i="174"/>
  <c r="D8" i="174"/>
  <c r="D12" i="174"/>
  <c r="D16" i="174"/>
  <c r="E17" i="174"/>
  <c r="E19" i="174"/>
  <c r="D21" i="174"/>
  <c r="D23" i="174"/>
  <c r="E24" i="174"/>
  <c r="D24" i="174"/>
  <c r="E9" i="174"/>
  <c r="E13" i="174"/>
  <c r="D14" i="174"/>
  <c r="E15" i="174"/>
  <c r="E21" i="174"/>
  <c r="E23" i="174"/>
  <c r="BU28" i="174"/>
  <c r="BQ28" i="174"/>
  <c r="BM28" i="174"/>
  <c r="BI28" i="174"/>
  <c r="BE28" i="174"/>
  <c r="BA28" i="174"/>
  <c r="AW28" i="174"/>
  <c r="AS28" i="174"/>
  <c r="AO28" i="174"/>
  <c r="AK28" i="174"/>
  <c r="AG28" i="174"/>
  <c r="AC28" i="174"/>
  <c r="Y28" i="174"/>
  <c r="U28" i="174"/>
  <c r="Q28" i="174"/>
  <c r="M28" i="174"/>
  <c r="I28" i="174"/>
  <c r="E28" i="174"/>
  <c r="BT28" i="174"/>
  <c r="BP28" i="174"/>
  <c r="BH28" i="174"/>
  <c r="BD28" i="174"/>
  <c r="AV28" i="174"/>
  <c r="AR28" i="174"/>
  <c r="AJ28" i="174"/>
  <c r="AF28" i="174"/>
  <c r="X28" i="174"/>
  <c r="T28" i="174"/>
  <c r="L28" i="174"/>
  <c r="H28" i="174"/>
  <c r="D28" i="174"/>
  <c r="BJ28" i="174"/>
  <c r="BB28" i="174"/>
  <c r="AL28" i="174"/>
  <c r="AD28" i="174"/>
  <c r="N28" i="174"/>
  <c r="F28" i="174"/>
  <c r="BV28" i="174"/>
  <c r="BN28" i="174"/>
  <c r="AX28" i="174"/>
  <c r="AP28" i="174"/>
  <c r="Z28" i="174"/>
  <c r="R28" i="174"/>
  <c r="S28" i="174"/>
  <c r="AI28" i="174"/>
  <c r="AY28" i="174"/>
  <c r="BO28" i="174"/>
  <c r="E20" i="174"/>
  <c r="BV27" i="174"/>
  <c r="BN27" i="174"/>
  <c r="BJ27" i="174"/>
  <c r="BB27" i="174"/>
  <c r="AX27" i="174"/>
  <c r="AP27" i="174"/>
  <c r="AL27" i="174"/>
  <c r="AD27" i="174"/>
  <c r="Z27" i="174"/>
  <c r="R27" i="174"/>
  <c r="N27" i="174"/>
  <c r="F27" i="174"/>
  <c r="BU27" i="174"/>
  <c r="BQ27" i="174"/>
  <c r="BM27" i="174"/>
  <c r="BI27" i="174"/>
  <c r="BE27" i="174"/>
  <c r="BA27" i="174"/>
  <c r="AW27" i="174"/>
  <c r="AS27" i="174"/>
  <c r="AO27" i="174"/>
  <c r="AK27" i="174"/>
  <c r="AG27" i="174"/>
  <c r="AC27" i="174"/>
  <c r="Y27" i="174"/>
  <c r="U27" i="174"/>
  <c r="Q27" i="174"/>
  <c r="M27" i="174"/>
  <c r="I27" i="174"/>
  <c r="E27" i="174"/>
  <c r="K27" i="174"/>
  <c r="S27" i="174"/>
  <c r="AA27" i="174"/>
  <c r="AI27" i="174"/>
  <c r="AQ27" i="174"/>
  <c r="AY27" i="174"/>
  <c r="BG27" i="174"/>
  <c r="BO27" i="174"/>
  <c r="BW27" i="174"/>
  <c r="G25" i="174"/>
  <c r="K25" i="174"/>
  <c r="O25" i="174"/>
  <c r="S25" i="174"/>
  <c r="W25" i="174"/>
  <c r="AA25" i="174"/>
  <c r="AE25" i="174"/>
  <c r="AI25" i="174"/>
  <c r="AM25" i="174"/>
  <c r="AQ25" i="174"/>
  <c r="AU25" i="174"/>
  <c r="AY25" i="174"/>
  <c r="BC25" i="174"/>
  <c r="BG25" i="174"/>
  <c r="BK25" i="174"/>
  <c r="BO25" i="174"/>
  <c r="BS25" i="174"/>
  <c r="BW25" i="174"/>
  <c r="F26" i="174"/>
  <c r="N26" i="174"/>
  <c r="R26" i="174"/>
  <c r="Z26" i="174"/>
  <c r="AD26" i="174"/>
  <c r="AL26" i="174"/>
  <c r="AP26" i="174"/>
  <c r="AX26" i="174"/>
  <c r="BB26" i="174"/>
  <c r="BJ26" i="174"/>
  <c r="BN26" i="174"/>
  <c r="BV26" i="174"/>
  <c r="G29" i="174"/>
  <c r="K29" i="174"/>
  <c r="O29" i="174"/>
  <c r="S29" i="174"/>
  <c r="W29" i="174"/>
  <c r="AA29" i="174"/>
  <c r="AE29" i="174"/>
  <c r="AI29" i="174"/>
  <c r="AM29" i="174"/>
  <c r="AQ29" i="174"/>
  <c r="AU29" i="174"/>
  <c r="AY29" i="174"/>
  <c r="BC29" i="174"/>
  <c r="BG29" i="174"/>
  <c r="BK29" i="174"/>
  <c r="BO29" i="174"/>
  <c r="BS29" i="174"/>
  <c r="BW29" i="174"/>
  <c r="F30" i="174"/>
  <c r="N30" i="174"/>
  <c r="R30" i="174"/>
  <c r="Z30" i="174"/>
  <c r="AD30" i="174"/>
  <c r="AL30" i="174"/>
  <c r="AP30" i="174"/>
  <c r="AX30" i="174"/>
  <c r="BB30" i="174"/>
  <c r="BJ30" i="174"/>
  <c r="BN30" i="174"/>
  <c r="BV30" i="174"/>
  <c r="G26" i="174"/>
  <c r="K26" i="174"/>
  <c r="O26" i="174"/>
  <c r="S26" i="174"/>
  <c r="W26" i="174"/>
  <c r="AA26" i="174"/>
  <c r="AE26" i="174"/>
  <c r="AI26" i="174"/>
  <c r="AM26" i="174"/>
  <c r="AQ26" i="174"/>
  <c r="AU26" i="174"/>
  <c r="AY26" i="174"/>
  <c r="BC26" i="174"/>
  <c r="BG26" i="174"/>
  <c r="BK26" i="174"/>
  <c r="BO26" i="174"/>
  <c r="BS26" i="174"/>
  <c r="BW26" i="174"/>
  <c r="G30" i="174"/>
  <c r="K30" i="174"/>
  <c r="O30" i="174"/>
  <c r="S30" i="174"/>
  <c r="W30" i="174"/>
  <c r="AA30" i="174"/>
  <c r="AE30" i="174"/>
  <c r="AI30" i="174"/>
  <c r="AM30" i="174"/>
  <c r="AQ30" i="174"/>
  <c r="AU30" i="174"/>
  <c r="AY30" i="174"/>
  <c r="BC30" i="174"/>
  <c r="BG30" i="174"/>
  <c r="BK30" i="174"/>
  <c r="BO30" i="174"/>
  <c r="BS30" i="174"/>
  <c r="BW30" i="174"/>
  <c r="D13" i="173"/>
  <c r="S29" i="173"/>
  <c r="BO29" i="173"/>
  <c r="E9" i="173"/>
  <c r="D15" i="173"/>
  <c r="E19" i="173"/>
  <c r="G29" i="173"/>
  <c r="W29" i="173"/>
  <c r="AM29" i="173"/>
  <c r="BC29" i="173"/>
  <c r="BS29" i="173"/>
  <c r="D7" i="173"/>
  <c r="E7" i="173"/>
  <c r="D9" i="173"/>
  <c r="E13" i="173"/>
  <c r="D19" i="173"/>
  <c r="BV29" i="173"/>
  <c r="BN29" i="173"/>
  <c r="BJ29" i="173"/>
  <c r="BB29" i="173"/>
  <c r="AX29" i="173"/>
  <c r="AP29" i="173"/>
  <c r="AL29" i="173"/>
  <c r="AD29" i="173"/>
  <c r="Z29" i="173"/>
  <c r="R29" i="173"/>
  <c r="N29" i="173"/>
  <c r="F29" i="173"/>
  <c r="BU29" i="173"/>
  <c r="BQ29" i="173"/>
  <c r="BM29" i="173"/>
  <c r="BI29" i="173"/>
  <c r="BE29" i="173"/>
  <c r="BA29" i="173"/>
  <c r="AW29" i="173"/>
  <c r="AS29" i="173"/>
  <c r="AO29" i="173"/>
  <c r="AK29" i="173"/>
  <c r="AG29" i="173"/>
  <c r="AC29" i="173"/>
  <c r="Y29" i="173"/>
  <c r="U29" i="173"/>
  <c r="Q29" i="173"/>
  <c r="M29" i="173"/>
  <c r="I29" i="173"/>
  <c r="E29" i="173"/>
  <c r="BT29" i="173"/>
  <c r="BP29" i="173"/>
  <c r="BH29" i="173"/>
  <c r="BD29" i="173"/>
  <c r="AV29" i="173"/>
  <c r="AR29" i="173"/>
  <c r="AJ29" i="173"/>
  <c r="AF29" i="173"/>
  <c r="X29" i="173"/>
  <c r="T29" i="173"/>
  <c r="L29" i="173"/>
  <c r="H29" i="173"/>
  <c r="D29" i="173"/>
  <c r="AI29" i="173"/>
  <c r="AY29" i="173"/>
  <c r="D11" i="173"/>
  <c r="E15" i="173"/>
  <c r="D17" i="173"/>
  <c r="E21" i="173"/>
  <c r="D21" i="173"/>
  <c r="BV25" i="173"/>
  <c r="BN25" i="173"/>
  <c r="BJ25" i="173"/>
  <c r="BB25" i="173"/>
  <c r="AX25" i="173"/>
  <c r="AP25" i="173"/>
  <c r="AL25" i="173"/>
  <c r="AD25" i="173"/>
  <c r="Z25" i="173"/>
  <c r="R25" i="173"/>
  <c r="N25" i="173"/>
  <c r="F25" i="173"/>
  <c r="BU25" i="173"/>
  <c r="BQ25" i="173"/>
  <c r="BM25" i="173"/>
  <c r="BI25" i="173"/>
  <c r="BE25" i="173"/>
  <c r="BA25" i="173"/>
  <c r="AW25" i="173"/>
  <c r="AS25" i="173"/>
  <c r="AO25" i="173"/>
  <c r="AK25" i="173"/>
  <c r="AG25" i="173"/>
  <c r="AC25" i="173"/>
  <c r="Y25" i="173"/>
  <c r="U25" i="173"/>
  <c r="Q25" i="173"/>
  <c r="M25" i="173"/>
  <c r="I25" i="173"/>
  <c r="E25" i="173"/>
  <c r="BT25" i="173"/>
  <c r="BP25" i="173"/>
  <c r="BH25" i="173"/>
  <c r="BD25" i="173"/>
  <c r="AV25" i="173"/>
  <c r="AR25" i="173"/>
  <c r="AJ25" i="173"/>
  <c r="AF25" i="173"/>
  <c r="X25" i="173"/>
  <c r="T25" i="173"/>
  <c r="L25" i="173"/>
  <c r="H25" i="173"/>
  <c r="D25" i="173"/>
  <c r="S25" i="173"/>
  <c r="AI25" i="173"/>
  <c r="AY25" i="173"/>
  <c r="BO25" i="173"/>
  <c r="K29" i="173"/>
  <c r="AA29" i="173"/>
  <c r="AQ29" i="173"/>
  <c r="BG29" i="173"/>
  <c r="BW29" i="173"/>
  <c r="G26" i="173"/>
  <c r="K26" i="173"/>
  <c r="O26" i="173"/>
  <c r="S26" i="173"/>
  <c r="W26" i="173"/>
  <c r="AA26" i="173"/>
  <c r="AE26" i="173"/>
  <c r="AI26" i="173"/>
  <c r="AM26" i="173"/>
  <c r="AQ26" i="173"/>
  <c r="AU26" i="173"/>
  <c r="AY26" i="173"/>
  <c r="BC26" i="173"/>
  <c r="BG26" i="173"/>
  <c r="BK26" i="173"/>
  <c r="BO26" i="173"/>
  <c r="BS26" i="173"/>
  <c r="BW26" i="173"/>
  <c r="F27" i="173"/>
  <c r="N27" i="173"/>
  <c r="R27" i="173"/>
  <c r="Z27" i="173"/>
  <c r="AD27" i="173"/>
  <c r="AL27" i="173"/>
  <c r="AP27" i="173"/>
  <c r="AX27" i="173"/>
  <c r="BB27" i="173"/>
  <c r="BJ27" i="173"/>
  <c r="BN27" i="173"/>
  <c r="BV27" i="173"/>
  <c r="G30" i="173"/>
  <c r="K30" i="173"/>
  <c r="O30" i="173"/>
  <c r="S30" i="173"/>
  <c r="W30" i="173"/>
  <c r="AA30" i="173"/>
  <c r="AE30" i="173"/>
  <c r="AI30" i="173"/>
  <c r="AM30" i="173"/>
  <c r="AQ30" i="173"/>
  <c r="AU30" i="173"/>
  <c r="AY30" i="173"/>
  <c r="BC30" i="173"/>
  <c r="BG30" i="173"/>
  <c r="BK30" i="173"/>
  <c r="BO30" i="173"/>
  <c r="BS30" i="173"/>
  <c r="BW30" i="173"/>
  <c r="G27" i="173"/>
  <c r="K27" i="173"/>
  <c r="O27" i="173"/>
  <c r="S27" i="173"/>
  <c r="W27" i="173"/>
  <c r="AA27" i="173"/>
  <c r="AE27" i="173"/>
  <c r="AI27" i="173"/>
  <c r="AM27" i="173"/>
  <c r="AQ27" i="173"/>
  <c r="AU27" i="173"/>
  <c r="AY27" i="173"/>
  <c r="BC27" i="173"/>
  <c r="BG27" i="173"/>
  <c r="BK27" i="173"/>
  <c r="BO27" i="173"/>
  <c r="BS27" i="173"/>
  <c r="BW27" i="173"/>
  <c r="E6" i="173"/>
  <c r="E10" i="173"/>
  <c r="E14" i="173"/>
  <c r="E18" i="173"/>
  <c r="E22" i="173"/>
  <c r="D23" i="173"/>
  <c r="E26" i="173"/>
  <c r="I26" i="173"/>
  <c r="M26" i="173"/>
  <c r="Q26" i="173"/>
  <c r="U26" i="173"/>
  <c r="Y26" i="173"/>
  <c r="AC26" i="173"/>
  <c r="AG26" i="173"/>
  <c r="AK26" i="173"/>
  <c r="AO26" i="173"/>
  <c r="AS26" i="173"/>
  <c r="AW26" i="173"/>
  <c r="BA26" i="173"/>
  <c r="BE26" i="173"/>
  <c r="BI26" i="173"/>
  <c r="BM26" i="173"/>
  <c r="BQ26" i="173"/>
  <c r="BU26" i="173"/>
  <c r="D27" i="173"/>
  <c r="H27" i="173"/>
  <c r="L27" i="173"/>
  <c r="T27" i="173"/>
  <c r="X27" i="173"/>
  <c r="AF27" i="173"/>
  <c r="AJ27" i="173"/>
  <c r="AR27" i="173"/>
  <c r="AV27" i="173"/>
  <c r="BD27" i="173"/>
  <c r="BH27" i="173"/>
  <c r="BP27" i="173"/>
  <c r="BT27" i="173"/>
  <c r="G28" i="173"/>
  <c r="K28" i="173"/>
  <c r="O28" i="173"/>
  <c r="S28" i="173"/>
  <c r="W28" i="173"/>
  <c r="AA28" i="173"/>
  <c r="AE28" i="173"/>
  <c r="AI28" i="173"/>
  <c r="AM28" i="173"/>
  <c r="AQ28" i="173"/>
  <c r="AU28" i="173"/>
  <c r="AY28" i="173"/>
  <c r="BC28" i="173"/>
  <c r="BG28" i="173"/>
  <c r="BK28" i="173"/>
  <c r="BO28" i="173"/>
  <c r="BS28" i="173"/>
  <c r="BW28" i="173"/>
  <c r="E30" i="173"/>
  <c r="I30" i="173"/>
  <c r="M30" i="173"/>
  <c r="Q30" i="173"/>
  <c r="U30" i="173"/>
  <c r="Y30" i="173"/>
  <c r="AC30" i="173"/>
  <c r="AG30" i="173"/>
  <c r="AK30" i="173"/>
  <c r="AO30" i="173"/>
  <c r="AS30" i="173"/>
  <c r="AW30" i="173"/>
  <c r="BA30" i="173"/>
  <c r="BE30" i="173"/>
  <c r="BI30" i="173"/>
  <c r="BM30" i="173"/>
  <c r="BQ30" i="173"/>
  <c r="BU30" i="173"/>
  <c r="D16" i="121"/>
  <c r="F16" i="121" s="1"/>
  <c r="F26" i="121"/>
  <c r="F29" i="121"/>
  <c r="I30" i="121"/>
  <c r="H30" i="121"/>
  <c r="I28" i="121"/>
  <c r="H28" i="121"/>
  <c r="I26" i="121"/>
  <c r="H26" i="121"/>
  <c r="H25" i="121"/>
  <c r="I25" i="121"/>
  <c r="H27" i="121"/>
  <c r="I27" i="121"/>
  <c r="H29" i="121"/>
  <c r="I29" i="121"/>
  <c r="F14" i="173" l="1"/>
  <c r="F13" i="174"/>
  <c r="F11" i="121"/>
  <c r="F12" i="121"/>
  <c r="F6" i="121"/>
  <c r="F20" i="174"/>
  <c r="F18" i="173"/>
  <c r="F24" i="121"/>
  <c r="F19" i="121"/>
  <c r="F22" i="173"/>
  <c r="F10" i="173"/>
  <c r="F22" i="121"/>
  <c r="F21" i="121"/>
  <c r="F6" i="174"/>
  <c r="F7" i="174"/>
  <c r="F6" i="173"/>
  <c r="F18" i="174"/>
  <c r="F14" i="121"/>
  <c r="F18" i="121"/>
  <c r="F10" i="121"/>
  <c r="F22" i="175"/>
  <c r="F10" i="175"/>
  <c r="F16" i="173"/>
  <c r="F18" i="175"/>
  <c r="F24" i="173"/>
  <c r="F12" i="173"/>
  <c r="F21" i="175"/>
  <c r="F14" i="175"/>
  <c r="F17" i="173"/>
  <c r="F23" i="175"/>
  <c r="F15" i="175"/>
  <c r="F6" i="175"/>
  <c r="F8" i="121"/>
  <c r="F11" i="174"/>
  <c r="F20" i="173"/>
  <c r="F9" i="174"/>
  <c r="F7" i="175"/>
  <c r="F23" i="173"/>
  <c r="F9" i="121"/>
  <c r="F8" i="173"/>
  <c r="F12" i="174"/>
  <c r="F8" i="174"/>
  <c r="F19" i="175"/>
  <c r="F11" i="175"/>
  <c r="F8" i="175"/>
  <c r="F21" i="174"/>
  <c r="F10" i="174"/>
  <c r="F17" i="175"/>
  <c r="F21" i="173"/>
  <c r="F13" i="173"/>
  <c r="F13" i="175"/>
  <c r="F24" i="175"/>
  <c r="F17" i="174"/>
  <c r="F16" i="175"/>
  <c r="F12" i="175"/>
  <c r="F24" i="174"/>
  <c r="F9" i="173"/>
  <c r="F14" i="174"/>
  <c r="F9" i="175"/>
  <c r="F20" i="175"/>
  <c r="F19" i="174"/>
  <c r="F7" i="173"/>
  <c r="F23" i="174"/>
  <c r="F15" i="174"/>
  <c r="F19" i="173"/>
  <c r="F16" i="174"/>
  <c r="F15" i="173"/>
  <c r="F11" i="173"/>
  <c r="O41" i="190" l="1"/>
  <c r="M41" i="190"/>
  <c r="J41" i="190"/>
  <c r="E41" i="190"/>
  <c r="C41" i="190"/>
  <c r="O40" i="190"/>
  <c r="M40" i="190"/>
  <c r="J40" i="190"/>
  <c r="E40" i="190"/>
  <c r="C40" i="190"/>
  <c r="O39" i="190"/>
  <c r="M39" i="190"/>
  <c r="J39" i="190"/>
  <c r="E39" i="190"/>
  <c r="C39" i="190"/>
  <c r="O38" i="190"/>
  <c r="M38" i="190"/>
  <c r="J38" i="190"/>
  <c r="E38" i="190"/>
  <c r="C38" i="190"/>
  <c r="O37" i="190"/>
  <c r="M37" i="190"/>
  <c r="J37" i="190"/>
  <c r="E37" i="190"/>
  <c r="C37" i="190"/>
  <c r="O36" i="190"/>
  <c r="M36" i="190"/>
  <c r="J36" i="190"/>
  <c r="E36" i="190"/>
  <c r="C36" i="190"/>
  <c r="O35" i="190"/>
  <c r="M35" i="190"/>
  <c r="J35" i="190"/>
  <c r="E35" i="190"/>
  <c r="C35" i="190"/>
  <c r="O34" i="190"/>
  <c r="M34" i="190"/>
  <c r="J34" i="190"/>
  <c r="E34" i="190"/>
  <c r="C34" i="190"/>
  <c r="O33" i="190"/>
  <c r="M33" i="190"/>
  <c r="J33" i="190"/>
  <c r="E33" i="190"/>
  <c r="C33" i="190"/>
  <c r="O32" i="190"/>
  <c r="M32" i="190"/>
  <c r="J32" i="190"/>
  <c r="E32" i="190"/>
  <c r="C32" i="190"/>
  <c r="O31" i="190"/>
  <c r="M31" i="190"/>
  <c r="J31" i="190"/>
  <c r="E31" i="190"/>
  <c r="C31" i="190"/>
  <c r="O30" i="190"/>
  <c r="M30" i="190"/>
  <c r="J30" i="190"/>
  <c r="E30" i="190"/>
  <c r="C30" i="190"/>
  <c r="O29" i="190"/>
  <c r="M29" i="190"/>
  <c r="J29" i="190"/>
  <c r="E29" i="190"/>
  <c r="C29" i="190"/>
  <c r="O28" i="190"/>
  <c r="M28" i="190"/>
  <c r="J28" i="190"/>
  <c r="E28" i="190"/>
  <c r="C28" i="190"/>
  <c r="O27" i="190"/>
  <c r="M27" i="190"/>
  <c r="J27" i="190"/>
  <c r="E27" i="190"/>
  <c r="C27" i="190"/>
  <c r="O26" i="190"/>
  <c r="M26" i="190"/>
  <c r="J26" i="190"/>
  <c r="E26" i="190"/>
  <c r="C26" i="190"/>
  <c r="O25" i="190"/>
  <c r="M25" i="190"/>
  <c r="J25" i="190"/>
  <c r="E25" i="190"/>
  <c r="C25" i="190"/>
  <c r="O24" i="190"/>
  <c r="M24" i="190"/>
  <c r="J24" i="190"/>
  <c r="E24" i="190"/>
  <c r="C24" i="190"/>
  <c r="O23" i="190"/>
  <c r="M23" i="190"/>
  <c r="J23" i="190"/>
  <c r="E23" i="190"/>
  <c r="C23" i="190"/>
  <c r="O22" i="190"/>
  <c r="M22" i="190"/>
  <c r="J22" i="190"/>
  <c r="E22" i="190"/>
  <c r="C22" i="190"/>
  <c r="O21" i="190"/>
  <c r="M21" i="190"/>
  <c r="J21" i="190"/>
  <c r="E21" i="190"/>
  <c r="C21" i="190"/>
  <c r="O20" i="190"/>
  <c r="M20" i="190"/>
  <c r="J20" i="190"/>
  <c r="E20" i="190"/>
  <c r="C20" i="190"/>
  <c r="O19" i="190"/>
  <c r="M19" i="190"/>
  <c r="J19" i="190"/>
  <c r="E19" i="190"/>
  <c r="C19" i="190"/>
  <c r="O18" i="190"/>
  <c r="M18" i="190"/>
  <c r="J18" i="190"/>
  <c r="E18" i="190"/>
  <c r="C18" i="190"/>
  <c r="O17" i="190"/>
  <c r="M17" i="190"/>
  <c r="J17" i="190"/>
  <c r="E17" i="190"/>
  <c r="C17" i="190"/>
  <c r="B17" i="190"/>
  <c r="U16" i="190"/>
  <c r="W16" i="190" s="1"/>
  <c r="Y16" i="190" s="1"/>
  <c r="T16" i="190"/>
  <c r="V16" i="190" s="1"/>
  <c r="X16" i="190" s="1"/>
  <c r="X15" i="190"/>
  <c r="V15" i="190"/>
  <c r="T15" i="190"/>
  <c r="R15" i="190"/>
  <c r="D14" i="190"/>
  <c r="C14" i="190"/>
  <c r="O41" i="189"/>
  <c r="M41" i="189"/>
  <c r="J41" i="189"/>
  <c r="E41" i="189"/>
  <c r="C41" i="189"/>
  <c r="O40" i="189"/>
  <c r="M40" i="189"/>
  <c r="J40" i="189"/>
  <c r="E40" i="189"/>
  <c r="C40" i="189"/>
  <c r="O39" i="189"/>
  <c r="M39" i="189"/>
  <c r="J39" i="189"/>
  <c r="E39" i="189"/>
  <c r="C39" i="189"/>
  <c r="O38" i="189"/>
  <c r="M38" i="189"/>
  <c r="J38" i="189"/>
  <c r="E38" i="189"/>
  <c r="C38" i="189"/>
  <c r="O37" i="189"/>
  <c r="M37" i="189"/>
  <c r="J37" i="189"/>
  <c r="E37" i="189"/>
  <c r="C37" i="189"/>
  <c r="O36" i="189"/>
  <c r="M36" i="189"/>
  <c r="J36" i="189"/>
  <c r="E36" i="189"/>
  <c r="C36" i="189"/>
  <c r="O35" i="189"/>
  <c r="M35" i="189"/>
  <c r="J35" i="189"/>
  <c r="E35" i="189"/>
  <c r="C35" i="189"/>
  <c r="O34" i="189"/>
  <c r="M34" i="189"/>
  <c r="J34" i="189"/>
  <c r="E34" i="189"/>
  <c r="C34" i="189"/>
  <c r="O33" i="189"/>
  <c r="M33" i="189"/>
  <c r="J33" i="189"/>
  <c r="E33" i="189"/>
  <c r="C33" i="189"/>
  <c r="O32" i="189"/>
  <c r="M32" i="189"/>
  <c r="J32" i="189"/>
  <c r="E32" i="189"/>
  <c r="C32" i="189"/>
  <c r="O31" i="189"/>
  <c r="M31" i="189"/>
  <c r="J31" i="189"/>
  <c r="E31" i="189"/>
  <c r="C31" i="189"/>
  <c r="O30" i="189"/>
  <c r="M30" i="189"/>
  <c r="J30" i="189"/>
  <c r="E30" i="189"/>
  <c r="C30" i="189"/>
  <c r="O29" i="189"/>
  <c r="M29" i="189"/>
  <c r="J29" i="189"/>
  <c r="E29" i="189"/>
  <c r="C29" i="189"/>
  <c r="O28" i="189"/>
  <c r="M28" i="189"/>
  <c r="J28" i="189"/>
  <c r="E28" i="189"/>
  <c r="C28" i="189"/>
  <c r="O27" i="189"/>
  <c r="M27" i="189"/>
  <c r="J27" i="189"/>
  <c r="E27" i="189"/>
  <c r="C27" i="189"/>
  <c r="O26" i="189"/>
  <c r="M26" i="189"/>
  <c r="J26" i="189"/>
  <c r="E26" i="189"/>
  <c r="C26" i="189"/>
  <c r="O25" i="189"/>
  <c r="M25" i="189"/>
  <c r="J25" i="189"/>
  <c r="E25" i="189"/>
  <c r="C25" i="189"/>
  <c r="O24" i="189"/>
  <c r="M24" i="189"/>
  <c r="J24" i="189"/>
  <c r="E24" i="189"/>
  <c r="C24" i="189"/>
  <c r="O23" i="189"/>
  <c r="M23" i="189"/>
  <c r="J23" i="189"/>
  <c r="E23" i="189"/>
  <c r="C23" i="189"/>
  <c r="O22" i="189"/>
  <c r="M22" i="189"/>
  <c r="J22" i="189"/>
  <c r="E22" i="189"/>
  <c r="C22" i="189"/>
  <c r="O21" i="189"/>
  <c r="M21" i="189"/>
  <c r="J21" i="189"/>
  <c r="E21" i="189"/>
  <c r="C21" i="189"/>
  <c r="O20" i="189"/>
  <c r="M20" i="189"/>
  <c r="J20" i="189"/>
  <c r="E20" i="189"/>
  <c r="C20" i="189"/>
  <c r="O19" i="189"/>
  <c r="M19" i="189"/>
  <c r="J19" i="189"/>
  <c r="E19" i="189"/>
  <c r="C19" i="189"/>
  <c r="O18" i="189"/>
  <c r="M18" i="189"/>
  <c r="J18" i="189"/>
  <c r="E18" i="189"/>
  <c r="C18" i="189"/>
  <c r="O17" i="189"/>
  <c r="M17" i="189"/>
  <c r="J17" i="189"/>
  <c r="E17" i="189"/>
  <c r="C17" i="189"/>
  <c r="B17" i="189"/>
  <c r="U16" i="189"/>
  <c r="W16" i="189" s="1"/>
  <c r="Y16" i="189" s="1"/>
  <c r="T16" i="189"/>
  <c r="V16" i="189" s="1"/>
  <c r="X16" i="189" s="1"/>
  <c r="X15" i="189"/>
  <c r="V15" i="189"/>
  <c r="T15" i="189"/>
  <c r="R15" i="189"/>
  <c r="D14" i="189"/>
  <c r="C14" i="189"/>
  <c r="O41" i="188"/>
  <c r="M41" i="188"/>
  <c r="J41" i="188"/>
  <c r="E41" i="188"/>
  <c r="C41" i="188"/>
  <c r="O40" i="188"/>
  <c r="M40" i="188"/>
  <c r="J40" i="188"/>
  <c r="E40" i="188"/>
  <c r="C40" i="188"/>
  <c r="O39" i="188"/>
  <c r="M39" i="188"/>
  <c r="J39" i="188"/>
  <c r="E39" i="188"/>
  <c r="C39" i="188"/>
  <c r="O38" i="188"/>
  <c r="M38" i="188"/>
  <c r="J38" i="188"/>
  <c r="E38" i="188"/>
  <c r="C38" i="188"/>
  <c r="O37" i="188"/>
  <c r="M37" i="188"/>
  <c r="J37" i="188"/>
  <c r="E37" i="188"/>
  <c r="C37" i="188"/>
  <c r="O36" i="188"/>
  <c r="M36" i="188"/>
  <c r="J36" i="188"/>
  <c r="E36" i="188"/>
  <c r="C36" i="188"/>
  <c r="O35" i="188"/>
  <c r="M35" i="188"/>
  <c r="J35" i="188"/>
  <c r="E35" i="188"/>
  <c r="C35" i="188"/>
  <c r="O34" i="188"/>
  <c r="M34" i="188"/>
  <c r="J34" i="188"/>
  <c r="E34" i="188"/>
  <c r="C34" i="188"/>
  <c r="O33" i="188"/>
  <c r="M33" i="188"/>
  <c r="J33" i="188"/>
  <c r="E33" i="188"/>
  <c r="C33" i="188"/>
  <c r="O32" i="188"/>
  <c r="M32" i="188"/>
  <c r="J32" i="188"/>
  <c r="E32" i="188"/>
  <c r="C32" i="188"/>
  <c r="O31" i="188"/>
  <c r="M31" i="188"/>
  <c r="J31" i="188"/>
  <c r="E31" i="188"/>
  <c r="C31" i="188"/>
  <c r="O30" i="188"/>
  <c r="M30" i="188"/>
  <c r="J30" i="188"/>
  <c r="E30" i="188"/>
  <c r="C30" i="188"/>
  <c r="O29" i="188"/>
  <c r="M29" i="188"/>
  <c r="J29" i="188"/>
  <c r="E29" i="188"/>
  <c r="C29" i="188"/>
  <c r="O28" i="188"/>
  <c r="M28" i="188"/>
  <c r="J28" i="188"/>
  <c r="E28" i="188"/>
  <c r="C28" i="188"/>
  <c r="O27" i="188"/>
  <c r="M27" i="188"/>
  <c r="J27" i="188"/>
  <c r="E27" i="188"/>
  <c r="C27" i="188"/>
  <c r="O26" i="188"/>
  <c r="M26" i="188"/>
  <c r="J26" i="188"/>
  <c r="E26" i="188"/>
  <c r="C26" i="188"/>
  <c r="O25" i="188"/>
  <c r="M25" i="188"/>
  <c r="J25" i="188"/>
  <c r="E25" i="188"/>
  <c r="C25" i="188"/>
  <c r="O24" i="188"/>
  <c r="M24" i="188"/>
  <c r="J24" i="188"/>
  <c r="E24" i="188"/>
  <c r="C24" i="188"/>
  <c r="O23" i="188"/>
  <c r="M23" i="188"/>
  <c r="J23" i="188"/>
  <c r="E23" i="188"/>
  <c r="C23" i="188"/>
  <c r="O22" i="188"/>
  <c r="M22" i="188"/>
  <c r="J22" i="188"/>
  <c r="E22" i="188"/>
  <c r="C22" i="188"/>
  <c r="O21" i="188"/>
  <c r="M21" i="188"/>
  <c r="J21" i="188"/>
  <c r="E21" i="188"/>
  <c r="C21" i="188"/>
  <c r="O20" i="188"/>
  <c r="M20" i="188"/>
  <c r="J20" i="188"/>
  <c r="E20" i="188"/>
  <c r="C20" i="188"/>
  <c r="O19" i="188"/>
  <c r="M19" i="188"/>
  <c r="J19" i="188"/>
  <c r="E19" i="188"/>
  <c r="C19" i="188"/>
  <c r="O18" i="188"/>
  <c r="M18" i="188"/>
  <c r="J18" i="188"/>
  <c r="E18" i="188"/>
  <c r="C18" i="188"/>
  <c r="O17" i="188"/>
  <c r="M17" i="188"/>
  <c r="J17" i="188"/>
  <c r="E17" i="188"/>
  <c r="C17" i="188"/>
  <c r="B17" i="188"/>
  <c r="U16" i="188"/>
  <c r="W16" i="188" s="1"/>
  <c r="Y16" i="188" s="1"/>
  <c r="T16" i="188"/>
  <c r="V16" i="188" s="1"/>
  <c r="X16" i="188" s="1"/>
  <c r="X15" i="188"/>
  <c r="V15" i="188"/>
  <c r="T15" i="188"/>
  <c r="R15" i="188"/>
  <c r="D14" i="188"/>
  <c r="C14" i="188"/>
  <c r="O41" i="187"/>
  <c r="M41" i="187"/>
  <c r="J41" i="187"/>
  <c r="E41" i="187"/>
  <c r="C41" i="187"/>
  <c r="O40" i="187"/>
  <c r="M40" i="187"/>
  <c r="J40" i="187"/>
  <c r="E40" i="187"/>
  <c r="C40" i="187"/>
  <c r="O39" i="187"/>
  <c r="M39" i="187"/>
  <c r="J39" i="187"/>
  <c r="E39" i="187"/>
  <c r="C39" i="187"/>
  <c r="O38" i="187"/>
  <c r="M38" i="187"/>
  <c r="J38" i="187"/>
  <c r="E38" i="187"/>
  <c r="C38" i="187"/>
  <c r="O37" i="187"/>
  <c r="M37" i="187"/>
  <c r="J37" i="187"/>
  <c r="E37" i="187"/>
  <c r="C37" i="187"/>
  <c r="O36" i="187"/>
  <c r="M36" i="187"/>
  <c r="J36" i="187"/>
  <c r="E36" i="187"/>
  <c r="C36" i="187"/>
  <c r="O35" i="187"/>
  <c r="M35" i="187"/>
  <c r="J35" i="187"/>
  <c r="E35" i="187"/>
  <c r="C35" i="187"/>
  <c r="O34" i="187"/>
  <c r="M34" i="187"/>
  <c r="J34" i="187"/>
  <c r="E34" i="187"/>
  <c r="C34" i="187"/>
  <c r="O33" i="187"/>
  <c r="M33" i="187"/>
  <c r="J33" i="187"/>
  <c r="E33" i="187"/>
  <c r="C33" i="187"/>
  <c r="O32" i="187"/>
  <c r="M32" i="187"/>
  <c r="J32" i="187"/>
  <c r="E32" i="187"/>
  <c r="C32" i="187"/>
  <c r="O31" i="187"/>
  <c r="M31" i="187"/>
  <c r="J31" i="187"/>
  <c r="E31" i="187"/>
  <c r="C31" i="187"/>
  <c r="O30" i="187"/>
  <c r="M30" i="187"/>
  <c r="J30" i="187"/>
  <c r="E30" i="187"/>
  <c r="C30" i="187"/>
  <c r="O29" i="187"/>
  <c r="M29" i="187"/>
  <c r="J29" i="187"/>
  <c r="E29" i="187"/>
  <c r="C29" i="187"/>
  <c r="O28" i="187"/>
  <c r="M28" i="187"/>
  <c r="J28" i="187"/>
  <c r="E28" i="187"/>
  <c r="C28" i="187"/>
  <c r="O27" i="187"/>
  <c r="M27" i="187"/>
  <c r="J27" i="187"/>
  <c r="E27" i="187"/>
  <c r="C27" i="187"/>
  <c r="O26" i="187"/>
  <c r="M26" i="187"/>
  <c r="J26" i="187"/>
  <c r="E26" i="187"/>
  <c r="C26" i="187"/>
  <c r="O25" i="187"/>
  <c r="M25" i="187"/>
  <c r="J25" i="187"/>
  <c r="E25" i="187"/>
  <c r="C25" i="187"/>
  <c r="O24" i="187"/>
  <c r="M24" i="187"/>
  <c r="J24" i="187"/>
  <c r="E24" i="187"/>
  <c r="C24" i="187"/>
  <c r="O23" i="187"/>
  <c r="M23" i="187"/>
  <c r="J23" i="187"/>
  <c r="E23" i="187"/>
  <c r="C23" i="187"/>
  <c r="O22" i="187"/>
  <c r="M22" i="187"/>
  <c r="J22" i="187"/>
  <c r="E22" i="187"/>
  <c r="C22" i="187"/>
  <c r="O21" i="187"/>
  <c r="M21" i="187"/>
  <c r="J21" i="187"/>
  <c r="E21" i="187"/>
  <c r="C21" i="187"/>
  <c r="O20" i="187"/>
  <c r="M20" i="187"/>
  <c r="J20" i="187"/>
  <c r="E20" i="187"/>
  <c r="C20" i="187"/>
  <c r="O19" i="187"/>
  <c r="M19" i="187"/>
  <c r="J19" i="187"/>
  <c r="E19" i="187"/>
  <c r="C19" i="187"/>
  <c r="O18" i="187"/>
  <c r="M18" i="187"/>
  <c r="J18" i="187"/>
  <c r="E18" i="187"/>
  <c r="C18" i="187"/>
  <c r="O17" i="187"/>
  <c r="M17" i="187"/>
  <c r="J17" i="187"/>
  <c r="E17" i="187"/>
  <c r="C17" i="187"/>
  <c r="B17" i="187"/>
  <c r="U16" i="187"/>
  <c r="W16" i="187" s="1"/>
  <c r="Y16" i="187" s="1"/>
  <c r="T16" i="187"/>
  <c r="V16" i="187" s="1"/>
  <c r="X16" i="187" s="1"/>
  <c r="X15" i="187"/>
  <c r="V15" i="187"/>
  <c r="T15" i="187"/>
  <c r="R15" i="187"/>
  <c r="D14" i="187"/>
  <c r="C14" i="187"/>
  <c r="O41" i="186"/>
  <c r="M41" i="186"/>
  <c r="J41" i="186"/>
  <c r="E41" i="186"/>
  <c r="C41" i="186"/>
  <c r="O40" i="186"/>
  <c r="M40" i="186"/>
  <c r="J40" i="186"/>
  <c r="E40" i="186"/>
  <c r="C40" i="186"/>
  <c r="O39" i="186"/>
  <c r="M39" i="186"/>
  <c r="J39" i="186"/>
  <c r="E39" i="186"/>
  <c r="C39" i="186"/>
  <c r="O38" i="186"/>
  <c r="M38" i="186"/>
  <c r="J38" i="186"/>
  <c r="E38" i="186"/>
  <c r="C38" i="186"/>
  <c r="O37" i="186"/>
  <c r="M37" i="186"/>
  <c r="J37" i="186"/>
  <c r="E37" i="186"/>
  <c r="C37" i="186"/>
  <c r="O36" i="186"/>
  <c r="M36" i="186"/>
  <c r="J36" i="186"/>
  <c r="E36" i="186"/>
  <c r="C36" i="186"/>
  <c r="O35" i="186"/>
  <c r="M35" i="186"/>
  <c r="J35" i="186"/>
  <c r="E35" i="186"/>
  <c r="C35" i="186"/>
  <c r="O34" i="186"/>
  <c r="M34" i="186"/>
  <c r="J34" i="186"/>
  <c r="E34" i="186"/>
  <c r="C34" i="186"/>
  <c r="O33" i="186"/>
  <c r="M33" i="186"/>
  <c r="J33" i="186"/>
  <c r="E33" i="186"/>
  <c r="C33" i="186"/>
  <c r="O32" i="186"/>
  <c r="M32" i="186"/>
  <c r="J32" i="186"/>
  <c r="E32" i="186"/>
  <c r="C32" i="186"/>
  <c r="O31" i="186"/>
  <c r="M31" i="186"/>
  <c r="J31" i="186"/>
  <c r="E31" i="186"/>
  <c r="C31" i="186"/>
  <c r="O30" i="186"/>
  <c r="M30" i="186"/>
  <c r="J30" i="186"/>
  <c r="E30" i="186"/>
  <c r="C30" i="186"/>
  <c r="O29" i="186"/>
  <c r="M29" i="186"/>
  <c r="J29" i="186"/>
  <c r="E29" i="186"/>
  <c r="C29" i="186"/>
  <c r="O28" i="186"/>
  <c r="M28" i="186"/>
  <c r="J28" i="186"/>
  <c r="E28" i="186"/>
  <c r="C28" i="186"/>
  <c r="O27" i="186"/>
  <c r="M27" i="186"/>
  <c r="J27" i="186"/>
  <c r="E27" i="186"/>
  <c r="C27" i="186"/>
  <c r="O26" i="186"/>
  <c r="M26" i="186"/>
  <c r="J26" i="186"/>
  <c r="E26" i="186"/>
  <c r="C26" i="186"/>
  <c r="O25" i="186"/>
  <c r="M25" i="186"/>
  <c r="J25" i="186"/>
  <c r="E25" i="186"/>
  <c r="C25" i="186"/>
  <c r="O24" i="186"/>
  <c r="M24" i="186"/>
  <c r="J24" i="186"/>
  <c r="E24" i="186"/>
  <c r="C24" i="186"/>
  <c r="O23" i="186"/>
  <c r="M23" i="186"/>
  <c r="J23" i="186"/>
  <c r="E23" i="186"/>
  <c r="C23" i="186"/>
  <c r="O22" i="186"/>
  <c r="M22" i="186"/>
  <c r="J22" i="186"/>
  <c r="E22" i="186"/>
  <c r="C22" i="186"/>
  <c r="O21" i="186"/>
  <c r="M21" i="186"/>
  <c r="J21" i="186"/>
  <c r="E21" i="186"/>
  <c r="C21" i="186"/>
  <c r="O20" i="186"/>
  <c r="M20" i="186"/>
  <c r="J20" i="186"/>
  <c r="E20" i="186"/>
  <c r="C20" i="186"/>
  <c r="O19" i="186"/>
  <c r="M19" i="186"/>
  <c r="J19" i="186"/>
  <c r="E19" i="186"/>
  <c r="C19" i="186"/>
  <c r="O18" i="186"/>
  <c r="M18" i="186"/>
  <c r="J18" i="186"/>
  <c r="E18" i="186"/>
  <c r="C18" i="186"/>
  <c r="O17" i="186"/>
  <c r="M17" i="186"/>
  <c r="J17" i="186"/>
  <c r="E17" i="186"/>
  <c r="C17" i="186"/>
  <c r="B17" i="186"/>
  <c r="U16" i="186"/>
  <c r="W16" i="186" s="1"/>
  <c r="Y16" i="186" s="1"/>
  <c r="T16" i="186"/>
  <c r="V16" i="186" s="1"/>
  <c r="X16" i="186" s="1"/>
  <c r="X15" i="186"/>
  <c r="V15" i="186"/>
  <c r="T15" i="186"/>
  <c r="R15" i="186"/>
  <c r="D14" i="186"/>
  <c r="C14" i="186"/>
  <c r="O41" i="185"/>
  <c r="M41" i="185"/>
  <c r="J41" i="185"/>
  <c r="E41" i="185"/>
  <c r="C41" i="185"/>
  <c r="O40" i="185"/>
  <c r="M40" i="185"/>
  <c r="J40" i="185"/>
  <c r="E40" i="185"/>
  <c r="C40" i="185"/>
  <c r="O39" i="185"/>
  <c r="M39" i="185"/>
  <c r="J39" i="185"/>
  <c r="E39" i="185"/>
  <c r="C39" i="185"/>
  <c r="O38" i="185"/>
  <c r="M38" i="185"/>
  <c r="J38" i="185"/>
  <c r="E38" i="185"/>
  <c r="C38" i="185"/>
  <c r="O37" i="185"/>
  <c r="M37" i="185"/>
  <c r="J37" i="185"/>
  <c r="E37" i="185"/>
  <c r="C37" i="185"/>
  <c r="O36" i="185"/>
  <c r="M36" i="185"/>
  <c r="J36" i="185"/>
  <c r="E36" i="185"/>
  <c r="C36" i="185"/>
  <c r="O35" i="185"/>
  <c r="M35" i="185"/>
  <c r="J35" i="185"/>
  <c r="E35" i="185"/>
  <c r="C35" i="185"/>
  <c r="O34" i="185"/>
  <c r="M34" i="185"/>
  <c r="J34" i="185"/>
  <c r="E34" i="185"/>
  <c r="C34" i="185"/>
  <c r="O33" i="185"/>
  <c r="M33" i="185"/>
  <c r="J33" i="185"/>
  <c r="E33" i="185"/>
  <c r="C33" i="185"/>
  <c r="O32" i="185"/>
  <c r="M32" i="185"/>
  <c r="J32" i="185"/>
  <c r="E32" i="185"/>
  <c r="C32" i="185"/>
  <c r="O31" i="185"/>
  <c r="M31" i="185"/>
  <c r="J31" i="185"/>
  <c r="E31" i="185"/>
  <c r="C31" i="185"/>
  <c r="O30" i="185"/>
  <c r="M30" i="185"/>
  <c r="J30" i="185"/>
  <c r="E30" i="185"/>
  <c r="C30" i="185"/>
  <c r="O29" i="185"/>
  <c r="M29" i="185"/>
  <c r="J29" i="185"/>
  <c r="E29" i="185"/>
  <c r="C29" i="185"/>
  <c r="O28" i="185"/>
  <c r="M28" i="185"/>
  <c r="J28" i="185"/>
  <c r="E28" i="185"/>
  <c r="C28" i="185"/>
  <c r="O27" i="185"/>
  <c r="M27" i="185"/>
  <c r="J27" i="185"/>
  <c r="E27" i="185"/>
  <c r="C27" i="185"/>
  <c r="O26" i="185"/>
  <c r="M26" i="185"/>
  <c r="J26" i="185"/>
  <c r="E26" i="185"/>
  <c r="C26" i="185"/>
  <c r="O25" i="185"/>
  <c r="M25" i="185"/>
  <c r="J25" i="185"/>
  <c r="E25" i="185"/>
  <c r="C25" i="185"/>
  <c r="O24" i="185"/>
  <c r="M24" i="185"/>
  <c r="J24" i="185"/>
  <c r="E24" i="185"/>
  <c r="C24" i="185"/>
  <c r="O23" i="185"/>
  <c r="M23" i="185"/>
  <c r="J23" i="185"/>
  <c r="E23" i="185"/>
  <c r="C23" i="185"/>
  <c r="O22" i="185"/>
  <c r="M22" i="185"/>
  <c r="J22" i="185"/>
  <c r="E22" i="185"/>
  <c r="C22" i="185"/>
  <c r="O21" i="185"/>
  <c r="M21" i="185"/>
  <c r="J21" i="185"/>
  <c r="E21" i="185"/>
  <c r="C21" i="185"/>
  <c r="O20" i="185"/>
  <c r="M20" i="185"/>
  <c r="J20" i="185"/>
  <c r="E20" i="185"/>
  <c r="C20" i="185"/>
  <c r="O19" i="185"/>
  <c r="M19" i="185"/>
  <c r="J19" i="185"/>
  <c r="E19" i="185"/>
  <c r="C19" i="185"/>
  <c r="O18" i="185"/>
  <c r="M18" i="185"/>
  <c r="J18" i="185"/>
  <c r="E18" i="185"/>
  <c r="C18" i="185"/>
  <c r="O17" i="185"/>
  <c r="M17" i="185"/>
  <c r="J17" i="185"/>
  <c r="E17" i="185"/>
  <c r="C17" i="185"/>
  <c r="B17" i="185"/>
  <c r="U16" i="185"/>
  <c r="W16" i="185" s="1"/>
  <c r="Y16" i="185" s="1"/>
  <c r="T16" i="185"/>
  <c r="V16" i="185" s="1"/>
  <c r="X16" i="185" s="1"/>
  <c r="X15" i="185"/>
  <c r="V15" i="185"/>
  <c r="T15" i="185"/>
  <c r="R15" i="185"/>
  <c r="D14" i="185"/>
  <c r="C14" i="185"/>
  <c r="O41" i="184"/>
  <c r="M41" i="184"/>
  <c r="J41" i="184"/>
  <c r="E41" i="184"/>
  <c r="C41" i="184"/>
  <c r="O40" i="184"/>
  <c r="M40" i="184"/>
  <c r="J40" i="184"/>
  <c r="E40" i="184"/>
  <c r="C40" i="184"/>
  <c r="O39" i="184"/>
  <c r="M39" i="184"/>
  <c r="J39" i="184"/>
  <c r="E39" i="184"/>
  <c r="C39" i="184"/>
  <c r="O38" i="184"/>
  <c r="M38" i="184"/>
  <c r="J38" i="184"/>
  <c r="E38" i="184"/>
  <c r="C38" i="184"/>
  <c r="O37" i="184"/>
  <c r="M37" i="184"/>
  <c r="J37" i="184"/>
  <c r="E37" i="184"/>
  <c r="C37" i="184"/>
  <c r="O36" i="184"/>
  <c r="M36" i="184"/>
  <c r="J36" i="184"/>
  <c r="E36" i="184"/>
  <c r="C36" i="184"/>
  <c r="O35" i="184"/>
  <c r="M35" i="184"/>
  <c r="J35" i="184"/>
  <c r="E35" i="184"/>
  <c r="C35" i="184"/>
  <c r="O34" i="184"/>
  <c r="M34" i="184"/>
  <c r="J34" i="184"/>
  <c r="E34" i="184"/>
  <c r="C34" i="184"/>
  <c r="O33" i="184"/>
  <c r="M33" i="184"/>
  <c r="J33" i="184"/>
  <c r="E33" i="184"/>
  <c r="C33" i="184"/>
  <c r="O32" i="184"/>
  <c r="M32" i="184"/>
  <c r="J32" i="184"/>
  <c r="E32" i="184"/>
  <c r="C32" i="184"/>
  <c r="O31" i="184"/>
  <c r="M31" i="184"/>
  <c r="J31" i="184"/>
  <c r="E31" i="184"/>
  <c r="C31" i="184"/>
  <c r="O30" i="184"/>
  <c r="M30" i="184"/>
  <c r="J30" i="184"/>
  <c r="E30" i="184"/>
  <c r="C30" i="184"/>
  <c r="O29" i="184"/>
  <c r="M29" i="184"/>
  <c r="J29" i="184"/>
  <c r="E29" i="184"/>
  <c r="C29" i="184"/>
  <c r="O28" i="184"/>
  <c r="M28" i="184"/>
  <c r="J28" i="184"/>
  <c r="E28" i="184"/>
  <c r="C28" i="184"/>
  <c r="O27" i="184"/>
  <c r="M27" i="184"/>
  <c r="J27" i="184"/>
  <c r="E27" i="184"/>
  <c r="C27" i="184"/>
  <c r="O26" i="184"/>
  <c r="M26" i="184"/>
  <c r="J26" i="184"/>
  <c r="E26" i="184"/>
  <c r="C26" i="184"/>
  <c r="O25" i="184"/>
  <c r="M25" i="184"/>
  <c r="J25" i="184"/>
  <c r="E25" i="184"/>
  <c r="C25" i="184"/>
  <c r="O24" i="184"/>
  <c r="M24" i="184"/>
  <c r="J24" i="184"/>
  <c r="E24" i="184"/>
  <c r="C24" i="184"/>
  <c r="O23" i="184"/>
  <c r="M23" i="184"/>
  <c r="J23" i="184"/>
  <c r="E23" i="184"/>
  <c r="C23" i="184"/>
  <c r="O22" i="184"/>
  <c r="M22" i="184"/>
  <c r="J22" i="184"/>
  <c r="E22" i="184"/>
  <c r="C22" i="184"/>
  <c r="O21" i="184"/>
  <c r="M21" i="184"/>
  <c r="J21" i="184"/>
  <c r="E21" i="184"/>
  <c r="C21" i="184"/>
  <c r="O20" i="184"/>
  <c r="M20" i="184"/>
  <c r="J20" i="184"/>
  <c r="E20" i="184"/>
  <c r="C20" i="184"/>
  <c r="O19" i="184"/>
  <c r="M19" i="184"/>
  <c r="J19" i="184"/>
  <c r="E19" i="184"/>
  <c r="C19" i="184"/>
  <c r="O18" i="184"/>
  <c r="M18" i="184"/>
  <c r="J18" i="184"/>
  <c r="E18" i="184"/>
  <c r="C18" i="184"/>
  <c r="O17" i="184"/>
  <c r="M17" i="184"/>
  <c r="J17" i="184"/>
  <c r="E17" i="184"/>
  <c r="C17" i="184"/>
  <c r="B17" i="184"/>
  <c r="U16" i="184"/>
  <c r="W16" i="184" s="1"/>
  <c r="Y16" i="184" s="1"/>
  <c r="T16" i="184"/>
  <c r="V16" i="184" s="1"/>
  <c r="X16" i="184" s="1"/>
  <c r="X15" i="184"/>
  <c r="V15" i="184"/>
  <c r="T15" i="184"/>
  <c r="R15" i="184"/>
  <c r="D14" i="184"/>
  <c r="C14" i="184"/>
  <c r="O41" i="183"/>
  <c r="M41" i="183"/>
  <c r="J41" i="183"/>
  <c r="E41" i="183"/>
  <c r="C41" i="183"/>
  <c r="O40" i="183"/>
  <c r="M40" i="183"/>
  <c r="J40" i="183"/>
  <c r="E40" i="183"/>
  <c r="C40" i="183"/>
  <c r="O39" i="183"/>
  <c r="M39" i="183"/>
  <c r="J39" i="183"/>
  <c r="E39" i="183"/>
  <c r="C39" i="183"/>
  <c r="O38" i="183"/>
  <c r="M38" i="183"/>
  <c r="J38" i="183"/>
  <c r="E38" i="183"/>
  <c r="C38" i="183"/>
  <c r="O37" i="183"/>
  <c r="M37" i="183"/>
  <c r="J37" i="183"/>
  <c r="E37" i="183"/>
  <c r="C37" i="183"/>
  <c r="O36" i="183"/>
  <c r="M36" i="183"/>
  <c r="J36" i="183"/>
  <c r="E36" i="183"/>
  <c r="C36" i="183"/>
  <c r="O35" i="183"/>
  <c r="M35" i="183"/>
  <c r="J35" i="183"/>
  <c r="E35" i="183"/>
  <c r="C35" i="183"/>
  <c r="O34" i="183"/>
  <c r="M34" i="183"/>
  <c r="J34" i="183"/>
  <c r="E34" i="183"/>
  <c r="C34" i="183"/>
  <c r="O33" i="183"/>
  <c r="M33" i="183"/>
  <c r="J33" i="183"/>
  <c r="E33" i="183"/>
  <c r="C33" i="183"/>
  <c r="O32" i="183"/>
  <c r="M32" i="183"/>
  <c r="J32" i="183"/>
  <c r="E32" i="183"/>
  <c r="C32" i="183"/>
  <c r="O31" i="183"/>
  <c r="M31" i="183"/>
  <c r="J31" i="183"/>
  <c r="E31" i="183"/>
  <c r="C31" i="183"/>
  <c r="O30" i="183"/>
  <c r="M30" i="183"/>
  <c r="J30" i="183"/>
  <c r="E30" i="183"/>
  <c r="C30" i="183"/>
  <c r="O29" i="183"/>
  <c r="M29" i="183"/>
  <c r="J29" i="183"/>
  <c r="E29" i="183"/>
  <c r="C29" i="183"/>
  <c r="O28" i="183"/>
  <c r="M28" i="183"/>
  <c r="J28" i="183"/>
  <c r="E28" i="183"/>
  <c r="C28" i="183"/>
  <c r="O27" i="183"/>
  <c r="M27" i="183"/>
  <c r="J27" i="183"/>
  <c r="E27" i="183"/>
  <c r="C27" i="183"/>
  <c r="O26" i="183"/>
  <c r="M26" i="183"/>
  <c r="J26" i="183"/>
  <c r="E26" i="183"/>
  <c r="C26" i="183"/>
  <c r="O25" i="183"/>
  <c r="M25" i="183"/>
  <c r="J25" i="183"/>
  <c r="E25" i="183"/>
  <c r="C25" i="183"/>
  <c r="O24" i="183"/>
  <c r="M24" i="183"/>
  <c r="J24" i="183"/>
  <c r="E24" i="183"/>
  <c r="C24" i="183"/>
  <c r="O23" i="183"/>
  <c r="M23" i="183"/>
  <c r="J23" i="183"/>
  <c r="E23" i="183"/>
  <c r="C23" i="183"/>
  <c r="O22" i="183"/>
  <c r="M22" i="183"/>
  <c r="J22" i="183"/>
  <c r="E22" i="183"/>
  <c r="C22" i="183"/>
  <c r="O21" i="183"/>
  <c r="M21" i="183"/>
  <c r="J21" i="183"/>
  <c r="E21" i="183"/>
  <c r="C21" i="183"/>
  <c r="O20" i="183"/>
  <c r="M20" i="183"/>
  <c r="J20" i="183"/>
  <c r="E20" i="183"/>
  <c r="C20" i="183"/>
  <c r="O19" i="183"/>
  <c r="M19" i="183"/>
  <c r="J19" i="183"/>
  <c r="E19" i="183"/>
  <c r="C19" i="183"/>
  <c r="O18" i="183"/>
  <c r="M18" i="183"/>
  <c r="J18" i="183"/>
  <c r="E18" i="183"/>
  <c r="C18" i="183"/>
  <c r="O17" i="183"/>
  <c r="M17" i="183"/>
  <c r="J17" i="183"/>
  <c r="E17" i="183"/>
  <c r="C17" i="183"/>
  <c r="B17" i="183"/>
  <c r="U16" i="183"/>
  <c r="W16" i="183" s="1"/>
  <c r="Y16" i="183" s="1"/>
  <c r="T16" i="183"/>
  <c r="V16" i="183" s="1"/>
  <c r="X16" i="183" s="1"/>
  <c r="X15" i="183"/>
  <c r="V15" i="183"/>
  <c r="T15" i="183"/>
  <c r="R15" i="183"/>
  <c r="D14" i="183"/>
  <c r="C14" i="183"/>
  <c r="O41" i="182"/>
  <c r="M41" i="182"/>
  <c r="J41" i="182"/>
  <c r="E41" i="182"/>
  <c r="C41" i="182"/>
  <c r="O40" i="182"/>
  <c r="M40" i="182"/>
  <c r="J40" i="182"/>
  <c r="E40" i="182"/>
  <c r="C40" i="182"/>
  <c r="O39" i="182"/>
  <c r="M39" i="182"/>
  <c r="J39" i="182"/>
  <c r="E39" i="182"/>
  <c r="C39" i="182"/>
  <c r="O38" i="182"/>
  <c r="M38" i="182"/>
  <c r="J38" i="182"/>
  <c r="E38" i="182"/>
  <c r="C38" i="182"/>
  <c r="O37" i="182"/>
  <c r="M37" i="182"/>
  <c r="J37" i="182"/>
  <c r="E37" i="182"/>
  <c r="C37" i="182"/>
  <c r="O36" i="182"/>
  <c r="M36" i="182"/>
  <c r="J36" i="182"/>
  <c r="E36" i="182"/>
  <c r="C36" i="182"/>
  <c r="O35" i="182"/>
  <c r="M35" i="182"/>
  <c r="J35" i="182"/>
  <c r="E35" i="182"/>
  <c r="C35" i="182"/>
  <c r="O34" i="182"/>
  <c r="M34" i="182"/>
  <c r="J34" i="182"/>
  <c r="E34" i="182"/>
  <c r="C34" i="182"/>
  <c r="O33" i="182"/>
  <c r="M33" i="182"/>
  <c r="J33" i="182"/>
  <c r="E33" i="182"/>
  <c r="C33" i="182"/>
  <c r="O32" i="182"/>
  <c r="M32" i="182"/>
  <c r="J32" i="182"/>
  <c r="E32" i="182"/>
  <c r="C32" i="182"/>
  <c r="O31" i="182"/>
  <c r="M31" i="182"/>
  <c r="J31" i="182"/>
  <c r="E31" i="182"/>
  <c r="C31" i="182"/>
  <c r="O30" i="182"/>
  <c r="M30" i="182"/>
  <c r="J30" i="182"/>
  <c r="E30" i="182"/>
  <c r="C30" i="182"/>
  <c r="O29" i="182"/>
  <c r="M29" i="182"/>
  <c r="J29" i="182"/>
  <c r="E29" i="182"/>
  <c r="C29" i="182"/>
  <c r="O28" i="182"/>
  <c r="M28" i="182"/>
  <c r="J28" i="182"/>
  <c r="E28" i="182"/>
  <c r="C28" i="182"/>
  <c r="O27" i="182"/>
  <c r="M27" i="182"/>
  <c r="J27" i="182"/>
  <c r="E27" i="182"/>
  <c r="C27" i="182"/>
  <c r="O26" i="182"/>
  <c r="M26" i="182"/>
  <c r="J26" i="182"/>
  <c r="E26" i="182"/>
  <c r="C26" i="182"/>
  <c r="O25" i="182"/>
  <c r="M25" i="182"/>
  <c r="J25" i="182"/>
  <c r="E25" i="182"/>
  <c r="C25" i="182"/>
  <c r="O24" i="182"/>
  <c r="M24" i="182"/>
  <c r="J24" i="182"/>
  <c r="E24" i="182"/>
  <c r="C24" i="182"/>
  <c r="O23" i="182"/>
  <c r="M23" i="182"/>
  <c r="J23" i="182"/>
  <c r="E23" i="182"/>
  <c r="C23" i="182"/>
  <c r="O22" i="182"/>
  <c r="M22" i="182"/>
  <c r="J22" i="182"/>
  <c r="E22" i="182"/>
  <c r="C22" i="182"/>
  <c r="O21" i="182"/>
  <c r="M21" i="182"/>
  <c r="J21" i="182"/>
  <c r="E21" i="182"/>
  <c r="C21" i="182"/>
  <c r="O20" i="182"/>
  <c r="M20" i="182"/>
  <c r="J20" i="182"/>
  <c r="E20" i="182"/>
  <c r="C20" i="182"/>
  <c r="O19" i="182"/>
  <c r="M19" i="182"/>
  <c r="J19" i="182"/>
  <c r="E19" i="182"/>
  <c r="C19" i="182"/>
  <c r="O18" i="182"/>
  <c r="M18" i="182"/>
  <c r="J18" i="182"/>
  <c r="E18" i="182"/>
  <c r="C18" i="182"/>
  <c r="O17" i="182"/>
  <c r="M17" i="182"/>
  <c r="J17" i="182"/>
  <c r="E17" i="182"/>
  <c r="C17" i="182"/>
  <c r="B17" i="182"/>
  <c r="U16" i="182"/>
  <c r="W16" i="182" s="1"/>
  <c r="Y16" i="182" s="1"/>
  <c r="T16" i="182"/>
  <c r="V16" i="182" s="1"/>
  <c r="X16" i="182" s="1"/>
  <c r="X15" i="182"/>
  <c r="V15" i="182"/>
  <c r="T15" i="182"/>
  <c r="R15" i="182"/>
  <c r="D14" i="182"/>
  <c r="C14" i="182"/>
  <c r="L13" i="182" s="1"/>
  <c r="O41" i="181"/>
  <c r="M41" i="181"/>
  <c r="J41" i="181"/>
  <c r="E41" i="181"/>
  <c r="C41" i="181"/>
  <c r="O40" i="181"/>
  <c r="M40" i="181"/>
  <c r="J40" i="181"/>
  <c r="E40" i="181"/>
  <c r="C40" i="181"/>
  <c r="O39" i="181"/>
  <c r="M39" i="181"/>
  <c r="J39" i="181"/>
  <c r="E39" i="181"/>
  <c r="C39" i="181"/>
  <c r="O38" i="181"/>
  <c r="M38" i="181"/>
  <c r="J38" i="181"/>
  <c r="E38" i="181"/>
  <c r="C38" i="181"/>
  <c r="O37" i="181"/>
  <c r="M37" i="181"/>
  <c r="J37" i="181"/>
  <c r="E37" i="181"/>
  <c r="C37" i="181"/>
  <c r="O36" i="181"/>
  <c r="M36" i="181"/>
  <c r="J36" i="181"/>
  <c r="E36" i="181"/>
  <c r="C36" i="181"/>
  <c r="O35" i="181"/>
  <c r="M35" i="181"/>
  <c r="J35" i="181"/>
  <c r="E35" i="181"/>
  <c r="C35" i="181"/>
  <c r="O34" i="181"/>
  <c r="M34" i="181"/>
  <c r="J34" i="181"/>
  <c r="E34" i="181"/>
  <c r="C34" i="181"/>
  <c r="O33" i="181"/>
  <c r="M33" i="181"/>
  <c r="J33" i="181"/>
  <c r="E33" i="181"/>
  <c r="C33" i="181"/>
  <c r="O32" i="181"/>
  <c r="M32" i="181"/>
  <c r="J32" i="181"/>
  <c r="E32" i="181"/>
  <c r="C32" i="181"/>
  <c r="O31" i="181"/>
  <c r="M31" i="181"/>
  <c r="J31" i="181"/>
  <c r="E31" i="181"/>
  <c r="C31" i="181"/>
  <c r="O30" i="181"/>
  <c r="M30" i="181"/>
  <c r="J30" i="181"/>
  <c r="E30" i="181"/>
  <c r="C30" i="181"/>
  <c r="O29" i="181"/>
  <c r="M29" i="181"/>
  <c r="J29" i="181"/>
  <c r="E29" i="181"/>
  <c r="C29" i="181"/>
  <c r="O28" i="181"/>
  <c r="M28" i="181"/>
  <c r="J28" i="181"/>
  <c r="E28" i="181"/>
  <c r="C28" i="181"/>
  <c r="O27" i="181"/>
  <c r="M27" i="181"/>
  <c r="J27" i="181"/>
  <c r="E27" i="181"/>
  <c r="C27" i="181"/>
  <c r="O26" i="181"/>
  <c r="M26" i="181"/>
  <c r="J26" i="181"/>
  <c r="E26" i="181"/>
  <c r="C26" i="181"/>
  <c r="O25" i="181"/>
  <c r="M25" i="181"/>
  <c r="J25" i="181"/>
  <c r="E25" i="181"/>
  <c r="C25" i="181"/>
  <c r="O24" i="181"/>
  <c r="M24" i="181"/>
  <c r="J24" i="181"/>
  <c r="E24" i="181"/>
  <c r="C24" i="181"/>
  <c r="O23" i="181"/>
  <c r="M23" i="181"/>
  <c r="J23" i="181"/>
  <c r="E23" i="181"/>
  <c r="C23" i="181"/>
  <c r="O22" i="181"/>
  <c r="M22" i="181"/>
  <c r="J22" i="181"/>
  <c r="E22" i="181"/>
  <c r="C22" i="181"/>
  <c r="O21" i="181"/>
  <c r="M21" i="181"/>
  <c r="J21" i="181"/>
  <c r="E21" i="181"/>
  <c r="C21" i="181"/>
  <c r="O20" i="181"/>
  <c r="M20" i="181"/>
  <c r="J20" i="181"/>
  <c r="E20" i="181"/>
  <c r="C20" i="181"/>
  <c r="O19" i="181"/>
  <c r="M19" i="181"/>
  <c r="J19" i="181"/>
  <c r="E19" i="181"/>
  <c r="C19" i="181"/>
  <c r="O18" i="181"/>
  <c r="M18" i="181"/>
  <c r="J18" i="181"/>
  <c r="E18" i="181"/>
  <c r="C18" i="181"/>
  <c r="O17" i="181"/>
  <c r="M17" i="181"/>
  <c r="J17" i="181"/>
  <c r="E17" i="181"/>
  <c r="C17" i="181"/>
  <c r="B17" i="181"/>
  <c r="U16" i="181"/>
  <c r="W16" i="181" s="1"/>
  <c r="Y16" i="181" s="1"/>
  <c r="T16" i="181"/>
  <c r="V16" i="181" s="1"/>
  <c r="X16" i="181" s="1"/>
  <c r="X15" i="181"/>
  <c r="V15" i="181"/>
  <c r="T15" i="181"/>
  <c r="R15" i="181"/>
  <c r="D14" i="181"/>
  <c r="C14" i="181"/>
  <c r="O41" i="180"/>
  <c r="M41" i="180"/>
  <c r="J41" i="180"/>
  <c r="E41" i="180"/>
  <c r="C41" i="180"/>
  <c r="O40" i="180"/>
  <c r="M40" i="180"/>
  <c r="J40" i="180"/>
  <c r="E40" i="180"/>
  <c r="C40" i="180"/>
  <c r="O39" i="180"/>
  <c r="M39" i="180"/>
  <c r="J39" i="180"/>
  <c r="E39" i="180"/>
  <c r="C39" i="180"/>
  <c r="O38" i="180"/>
  <c r="M38" i="180"/>
  <c r="J38" i="180"/>
  <c r="E38" i="180"/>
  <c r="C38" i="180"/>
  <c r="O37" i="180"/>
  <c r="M37" i="180"/>
  <c r="J37" i="180"/>
  <c r="E37" i="180"/>
  <c r="C37" i="180"/>
  <c r="O36" i="180"/>
  <c r="M36" i="180"/>
  <c r="J36" i="180"/>
  <c r="E36" i="180"/>
  <c r="C36" i="180"/>
  <c r="O35" i="180"/>
  <c r="M35" i="180"/>
  <c r="J35" i="180"/>
  <c r="E35" i="180"/>
  <c r="C35" i="180"/>
  <c r="O34" i="180"/>
  <c r="M34" i="180"/>
  <c r="J34" i="180"/>
  <c r="E34" i="180"/>
  <c r="C34" i="180"/>
  <c r="O33" i="180"/>
  <c r="M33" i="180"/>
  <c r="J33" i="180"/>
  <c r="E33" i="180"/>
  <c r="C33" i="180"/>
  <c r="O32" i="180"/>
  <c r="M32" i="180"/>
  <c r="J32" i="180"/>
  <c r="E32" i="180"/>
  <c r="C32" i="180"/>
  <c r="O31" i="180"/>
  <c r="M31" i="180"/>
  <c r="J31" i="180"/>
  <c r="E31" i="180"/>
  <c r="C31" i="180"/>
  <c r="O30" i="180"/>
  <c r="M30" i="180"/>
  <c r="J30" i="180"/>
  <c r="E30" i="180"/>
  <c r="C30" i="180"/>
  <c r="O29" i="180"/>
  <c r="M29" i="180"/>
  <c r="J29" i="180"/>
  <c r="E29" i="180"/>
  <c r="C29" i="180"/>
  <c r="O28" i="180"/>
  <c r="M28" i="180"/>
  <c r="J28" i="180"/>
  <c r="E28" i="180"/>
  <c r="C28" i="180"/>
  <c r="O27" i="180"/>
  <c r="M27" i="180"/>
  <c r="J27" i="180"/>
  <c r="E27" i="180"/>
  <c r="C27" i="180"/>
  <c r="O26" i="180"/>
  <c r="M26" i="180"/>
  <c r="J26" i="180"/>
  <c r="E26" i="180"/>
  <c r="C26" i="180"/>
  <c r="O25" i="180"/>
  <c r="M25" i="180"/>
  <c r="J25" i="180"/>
  <c r="E25" i="180"/>
  <c r="C25" i="180"/>
  <c r="O24" i="180"/>
  <c r="M24" i="180"/>
  <c r="J24" i="180"/>
  <c r="E24" i="180"/>
  <c r="C24" i="180"/>
  <c r="O23" i="180"/>
  <c r="M23" i="180"/>
  <c r="J23" i="180"/>
  <c r="E23" i="180"/>
  <c r="C23" i="180"/>
  <c r="O22" i="180"/>
  <c r="M22" i="180"/>
  <c r="J22" i="180"/>
  <c r="E22" i="180"/>
  <c r="C22" i="180"/>
  <c r="O21" i="180"/>
  <c r="M21" i="180"/>
  <c r="J21" i="180"/>
  <c r="E21" i="180"/>
  <c r="C21" i="180"/>
  <c r="O20" i="180"/>
  <c r="M20" i="180"/>
  <c r="J20" i="180"/>
  <c r="E20" i="180"/>
  <c r="C20" i="180"/>
  <c r="O19" i="180"/>
  <c r="M19" i="180"/>
  <c r="J19" i="180"/>
  <c r="E19" i="180"/>
  <c r="C19" i="180"/>
  <c r="O18" i="180"/>
  <c r="M18" i="180"/>
  <c r="J18" i="180"/>
  <c r="E18" i="180"/>
  <c r="C18" i="180"/>
  <c r="O17" i="180"/>
  <c r="M17" i="180"/>
  <c r="J17" i="180"/>
  <c r="E17" i="180"/>
  <c r="C17" i="180"/>
  <c r="B17" i="180"/>
  <c r="U16" i="180"/>
  <c r="W16" i="180" s="1"/>
  <c r="Y16" i="180" s="1"/>
  <c r="T16" i="180"/>
  <c r="V16" i="180" s="1"/>
  <c r="X16" i="180" s="1"/>
  <c r="X15" i="180"/>
  <c r="V15" i="180"/>
  <c r="T15" i="180"/>
  <c r="R15" i="180"/>
  <c r="D14" i="180"/>
  <c r="C14" i="180"/>
  <c r="D14" i="2"/>
  <c r="B30" i="175"/>
  <c r="B29" i="175"/>
  <c r="B28" i="175"/>
  <c r="B27" i="175"/>
  <c r="B26" i="175"/>
  <c r="B25" i="175"/>
  <c r="B24" i="175"/>
  <c r="B23" i="175"/>
  <c r="B22" i="175"/>
  <c r="B21" i="175"/>
  <c r="B20" i="175"/>
  <c r="B19" i="175"/>
  <c r="B18" i="175"/>
  <c r="B17" i="175"/>
  <c r="B16" i="175"/>
  <c r="B15" i="175"/>
  <c r="B14" i="175"/>
  <c r="B13" i="175"/>
  <c r="B12" i="175"/>
  <c r="HM11" i="175"/>
  <c r="B11" i="175"/>
  <c r="HM10" i="175"/>
  <c r="B10" i="175"/>
  <c r="HM9" i="175"/>
  <c r="B9" i="175"/>
  <c r="HM8" i="175"/>
  <c r="B8" i="175"/>
  <c r="HM7" i="175"/>
  <c r="B7" i="175"/>
  <c r="HM6" i="175"/>
  <c r="B6" i="175"/>
  <c r="A6" i="175"/>
  <c r="HN5" i="175"/>
  <c r="HN6" i="175" s="1"/>
  <c r="HN7" i="175" s="1"/>
  <c r="HN8" i="175" s="1"/>
  <c r="HN9" i="175" s="1"/>
  <c r="HN10" i="175" s="1"/>
  <c r="HN11" i="175" s="1"/>
  <c r="HM5" i="175"/>
  <c r="O5" i="175"/>
  <c r="U5" i="175" s="1"/>
  <c r="AA5" i="175" s="1"/>
  <c r="AG5" i="175" s="1"/>
  <c r="AM5" i="175" s="1"/>
  <c r="AS5" i="175" s="1"/>
  <c r="AY5" i="175" s="1"/>
  <c r="BE5" i="175" s="1"/>
  <c r="BK5" i="175" s="1"/>
  <c r="BQ5" i="175" s="1"/>
  <c r="BW5" i="175" s="1"/>
  <c r="N5" i="175"/>
  <c r="M5" i="175"/>
  <c r="S5" i="175" s="1"/>
  <c r="Y5" i="175" s="1"/>
  <c r="AE5" i="175" s="1"/>
  <c r="AK5" i="175" s="1"/>
  <c r="AQ5" i="175" s="1"/>
  <c r="AW5" i="175" s="1"/>
  <c r="BC5" i="175" s="1"/>
  <c r="BI5" i="175" s="1"/>
  <c r="BO5" i="175" s="1"/>
  <c r="BU5" i="175" s="1"/>
  <c r="K5" i="175"/>
  <c r="Q5" i="175" s="1"/>
  <c r="W5" i="175" s="1"/>
  <c r="AC5" i="175" s="1"/>
  <c r="AI5" i="175" s="1"/>
  <c r="AO5" i="175" s="1"/>
  <c r="AU5" i="175" s="1"/>
  <c r="BA5" i="175" s="1"/>
  <c r="BG5" i="175" s="1"/>
  <c r="BM5" i="175" s="1"/>
  <c r="BS5" i="175" s="1"/>
  <c r="J5" i="175"/>
  <c r="P5" i="175" s="1"/>
  <c r="HM4" i="175"/>
  <c r="J3" i="175"/>
  <c r="M3" i="175" s="1"/>
  <c r="C3" i="175"/>
  <c r="J2" i="175"/>
  <c r="H2" i="175"/>
  <c r="H1" i="175"/>
  <c r="B30" i="174"/>
  <c r="B29" i="174"/>
  <c r="B28" i="174"/>
  <c r="B27" i="174"/>
  <c r="B26" i="174"/>
  <c r="B25" i="174"/>
  <c r="B24" i="174"/>
  <c r="B23" i="174"/>
  <c r="B22" i="174"/>
  <c r="B21" i="174"/>
  <c r="B20" i="174"/>
  <c r="B19" i="174"/>
  <c r="B18" i="174"/>
  <c r="B17" i="174"/>
  <c r="B16" i="174"/>
  <c r="B15" i="174"/>
  <c r="B14" i="174"/>
  <c r="B13" i="174"/>
  <c r="B12" i="174"/>
  <c r="HM11" i="174"/>
  <c r="B11" i="174"/>
  <c r="HM10" i="174"/>
  <c r="B10" i="174"/>
  <c r="HM9" i="174"/>
  <c r="B9" i="174"/>
  <c r="HM8" i="174"/>
  <c r="B8" i="174"/>
  <c r="HM7" i="174"/>
  <c r="B7" i="174"/>
  <c r="HM6" i="174"/>
  <c r="B6" i="174"/>
  <c r="A6" i="174"/>
  <c r="HN5" i="174"/>
  <c r="HN6" i="174" s="1"/>
  <c r="HN7" i="174" s="1"/>
  <c r="HN8" i="174" s="1"/>
  <c r="HN9" i="174" s="1"/>
  <c r="HN10" i="174" s="1"/>
  <c r="HN11" i="174" s="1"/>
  <c r="HM5" i="174"/>
  <c r="O5" i="174"/>
  <c r="U5" i="174" s="1"/>
  <c r="AA5" i="174" s="1"/>
  <c r="AG5" i="174" s="1"/>
  <c r="AM5" i="174" s="1"/>
  <c r="AS5" i="174" s="1"/>
  <c r="AY5" i="174" s="1"/>
  <c r="BE5" i="174" s="1"/>
  <c r="BK5" i="174" s="1"/>
  <c r="BQ5" i="174" s="1"/>
  <c r="BW5" i="174" s="1"/>
  <c r="N5" i="174"/>
  <c r="M5" i="174"/>
  <c r="S5" i="174" s="1"/>
  <c r="Y5" i="174" s="1"/>
  <c r="AE5" i="174" s="1"/>
  <c r="AK5" i="174" s="1"/>
  <c r="AQ5" i="174" s="1"/>
  <c r="AW5" i="174" s="1"/>
  <c r="BC5" i="174" s="1"/>
  <c r="BI5" i="174" s="1"/>
  <c r="BO5" i="174" s="1"/>
  <c r="BU5" i="174" s="1"/>
  <c r="K5" i="174"/>
  <c r="Q5" i="174" s="1"/>
  <c r="W5" i="174" s="1"/>
  <c r="AC5" i="174" s="1"/>
  <c r="AI5" i="174" s="1"/>
  <c r="AO5" i="174" s="1"/>
  <c r="AU5" i="174" s="1"/>
  <c r="BA5" i="174" s="1"/>
  <c r="BG5" i="174" s="1"/>
  <c r="BM5" i="174" s="1"/>
  <c r="BS5" i="174" s="1"/>
  <c r="J5" i="174"/>
  <c r="P5" i="174" s="1"/>
  <c r="V5" i="174" s="1"/>
  <c r="HM4" i="174"/>
  <c r="J3" i="174"/>
  <c r="C3" i="174"/>
  <c r="F5" i="174" s="1"/>
  <c r="J2" i="174"/>
  <c r="P2" i="174" s="1"/>
  <c r="T2" i="174" s="1"/>
  <c r="H2" i="174"/>
  <c r="H1" i="174"/>
  <c r="B30" i="173"/>
  <c r="B29" i="173"/>
  <c r="B28" i="173"/>
  <c r="B27" i="173"/>
  <c r="B26" i="173"/>
  <c r="B25" i="173"/>
  <c r="B24" i="173"/>
  <c r="B23" i="173"/>
  <c r="B22" i="173"/>
  <c r="B21" i="173"/>
  <c r="B20" i="173"/>
  <c r="B19" i="173"/>
  <c r="B18" i="173"/>
  <c r="B17" i="173"/>
  <c r="B16" i="173"/>
  <c r="B15" i="173"/>
  <c r="B14" i="173"/>
  <c r="B13" i="173"/>
  <c r="B12" i="173"/>
  <c r="HM11" i="173"/>
  <c r="B11" i="173"/>
  <c r="HM10" i="173"/>
  <c r="B10" i="173"/>
  <c r="HM9" i="173"/>
  <c r="B9" i="173"/>
  <c r="HM8" i="173"/>
  <c r="B8" i="173"/>
  <c r="HM7" i="173"/>
  <c r="B7" i="173"/>
  <c r="HM6" i="173"/>
  <c r="B6" i="173"/>
  <c r="A6" i="173"/>
  <c r="HN5" i="173"/>
  <c r="HN6" i="173" s="1"/>
  <c r="HN7" i="173" s="1"/>
  <c r="HN8" i="173" s="1"/>
  <c r="HN9" i="173" s="1"/>
  <c r="HN10" i="173" s="1"/>
  <c r="HN11" i="173" s="1"/>
  <c r="HM5" i="173"/>
  <c r="O5" i="173"/>
  <c r="U5" i="173" s="1"/>
  <c r="AA5" i="173" s="1"/>
  <c r="AG5" i="173" s="1"/>
  <c r="AM5" i="173" s="1"/>
  <c r="AS5" i="173" s="1"/>
  <c r="AY5" i="173" s="1"/>
  <c r="BE5" i="173" s="1"/>
  <c r="BK5" i="173" s="1"/>
  <c r="BQ5" i="173" s="1"/>
  <c r="BW5" i="173" s="1"/>
  <c r="N5" i="173"/>
  <c r="M5" i="173"/>
  <c r="S5" i="173" s="1"/>
  <c r="Y5" i="173" s="1"/>
  <c r="AE5" i="173" s="1"/>
  <c r="AK5" i="173" s="1"/>
  <c r="AQ5" i="173" s="1"/>
  <c r="AW5" i="173" s="1"/>
  <c r="BC5" i="173" s="1"/>
  <c r="BI5" i="173" s="1"/>
  <c r="BO5" i="173" s="1"/>
  <c r="BU5" i="173" s="1"/>
  <c r="K5" i="173"/>
  <c r="Q5" i="173" s="1"/>
  <c r="W5" i="173" s="1"/>
  <c r="AC5" i="173" s="1"/>
  <c r="AI5" i="173" s="1"/>
  <c r="AO5" i="173" s="1"/>
  <c r="AU5" i="173" s="1"/>
  <c r="BA5" i="173" s="1"/>
  <c r="BG5" i="173" s="1"/>
  <c r="BM5" i="173" s="1"/>
  <c r="BS5" i="173" s="1"/>
  <c r="J5" i="173"/>
  <c r="P5" i="173" s="1"/>
  <c r="HM4" i="173"/>
  <c r="J3" i="173"/>
  <c r="C3" i="173"/>
  <c r="F5" i="173" s="1"/>
  <c r="J2" i="173"/>
  <c r="H2" i="173"/>
  <c r="H1" i="173"/>
  <c r="H1" i="121"/>
  <c r="H2" i="121"/>
  <c r="AH14" i="181" l="1"/>
  <c r="AI14" i="181" s="1"/>
  <c r="L13" i="181"/>
  <c r="AH14" i="183"/>
  <c r="AH16" i="183" s="1"/>
  <c r="L13" i="183"/>
  <c r="AH14" i="185"/>
  <c r="E14" i="185" s="1"/>
  <c r="L13" i="185"/>
  <c r="AH14" i="187"/>
  <c r="AI14" i="187" s="1"/>
  <c r="L13" i="187"/>
  <c r="AH14" i="189"/>
  <c r="L13" i="189"/>
  <c r="AH14" i="180"/>
  <c r="AI14" i="180" s="1"/>
  <c r="L13" i="180"/>
  <c r="AH14" i="184"/>
  <c r="L13" i="184"/>
  <c r="AH14" i="186"/>
  <c r="E14" i="186" s="1"/>
  <c r="L13" i="186"/>
  <c r="AH14" i="188"/>
  <c r="AI14" i="188" s="1"/>
  <c r="L13" i="188"/>
  <c r="AH14" i="190"/>
  <c r="L13" i="190"/>
  <c r="Q41" i="190"/>
  <c r="Y41" i="190"/>
  <c r="U41" i="190"/>
  <c r="X41" i="190"/>
  <c r="T41" i="190"/>
  <c r="R41" i="190"/>
  <c r="W41" i="190"/>
  <c r="V41" i="190"/>
  <c r="S41" i="190"/>
  <c r="Q39" i="181"/>
  <c r="Y39" i="181"/>
  <c r="U39" i="181"/>
  <c r="X39" i="181"/>
  <c r="T39" i="181"/>
  <c r="W39" i="181"/>
  <c r="V39" i="181"/>
  <c r="S39" i="181"/>
  <c r="R39" i="181"/>
  <c r="Q37" i="182"/>
  <c r="Y37" i="182"/>
  <c r="U37" i="182"/>
  <c r="X37" i="182"/>
  <c r="T37" i="182"/>
  <c r="W37" i="182"/>
  <c r="V37" i="182"/>
  <c r="R37" i="182"/>
  <c r="S37" i="182"/>
  <c r="Q37" i="184"/>
  <c r="W37" i="184"/>
  <c r="S37" i="184"/>
  <c r="V37" i="184"/>
  <c r="R37" i="184"/>
  <c r="U37" i="184"/>
  <c r="T37" i="184"/>
  <c r="Y37" i="184"/>
  <c r="X37" i="184"/>
  <c r="Q39" i="187"/>
  <c r="W39" i="187"/>
  <c r="S39" i="187"/>
  <c r="V39" i="187"/>
  <c r="R39" i="187"/>
  <c r="U39" i="187"/>
  <c r="T39" i="187"/>
  <c r="X39" i="187"/>
  <c r="Y39" i="187"/>
  <c r="Q38" i="180"/>
  <c r="Y38" i="180"/>
  <c r="U38" i="180"/>
  <c r="X38" i="180"/>
  <c r="T38" i="180"/>
  <c r="R38" i="180"/>
  <c r="V38" i="180"/>
  <c r="W38" i="180"/>
  <c r="S38" i="180"/>
  <c r="Q36" i="181"/>
  <c r="Y36" i="181"/>
  <c r="U36" i="181"/>
  <c r="X36" i="181"/>
  <c r="T36" i="181"/>
  <c r="W36" i="181"/>
  <c r="V36" i="181"/>
  <c r="S36" i="181"/>
  <c r="R36" i="181"/>
  <c r="Q40" i="181"/>
  <c r="Y40" i="181"/>
  <c r="U40" i="181"/>
  <c r="X40" i="181"/>
  <c r="T40" i="181"/>
  <c r="W40" i="181"/>
  <c r="V40" i="181"/>
  <c r="S40" i="181"/>
  <c r="R40" i="181"/>
  <c r="Q38" i="182"/>
  <c r="Y38" i="182"/>
  <c r="U38" i="182"/>
  <c r="X38" i="182"/>
  <c r="T38" i="182"/>
  <c r="W38" i="182"/>
  <c r="V38" i="182"/>
  <c r="S38" i="182"/>
  <c r="R38" i="182"/>
  <c r="Q36" i="183"/>
  <c r="Y36" i="183"/>
  <c r="U36" i="183"/>
  <c r="X36" i="183"/>
  <c r="T36" i="183"/>
  <c r="W36" i="183"/>
  <c r="V36" i="183"/>
  <c r="S36" i="183"/>
  <c r="R36" i="183"/>
  <c r="Q40" i="183"/>
  <c r="Y40" i="183"/>
  <c r="U40" i="183"/>
  <c r="X40" i="183"/>
  <c r="T40" i="183"/>
  <c r="W40" i="183"/>
  <c r="V40" i="183"/>
  <c r="S40" i="183"/>
  <c r="R40" i="183"/>
  <c r="Q38" i="184"/>
  <c r="W38" i="184"/>
  <c r="S38" i="184"/>
  <c r="V38" i="184"/>
  <c r="R38" i="184"/>
  <c r="U38" i="184"/>
  <c r="T38" i="184"/>
  <c r="Y38" i="184"/>
  <c r="X38" i="184"/>
  <c r="Q36" i="185"/>
  <c r="W36" i="185"/>
  <c r="S36" i="185"/>
  <c r="V36" i="185"/>
  <c r="R36" i="185"/>
  <c r="U36" i="185"/>
  <c r="T36" i="185"/>
  <c r="Y36" i="185"/>
  <c r="X36" i="185"/>
  <c r="Q40" i="185"/>
  <c r="W40" i="185"/>
  <c r="S40" i="185"/>
  <c r="V40" i="185"/>
  <c r="R40" i="185"/>
  <c r="U40" i="185"/>
  <c r="T40" i="185"/>
  <c r="X40" i="185"/>
  <c r="Y40" i="185"/>
  <c r="Q38" i="186"/>
  <c r="W38" i="186"/>
  <c r="S38" i="186"/>
  <c r="V38" i="186"/>
  <c r="R38" i="186"/>
  <c r="U38" i="186"/>
  <c r="T38" i="186"/>
  <c r="X38" i="186"/>
  <c r="Y38" i="186"/>
  <c r="Q36" i="187"/>
  <c r="W36" i="187"/>
  <c r="S36" i="187"/>
  <c r="V36" i="187"/>
  <c r="R36" i="187"/>
  <c r="U36" i="187"/>
  <c r="T36" i="187"/>
  <c r="Y36" i="187"/>
  <c r="X36" i="187"/>
  <c r="Q40" i="187"/>
  <c r="W40" i="187"/>
  <c r="S40" i="187"/>
  <c r="V40" i="187"/>
  <c r="R40" i="187"/>
  <c r="U40" i="187"/>
  <c r="T40" i="187"/>
  <c r="Y40" i="187"/>
  <c r="X40" i="187"/>
  <c r="Q38" i="188"/>
  <c r="W38" i="188"/>
  <c r="S38" i="188"/>
  <c r="V38" i="188"/>
  <c r="R38" i="188"/>
  <c r="U38" i="188"/>
  <c r="T38" i="188"/>
  <c r="X38" i="188"/>
  <c r="Y38" i="188"/>
  <c r="Q36" i="189"/>
  <c r="Y36" i="189"/>
  <c r="U36" i="189"/>
  <c r="X36" i="189"/>
  <c r="T36" i="189"/>
  <c r="R36" i="189"/>
  <c r="W36" i="189"/>
  <c r="V36" i="189"/>
  <c r="S36" i="189"/>
  <c r="Q40" i="189"/>
  <c r="W40" i="189"/>
  <c r="S40" i="189"/>
  <c r="V40" i="189"/>
  <c r="R40" i="189"/>
  <c r="U40" i="189"/>
  <c r="T40" i="189"/>
  <c r="Y40" i="189"/>
  <c r="X40" i="189"/>
  <c r="Q38" i="190"/>
  <c r="Y38" i="190"/>
  <c r="U38" i="190"/>
  <c r="X38" i="190"/>
  <c r="T38" i="190"/>
  <c r="R38" i="190"/>
  <c r="V38" i="190"/>
  <c r="W38" i="190"/>
  <c r="S38" i="190"/>
  <c r="Q41" i="180"/>
  <c r="Y41" i="180"/>
  <c r="U41" i="180"/>
  <c r="X41" i="180"/>
  <c r="T41" i="180"/>
  <c r="R41" i="180"/>
  <c r="W41" i="180"/>
  <c r="V41" i="180"/>
  <c r="S41" i="180"/>
  <c r="Q39" i="183"/>
  <c r="Y39" i="183"/>
  <c r="U39" i="183"/>
  <c r="X39" i="183"/>
  <c r="T39" i="183"/>
  <c r="W39" i="183"/>
  <c r="V39" i="183"/>
  <c r="R39" i="183"/>
  <c r="S39" i="183"/>
  <c r="Q39" i="185"/>
  <c r="W39" i="185"/>
  <c r="S39" i="185"/>
  <c r="V39" i="185"/>
  <c r="R39" i="185"/>
  <c r="U39" i="185"/>
  <c r="T39" i="185"/>
  <c r="X39" i="185"/>
  <c r="Y39" i="185"/>
  <c r="Q37" i="186"/>
  <c r="W37" i="186"/>
  <c r="S37" i="186"/>
  <c r="V37" i="186"/>
  <c r="R37" i="186"/>
  <c r="U37" i="186"/>
  <c r="T37" i="186"/>
  <c r="Y37" i="186"/>
  <c r="X37" i="186"/>
  <c r="Q39" i="189"/>
  <c r="W39" i="189"/>
  <c r="S39" i="189"/>
  <c r="V39" i="189"/>
  <c r="R39" i="189"/>
  <c r="U39" i="189"/>
  <c r="T39" i="189"/>
  <c r="Y39" i="189"/>
  <c r="X39" i="189"/>
  <c r="Q39" i="180"/>
  <c r="Y39" i="180"/>
  <c r="U39" i="180"/>
  <c r="X39" i="180"/>
  <c r="T39" i="180"/>
  <c r="R39" i="180"/>
  <c r="V39" i="180"/>
  <c r="S39" i="180"/>
  <c r="W39" i="180"/>
  <c r="Q37" i="181"/>
  <c r="Y37" i="181"/>
  <c r="U37" i="181"/>
  <c r="X37" i="181"/>
  <c r="T37" i="181"/>
  <c r="W37" i="181"/>
  <c r="V37" i="181"/>
  <c r="S37" i="181"/>
  <c r="R37" i="181"/>
  <c r="Q41" i="181"/>
  <c r="Y41" i="181"/>
  <c r="U41" i="181"/>
  <c r="X41" i="181"/>
  <c r="T41" i="181"/>
  <c r="W41" i="181"/>
  <c r="V41" i="181"/>
  <c r="S41" i="181"/>
  <c r="R41" i="181"/>
  <c r="Q39" i="182"/>
  <c r="Y39" i="182"/>
  <c r="U39" i="182"/>
  <c r="X39" i="182"/>
  <c r="T39" i="182"/>
  <c r="W39" i="182"/>
  <c r="V39" i="182"/>
  <c r="S39" i="182"/>
  <c r="R39" i="182"/>
  <c r="Q37" i="183"/>
  <c r="Y37" i="183"/>
  <c r="U37" i="183"/>
  <c r="X37" i="183"/>
  <c r="T37" i="183"/>
  <c r="W37" i="183"/>
  <c r="V37" i="183"/>
  <c r="R37" i="183"/>
  <c r="S37" i="183"/>
  <c r="Q41" i="183"/>
  <c r="Y41" i="183"/>
  <c r="U41" i="183"/>
  <c r="X41" i="183"/>
  <c r="T41" i="183"/>
  <c r="W41" i="183"/>
  <c r="V41" i="183"/>
  <c r="R41" i="183"/>
  <c r="S41" i="183"/>
  <c r="Q39" i="184"/>
  <c r="Y39" i="184"/>
  <c r="U39" i="184"/>
  <c r="X39" i="184"/>
  <c r="T39" i="184"/>
  <c r="W39" i="184"/>
  <c r="V39" i="184"/>
  <c r="R39" i="184"/>
  <c r="S39" i="184"/>
  <c r="Q37" i="185"/>
  <c r="W37" i="185"/>
  <c r="S37" i="185"/>
  <c r="V37" i="185"/>
  <c r="R37" i="185"/>
  <c r="U37" i="185"/>
  <c r="T37" i="185"/>
  <c r="X37" i="185"/>
  <c r="Y37" i="185"/>
  <c r="Q41" i="185"/>
  <c r="W41" i="185"/>
  <c r="S41" i="185"/>
  <c r="V41" i="185"/>
  <c r="R41" i="185"/>
  <c r="U41" i="185"/>
  <c r="T41" i="185"/>
  <c r="Y41" i="185"/>
  <c r="X41" i="185"/>
  <c r="Q39" i="186"/>
  <c r="W39" i="186"/>
  <c r="S39" i="186"/>
  <c r="V39" i="186"/>
  <c r="R39" i="186"/>
  <c r="U39" i="186"/>
  <c r="T39" i="186"/>
  <c r="Y39" i="186"/>
  <c r="X39" i="186"/>
  <c r="Q37" i="187"/>
  <c r="W37" i="187"/>
  <c r="S37" i="187"/>
  <c r="V37" i="187"/>
  <c r="R37" i="187"/>
  <c r="U37" i="187"/>
  <c r="T37" i="187"/>
  <c r="X37" i="187"/>
  <c r="Y37" i="187"/>
  <c r="Q41" i="187"/>
  <c r="W41" i="187"/>
  <c r="S41" i="187"/>
  <c r="V41" i="187"/>
  <c r="R41" i="187"/>
  <c r="U41" i="187"/>
  <c r="T41" i="187"/>
  <c r="X41" i="187"/>
  <c r="Y41" i="187"/>
  <c r="Q39" i="188"/>
  <c r="W39" i="188"/>
  <c r="S39" i="188"/>
  <c r="V39" i="188"/>
  <c r="R39" i="188"/>
  <c r="U39" i="188"/>
  <c r="T39" i="188"/>
  <c r="Y39" i="188"/>
  <c r="X39" i="188"/>
  <c r="Q37" i="189"/>
  <c r="W37" i="189"/>
  <c r="S37" i="189"/>
  <c r="V37" i="189"/>
  <c r="U37" i="189"/>
  <c r="R37" i="189"/>
  <c r="Y37" i="189"/>
  <c r="X37" i="189"/>
  <c r="T37" i="189"/>
  <c r="Q41" i="189"/>
  <c r="W41" i="189"/>
  <c r="S41" i="189"/>
  <c r="V41" i="189"/>
  <c r="R41" i="189"/>
  <c r="U41" i="189"/>
  <c r="T41" i="189"/>
  <c r="X41" i="189"/>
  <c r="Y41" i="189"/>
  <c r="Q39" i="190"/>
  <c r="Y39" i="190"/>
  <c r="U39" i="190"/>
  <c r="X39" i="190"/>
  <c r="T39" i="190"/>
  <c r="R39" i="190"/>
  <c r="V39" i="190"/>
  <c r="W39" i="190"/>
  <c r="S39" i="190"/>
  <c r="Q37" i="180"/>
  <c r="Y37" i="180"/>
  <c r="U37" i="180"/>
  <c r="X37" i="180"/>
  <c r="T37" i="180"/>
  <c r="R37" i="180"/>
  <c r="V37" i="180"/>
  <c r="W37" i="180"/>
  <c r="S37" i="180"/>
  <c r="Q41" i="182"/>
  <c r="Y41" i="182"/>
  <c r="U41" i="182"/>
  <c r="X41" i="182"/>
  <c r="T41" i="182"/>
  <c r="W41" i="182"/>
  <c r="V41" i="182"/>
  <c r="S41" i="182"/>
  <c r="R41" i="182"/>
  <c r="Q41" i="184"/>
  <c r="Y41" i="184"/>
  <c r="U41" i="184"/>
  <c r="X41" i="184"/>
  <c r="T41" i="184"/>
  <c r="W41" i="184"/>
  <c r="V41" i="184"/>
  <c r="R41" i="184"/>
  <c r="S41" i="184"/>
  <c r="Q41" i="186"/>
  <c r="W41" i="186"/>
  <c r="S41" i="186"/>
  <c r="V41" i="186"/>
  <c r="R41" i="186"/>
  <c r="U41" i="186"/>
  <c r="T41" i="186"/>
  <c r="X41" i="186"/>
  <c r="Y41" i="186"/>
  <c r="Q37" i="188"/>
  <c r="W37" i="188"/>
  <c r="S37" i="188"/>
  <c r="V37" i="188"/>
  <c r="R37" i="188"/>
  <c r="U37" i="188"/>
  <c r="T37" i="188"/>
  <c r="Y37" i="188"/>
  <c r="X37" i="188"/>
  <c r="Q41" i="188"/>
  <c r="W41" i="188"/>
  <c r="S41" i="188"/>
  <c r="V41" i="188"/>
  <c r="R41" i="188"/>
  <c r="U41" i="188"/>
  <c r="T41" i="188"/>
  <c r="X41" i="188"/>
  <c r="Y41" i="188"/>
  <c r="Q37" i="190"/>
  <c r="Y37" i="190"/>
  <c r="U37" i="190"/>
  <c r="X37" i="190"/>
  <c r="T37" i="190"/>
  <c r="R37" i="190"/>
  <c r="W37" i="190"/>
  <c r="V37" i="190"/>
  <c r="S37" i="190"/>
  <c r="Q36" i="180"/>
  <c r="Y36" i="180"/>
  <c r="U36" i="180"/>
  <c r="X36" i="180"/>
  <c r="T36" i="180"/>
  <c r="R36" i="180"/>
  <c r="V36" i="180"/>
  <c r="W36" i="180"/>
  <c r="S36" i="180"/>
  <c r="Q40" i="180"/>
  <c r="Y40" i="180"/>
  <c r="U40" i="180"/>
  <c r="X40" i="180"/>
  <c r="T40" i="180"/>
  <c r="R40" i="180"/>
  <c r="V40" i="180"/>
  <c r="W40" i="180"/>
  <c r="S40" i="180"/>
  <c r="Q38" i="181"/>
  <c r="Y38" i="181"/>
  <c r="U38" i="181"/>
  <c r="X38" i="181"/>
  <c r="T38" i="181"/>
  <c r="W38" i="181"/>
  <c r="V38" i="181"/>
  <c r="S38" i="181"/>
  <c r="R38" i="181"/>
  <c r="Q36" i="182"/>
  <c r="Y36" i="182"/>
  <c r="U36" i="182"/>
  <c r="X36" i="182"/>
  <c r="T36" i="182"/>
  <c r="W36" i="182"/>
  <c r="V36" i="182"/>
  <c r="S36" i="182"/>
  <c r="R36" i="182"/>
  <c r="Q40" i="182"/>
  <c r="Y40" i="182"/>
  <c r="U40" i="182"/>
  <c r="X40" i="182"/>
  <c r="T40" i="182"/>
  <c r="W40" i="182"/>
  <c r="V40" i="182"/>
  <c r="S40" i="182"/>
  <c r="R40" i="182"/>
  <c r="Q38" i="183"/>
  <c r="Y38" i="183"/>
  <c r="U38" i="183"/>
  <c r="X38" i="183"/>
  <c r="T38" i="183"/>
  <c r="W38" i="183"/>
  <c r="V38" i="183"/>
  <c r="R38" i="183"/>
  <c r="S38" i="183"/>
  <c r="Q36" i="184"/>
  <c r="W36" i="184"/>
  <c r="S36" i="184"/>
  <c r="V36" i="184"/>
  <c r="R36" i="184"/>
  <c r="U36" i="184"/>
  <c r="T36" i="184"/>
  <c r="X36" i="184"/>
  <c r="Y36" i="184"/>
  <c r="Q40" i="184"/>
  <c r="Y40" i="184"/>
  <c r="U40" i="184"/>
  <c r="X40" i="184"/>
  <c r="T40" i="184"/>
  <c r="W40" i="184"/>
  <c r="V40" i="184"/>
  <c r="R40" i="184"/>
  <c r="S40" i="184"/>
  <c r="Q38" i="185"/>
  <c r="W38" i="185"/>
  <c r="S38" i="185"/>
  <c r="V38" i="185"/>
  <c r="R38" i="185"/>
  <c r="U38" i="185"/>
  <c r="T38" i="185"/>
  <c r="Y38" i="185"/>
  <c r="X38" i="185"/>
  <c r="Q36" i="186"/>
  <c r="W36" i="186"/>
  <c r="S36" i="186"/>
  <c r="V36" i="186"/>
  <c r="R36" i="186"/>
  <c r="U36" i="186"/>
  <c r="T36" i="186"/>
  <c r="Y36" i="186"/>
  <c r="X36" i="186"/>
  <c r="Q40" i="186"/>
  <c r="W40" i="186"/>
  <c r="S40" i="186"/>
  <c r="V40" i="186"/>
  <c r="R40" i="186"/>
  <c r="U40" i="186"/>
  <c r="T40" i="186"/>
  <c r="Y40" i="186"/>
  <c r="X40" i="186"/>
  <c r="Q38" i="187"/>
  <c r="W38" i="187"/>
  <c r="S38" i="187"/>
  <c r="V38" i="187"/>
  <c r="R38" i="187"/>
  <c r="U38" i="187"/>
  <c r="T38" i="187"/>
  <c r="Y38" i="187"/>
  <c r="X38" i="187"/>
  <c r="Q36" i="188"/>
  <c r="W36" i="188"/>
  <c r="S36" i="188"/>
  <c r="V36" i="188"/>
  <c r="R36" i="188"/>
  <c r="U36" i="188"/>
  <c r="T36" i="188"/>
  <c r="Y36" i="188"/>
  <c r="X36" i="188"/>
  <c r="Q40" i="188"/>
  <c r="W40" i="188"/>
  <c r="S40" i="188"/>
  <c r="V40" i="188"/>
  <c r="R40" i="188"/>
  <c r="U40" i="188"/>
  <c r="T40" i="188"/>
  <c r="Y40" i="188"/>
  <c r="X40" i="188"/>
  <c r="Q38" i="189"/>
  <c r="W38" i="189"/>
  <c r="S38" i="189"/>
  <c r="V38" i="189"/>
  <c r="R38" i="189"/>
  <c r="U38" i="189"/>
  <c r="T38" i="189"/>
  <c r="X38" i="189"/>
  <c r="Y38" i="189"/>
  <c r="Q36" i="190"/>
  <c r="Y36" i="190"/>
  <c r="U36" i="190"/>
  <c r="X36" i="190"/>
  <c r="T36" i="190"/>
  <c r="R36" i="190"/>
  <c r="W36" i="190"/>
  <c r="V36" i="190"/>
  <c r="S36" i="190"/>
  <c r="Q40" i="190"/>
  <c r="Y40" i="190"/>
  <c r="U40" i="190"/>
  <c r="X40" i="190"/>
  <c r="T40" i="190"/>
  <c r="R40" i="190"/>
  <c r="S40" i="190"/>
  <c r="W40" i="190"/>
  <c r="V40" i="190"/>
  <c r="AH14" i="182"/>
  <c r="AI14" i="182" s="1"/>
  <c r="N1" i="175"/>
  <c r="P3" i="175"/>
  <c r="S3" i="175" s="1"/>
  <c r="L5" i="175"/>
  <c r="L5" i="173"/>
  <c r="M3" i="173"/>
  <c r="N1" i="174"/>
  <c r="N2" i="174"/>
  <c r="T1" i="174"/>
  <c r="V2" i="174"/>
  <c r="AB2" i="174" s="1"/>
  <c r="AF2" i="174" s="1"/>
  <c r="M3" i="174"/>
  <c r="P3" i="174"/>
  <c r="F5" i="175"/>
  <c r="T5" i="175"/>
  <c r="Z5" i="175" s="1"/>
  <c r="AH16" i="187"/>
  <c r="AI14" i="185"/>
  <c r="AI16" i="185" s="1"/>
  <c r="E14" i="188"/>
  <c r="E14" i="187"/>
  <c r="AH16" i="188"/>
  <c r="E14" i="183"/>
  <c r="AH16" i="185"/>
  <c r="AJ14" i="185"/>
  <c r="AH16" i="186"/>
  <c r="E14" i="181"/>
  <c r="AH16" i="182"/>
  <c r="E14" i="180"/>
  <c r="AB5" i="174"/>
  <c r="L5" i="174"/>
  <c r="T5" i="174"/>
  <c r="V3" i="175"/>
  <c r="Y3" i="175" s="1"/>
  <c r="P2" i="175"/>
  <c r="T1" i="175" s="1"/>
  <c r="N2" i="175"/>
  <c r="V5" i="175"/>
  <c r="P2" i="173"/>
  <c r="T1" i="173" s="1"/>
  <c r="N2" i="173"/>
  <c r="V5" i="173"/>
  <c r="N1" i="173"/>
  <c r="P3" i="173"/>
  <c r="S3" i="173" s="1"/>
  <c r="T5" i="173"/>
  <c r="K9" i="5"/>
  <c r="L9" i="5" s="1"/>
  <c r="M9" i="5" s="1"/>
  <c r="N9" i="5" s="1"/>
  <c r="O9" i="5" s="1"/>
  <c r="P9" i="5" s="1"/>
  <c r="Q9" i="5" s="1"/>
  <c r="R9" i="5" s="1"/>
  <c r="B37" i="5"/>
  <c r="C37" i="5"/>
  <c r="D37" i="5"/>
  <c r="R5" i="175" l="1"/>
  <c r="AH2" i="174"/>
  <c r="Z2" i="174"/>
  <c r="Z1" i="174"/>
  <c r="AH16" i="181"/>
  <c r="AI14" i="186"/>
  <c r="AI14" i="183"/>
  <c r="AH16" i="180"/>
  <c r="E14" i="182"/>
  <c r="AB24" i="174"/>
  <c r="AB20" i="174"/>
  <c r="AB16" i="174"/>
  <c r="AB12" i="174"/>
  <c r="AB8" i="174"/>
  <c r="AB13" i="174"/>
  <c r="AB23" i="174"/>
  <c r="AB19" i="174"/>
  <c r="AB15" i="174"/>
  <c r="AB11" i="174"/>
  <c r="AB7" i="174"/>
  <c r="AB17" i="174"/>
  <c r="AB22" i="174"/>
  <c r="AB18" i="174"/>
  <c r="AB14" i="174"/>
  <c r="AB10" i="174"/>
  <c r="AB6" i="174"/>
  <c r="AB21" i="174"/>
  <c r="AB9" i="174"/>
  <c r="AH22" i="174"/>
  <c r="AH18" i="174"/>
  <c r="AH14" i="174"/>
  <c r="AH10" i="174"/>
  <c r="AH6" i="174"/>
  <c r="AH15" i="174"/>
  <c r="AH21" i="174"/>
  <c r="AH17" i="174"/>
  <c r="AH13" i="174"/>
  <c r="AH9" i="174"/>
  <c r="AH19" i="174"/>
  <c r="AH7" i="174"/>
  <c r="AH24" i="174"/>
  <c r="AH20" i="174"/>
  <c r="AH16" i="174"/>
  <c r="AH12" i="174"/>
  <c r="AH8" i="174"/>
  <c r="AH23" i="174"/>
  <c r="AH11" i="174"/>
  <c r="S3" i="174"/>
  <c r="V3" i="174"/>
  <c r="AJ14" i="187"/>
  <c r="AI16" i="187"/>
  <c r="AH16" i="190"/>
  <c r="AI14" i="190"/>
  <c r="E14" i="190"/>
  <c r="E14" i="189"/>
  <c r="AI14" i="189"/>
  <c r="AH16" i="189"/>
  <c r="AJ14" i="188"/>
  <c r="AI16" i="188"/>
  <c r="AJ14" i="183"/>
  <c r="AI16" i="183"/>
  <c r="AI16" i="186"/>
  <c r="AJ14" i="186"/>
  <c r="AJ16" i="185"/>
  <c r="AK14" i="185"/>
  <c r="E14" i="184"/>
  <c r="AH16" i="184"/>
  <c r="AI14" i="184"/>
  <c r="AI16" i="182"/>
  <c r="AJ14" i="182"/>
  <c r="AI16" i="181"/>
  <c r="AJ14" i="181"/>
  <c r="AI16" i="180"/>
  <c r="AJ14" i="180"/>
  <c r="AB5" i="175"/>
  <c r="AF5" i="175"/>
  <c r="X5" i="175"/>
  <c r="AB3" i="175"/>
  <c r="AE3" i="175" s="1"/>
  <c r="Z5" i="174"/>
  <c r="AN2" i="174"/>
  <c r="AL2" i="174"/>
  <c r="R5" i="174"/>
  <c r="T2" i="175"/>
  <c r="V2" i="175"/>
  <c r="AF1" i="174"/>
  <c r="AH5" i="174"/>
  <c r="R5" i="173"/>
  <c r="V3" i="173"/>
  <c r="Y3" i="173" s="1"/>
  <c r="Z5" i="173"/>
  <c r="AB5" i="173"/>
  <c r="T2" i="173"/>
  <c r="V2" i="173"/>
  <c r="HN5" i="121"/>
  <c r="HN6" i="121" s="1"/>
  <c r="HN7" i="121" s="1"/>
  <c r="HN8" i="121" s="1"/>
  <c r="HN9" i="121" s="1"/>
  <c r="HN10" i="121" s="1"/>
  <c r="HN11" i="121" s="1"/>
  <c r="R13" i="87"/>
  <c r="R12" i="87" s="1"/>
  <c r="HM7" i="121"/>
  <c r="HM6" i="121"/>
  <c r="HM5" i="121"/>
  <c r="HM4" i="121"/>
  <c r="O40" i="87"/>
  <c r="M40" i="87"/>
  <c r="J40" i="87"/>
  <c r="E40" i="87"/>
  <c r="C40" i="87"/>
  <c r="O39" i="87"/>
  <c r="M39" i="87"/>
  <c r="J39" i="87"/>
  <c r="E39" i="87"/>
  <c r="C39" i="87"/>
  <c r="O38" i="87"/>
  <c r="M38" i="87"/>
  <c r="J38" i="87"/>
  <c r="E38" i="87"/>
  <c r="C38" i="87"/>
  <c r="O37" i="87"/>
  <c r="M37" i="87"/>
  <c r="J37" i="87"/>
  <c r="E37" i="87"/>
  <c r="C37" i="87"/>
  <c r="O36" i="87"/>
  <c r="M36" i="87"/>
  <c r="J36" i="87"/>
  <c r="E36" i="87"/>
  <c r="C36" i="87"/>
  <c r="O35" i="87"/>
  <c r="M35" i="87"/>
  <c r="J35" i="87"/>
  <c r="E35" i="87"/>
  <c r="C35" i="87"/>
  <c r="O34" i="87"/>
  <c r="M34" i="87"/>
  <c r="J34" i="87"/>
  <c r="E34" i="87"/>
  <c r="C34" i="87"/>
  <c r="O33" i="87"/>
  <c r="M33" i="87"/>
  <c r="J33" i="87"/>
  <c r="E33" i="87"/>
  <c r="C33" i="87"/>
  <c r="O32" i="87"/>
  <c r="M32" i="87"/>
  <c r="J32" i="87"/>
  <c r="E32" i="87"/>
  <c r="C32" i="87"/>
  <c r="O31" i="87"/>
  <c r="M31" i="87"/>
  <c r="J31" i="87"/>
  <c r="E31" i="87"/>
  <c r="C31" i="87"/>
  <c r="O30" i="87"/>
  <c r="M30" i="87"/>
  <c r="J30" i="87"/>
  <c r="E30" i="87"/>
  <c r="C30" i="87"/>
  <c r="O29" i="87"/>
  <c r="M29" i="87"/>
  <c r="J29" i="87"/>
  <c r="E29" i="87"/>
  <c r="C29" i="87"/>
  <c r="O28" i="87"/>
  <c r="M28" i="87"/>
  <c r="J28" i="87"/>
  <c r="E28" i="87"/>
  <c r="C28" i="87"/>
  <c r="O27" i="87"/>
  <c r="M27" i="87"/>
  <c r="J27" i="87"/>
  <c r="E27" i="87"/>
  <c r="C27" i="87"/>
  <c r="O26" i="87"/>
  <c r="M26" i="87"/>
  <c r="J26" i="87"/>
  <c r="E26" i="87"/>
  <c r="C26" i="87"/>
  <c r="O25" i="87"/>
  <c r="M25" i="87"/>
  <c r="J25" i="87"/>
  <c r="E25" i="87"/>
  <c r="C25" i="87"/>
  <c r="O24" i="87"/>
  <c r="M24" i="87"/>
  <c r="J24" i="87"/>
  <c r="E24" i="87"/>
  <c r="C24" i="87"/>
  <c r="O23" i="87"/>
  <c r="M23" i="87"/>
  <c r="J23" i="87"/>
  <c r="E23" i="87"/>
  <c r="C23" i="87"/>
  <c r="O22" i="87"/>
  <c r="M22" i="87"/>
  <c r="J22" i="87"/>
  <c r="E22" i="87"/>
  <c r="C22" i="87"/>
  <c r="O21" i="87"/>
  <c r="M21" i="87"/>
  <c r="J21" i="87"/>
  <c r="E21" i="87"/>
  <c r="C21" i="87"/>
  <c r="O20" i="87"/>
  <c r="M20" i="87"/>
  <c r="J20" i="87"/>
  <c r="E20" i="87"/>
  <c r="C20" i="87"/>
  <c r="O19" i="87"/>
  <c r="M19" i="87"/>
  <c r="J19" i="87"/>
  <c r="E19" i="87"/>
  <c r="C19" i="87"/>
  <c r="O18" i="87"/>
  <c r="M18" i="87"/>
  <c r="J18" i="87"/>
  <c r="E18" i="87"/>
  <c r="C18" i="87"/>
  <c r="O17" i="87"/>
  <c r="M17" i="87"/>
  <c r="J17" i="87"/>
  <c r="E17" i="87"/>
  <c r="C17" i="87"/>
  <c r="O16" i="87"/>
  <c r="M16" i="87"/>
  <c r="J16" i="87"/>
  <c r="E16" i="87"/>
  <c r="C16" i="87"/>
  <c r="B16" i="87"/>
  <c r="Z35" i="87" l="1"/>
  <c r="V35" i="87"/>
  <c r="R35" i="87"/>
  <c r="AC35" i="87"/>
  <c r="Y35" i="87"/>
  <c r="U35" i="87"/>
  <c r="Q35" i="87"/>
  <c r="AB35" i="87"/>
  <c r="X35" i="87"/>
  <c r="T35" i="87"/>
  <c r="AA35" i="87"/>
  <c r="W35" i="87"/>
  <c r="S35" i="87"/>
  <c r="Z39" i="87"/>
  <c r="V39" i="87"/>
  <c r="R39" i="87"/>
  <c r="AC39" i="87"/>
  <c r="Y39" i="87"/>
  <c r="U39" i="87"/>
  <c r="Q39" i="87"/>
  <c r="AB39" i="87"/>
  <c r="X39" i="87"/>
  <c r="T39" i="87"/>
  <c r="AA39" i="87"/>
  <c r="W39" i="87"/>
  <c r="S39" i="87"/>
  <c r="AC36" i="87"/>
  <c r="Y36" i="87"/>
  <c r="U36" i="87"/>
  <c r="Q36" i="87"/>
  <c r="AB36" i="87"/>
  <c r="X36" i="87"/>
  <c r="T36" i="87"/>
  <c r="AA36" i="87"/>
  <c r="W36" i="87"/>
  <c r="S36" i="87"/>
  <c r="Z36" i="87"/>
  <c r="V36" i="87"/>
  <c r="R36" i="87"/>
  <c r="AC40" i="87"/>
  <c r="Y40" i="87"/>
  <c r="U40" i="87"/>
  <c r="Q40" i="87"/>
  <c r="AB40" i="87"/>
  <c r="X40" i="87"/>
  <c r="T40" i="87"/>
  <c r="AA40" i="87"/>
  <c r="W40" i="87"/>
  <c r="S40" i="87"/>
  <c r="Z40" i="87"/>
  <c r="V40" i="87"/>
  <c r="R40" i="87"/>
  <c r="AA38" i="87"/>
  <c r="W38" i="87"/>
  <c r="S38" i="87"/>
  <c r="Z38" i="87"/>
  <c r="V38" i="87"/>
  <c r="R38" i="87"/>
  <c r="AC38" i="87"/>
  <c r="Y38" i="87"/>
  <c r="U38" i="87"/>
  <c r="Q38" i="87"/>
  <c r="AB38" i="87"/>
  <c r="X38" i="87"/>
  <c r="T38" i="87"/>
  <c r="AB37" i="87"/>
  <c r="X37" i="87"/>
  <c r="T37" i="87"/>
  <c r="AA37" i="87"/>
  <c r="W37" i="87"/>
  <c r="S37" i="87"/>
  <c r="Z37" i="87"/>
  <c r="V37" i="87"/>
  <c r="R37" i="87"/>
  <c r="AC37" i="87"/>
  <c r="Y37" i="87"/>
  <c r="U37" i="87"/>
  <c r="Q37" i="87"/>
  <c r="AN24" i="174"/>
  <c r="AN20" i="174"/>
  <c r="AN16" i="174"/>
  <c r="AN12" i="174"/>
  <c r="AN8" i="174"/>
  <c r="AN17" i="174"/>
  <c r="AN23" i="174"/>
  <c r="AN19" i="174"/>
  <c r="AN15" i="174"/>
  <c r="AN11" i="174"/>
  <c r="AN7" i="174"/>
  <c r="AN21" i="174"/>
  <c r="AN9" i="174"/>
  <c r="AN22" i="174"/>
  <c r="AN18" i="174"/>
  <c r="AN14" i="174"/>
  <c r="AN10" i="174"/>
  <c r="AN6" i="174"/>
  <c r="AN13" i="174"/>
  <c r="J12" i="87"/>
  <c r="Y3" i="174"/>
  <c r="AB3" i="174"/>
  <c r="AJ16" i="187"/>
  <c r="AK14" i="187"/>
  <c r="AJ14" i="190"/>
  <c r="AI16" i="190"/>
  <c r="AK14" i="188"/>
  <c r="AJ16" i="188"/>
  <c r="AJ14" i="189"/>
  <c r="AI16" i="189"/>
  <c r="AL14" i="185"/>
  <c r="AK16" i="185"/>
  <c r="AK14" i="183"/>
  <c r="AJ16" i="183"/>
  <c r="AJ14" i="184"/>
  <c r="AI16" i="184"/>
  <c r="AK14" i="186"/>
  <c r="AJ16" i="186"/>
  <c r="AK14" i="181"/>
  <c r="AJ16" i="181"/>
  <c r="AJ16" i="182"/>
  <c r="AK14" i="182"/>
  <c r="AJ16" i="180"/>
  <c r="AK14" i="180"/>
  <c r="AN5" i="174"/>
  <c r="AL1" i="174"/>
  <c r="AB2" i="175"/>
  <c r="Z2" i="175"/>
  <c r="AL5" i="175"/>
  <c r="X5" i="174"/>
  <c r="AR2" i="174"/>
  <c r="AT2" i="174"/>
  <c r="AF5" i="174"/>
  <c r="AH5" i="175"/>
  <c r="AF1" i="175"/>
  <c r="AD5" i="175"/>
  <c r="AH3" i="175"/>
  <c r="AK3" i="175" s="1"/>
  <c r="Z1" i="175"/>
  <c r="Z2" i="173"/>
  <c r="AB2" i="173"/>
  <c r="AF1" i="173" s="1"/>
  <c r="AF5" i="173"/>
  <c r="Z1" i="173"/>
  <c r="X5" i="173"/>
  <c r="AB3" i="173"/>
  <c r="AE3" i="173" s="1"/>
  <c r="AH5" i="173"/>
  <c r="S13" i="87"/>
  <c r="T13" i="87" s="1"/>
  <c r="T11" i="87" s="1"/>
  <c r="R11" i="87"/>
  <c r="C3" i="121"/>
  <c r="J2" i="121"/>
  <c r="N2" i="121" s="1"/>
  <c r="O5" i="121"/>
  <c r="U5" i="121" s="1"/>
  <c r="AA5" i="121" s="1"/>
  <c r="AG5" i="121" s="1"/>
  <c r="AM5" i="121" s="1"/>
  <c r="AS5" i="121" s="1"/>
  <c r="AY5" i="121" s="1"/>
  <c r="BE5" i="121" s="1"/>
  <c r="BK5" i="121" s="1"/>
  <c r="BQ5" i="121" s="1"/>
  <c r="BW5" i="121" s="1"/>
  <c r="N5" i="121"/>
  <c r="M5" i="121"/>
  <c r="S5" i="121" s="1"/>
  <c r="Y5" i="121" s="1"/>
  <c r="AE5" i="121" s="1"/>
  <c r="AK5" i="121" s="1"/>
  <c r="AQ5" i="121" s="1"/>
  <c r="AW5" i="121" s="1"/>
  <c r="BC5" i="121" s="1"/>
  <c r="BI5" i="121" s="1"/>
  <c r="BO5" i="121" s="1"/>
  <c r="BU5" i="121" s="1"/>
  <c r="K5" i="121"/>
  <c r="Q5" i="121" s="1"/>
  <c r="W5" i="121" s="1"/>
  <c r="AC5" i="121" s="1"/>
  <c r="AI5" i="121" s="1"/>
  <c r="AO5" i="121" s="1"/>
  <c r="AU5" i="121" s="1"/>
  <c r="BA5" i="121" s="1"/>
  <c r="BG5" i="121" s="1"/>
  <c r="BM5" i="121" s="1"/>
  <c r="BS5" i="121" s="1"/>
  <c r="J5" i="121"/>
  <c r="J3" i="121"/>
  <c r="M3" i="121" s="1"/>
  <c r="B30" i="121"/>
  <c r="B29" i="121"/>
  <c r="B28" i="121"/>
  <c r="B27" i="121"/>
  <c r="B26" i="121"/>
  <c r="B25" i="121"/>
  <c r="B24" i="121"/>
  <c r="B23" i="121"/>
  <c r="B22" i="121"/>
  <c r="B21" i="121"/>
  <c r="B20" i="121"/>
  <c r="B19" i="121"/>
  <c r="B18" i="121"/>
  <c r="B17" i="121"/>
  <c r="B16" i="121"/>
  <c r="B15" i="121"/>
  <c r="B14" i="121"/>
  <c r="B13" i="121"/>
  <c r="B12" i="121"/>
  <c r="B11" i="121"/>
  <c r="B10" i="121"/>
  <c r="B9" i="121"/>
  <c r="B8" i="121"/>
  <c r="B7" i="121"/>
  <c r="B6" i="121"/>
  <c r="A6" i="121"/>
  <c r="U16" i="2"/>
  <c r="W16" i="2" s="1"/>
  <c r="Y16" i="2" s="1"/>
  <c r="T16" i="2"/>
  <c r="V16" i="2" s="1"/>
  <c r="X16" i="2" s="1"/>
  <c r="O41" i="2"/>
  <c r="M41" i="2"/>
  <c r="J41" i="2"/>
  <c r="E41" i="2"/>
  <c r="C41" i="2"/>
  <c r="O40" i="2"/>
  <c r="M40" i="2"/>
  <c r="J40" i="2"/>
  <c r="E40" i="2"/>
  <c r="C40" i="2"/>
  <c r="O39" i="2"/>
  <c r="M39" i="2"/>
  <c r="J39" i="2"/>
  <c r="E39" i="2"/>
  <c r="C39" i="2"/>
  <c r="O38" i="2"/>
  <c r="M38" i="2"/>
  <c r="J38" i="2"/>
  <c r="E38" i="2"/>
  <c r="C38" i="2"/>
  <c r="O37" i="2"/>
  <c r="M37" i="2"/>
  <c r="J37" i="2"/>
  <c r="E37" i="2"/>
  <c r="C37" i="2"/>
  <c r="O36" i="2"/>
  <c r="M36" i="2"/>
  <c r="J36" i="2"/>
  <c r="E36" i="2"/>
  <c r="C36" i="2"/>
  <c r="O35" i="2"/>
  <c r="M35" i="2"/>
  <c r="J35" i="2"/>
  <c r="E35" i="2"/>
  <c r="C35" i="2"/>
  <c r="O34" i="2"/>
  <c r="M34" i="2"/>
  <c r="J34" i="2"/>
  <c r="E34" i="2"/>
  <c r="C34" i="2"/>
  <c r="O33" i="2"/>
  <c r="M33" i="2"/>
  <c r="J33" i="2"/>
  <c r="E33" i="2"/>
  <c r="C33" i="2"/>
  <c r="O32" i="2"/>
  <c r="M32" i="2"/>
  <c r="J32" i="2"/>
  <c r="E32" i="2"/>
  <c r="C32" i="2"/>
  <c r="O31" i="2"/>
  <c r="M31" i="2"/>
  <c r="J31" i="2"/>
  <c r="E31" i="2"/>
  <c r="C31" i="2"/>
  <c r="O30" i="2"/>
  <c r="M30" i="2"/>
  <c r="J30" i="2"/>
  <c r="E30" i="2"/>
  <c r="C30" i="2"/>
  <c r="O29" i="2"/>
  <c r="M29" i="2"/>
  <c r="J29" i="2"/>
  <c r="E29" i="2"/>
  <c r="C29" i="2"/>
  <c r="O28" i="2"/>
  <c r="M28" i="2"/>
  <c r="J28" i="2"/>
  <c r="E28" i="2"/>
  <c r="C28" i="2"/>
  <c r="O27" i="2"/>
  <c r="M27" i="2"/>
  <c r="J27" i="2"/>
  <c r="E27" i="2"/>
  <c r="C27" i="2"/>
  <c r="O26" i="2"/>
  <c r="M26" i="2"/>
  <c r="J26" i="2"/>
  <c r="E26" i="2"/>
  <c r="C26" i="2"/>
  <c r="O25" i="2"/>
  <c r="M25" i="2"/>
  <c r="J25" i="2"/>
  <c r="E25" i="2"/>
  <c r="C25" i="2"/>
  <c r="O24" i="2"/>
  <c r="M24" i="2"/>
  <c r="J24" i="2"/>
  <c r="E24" i="2"/>
  <c r="C24" i="2"/>
  <c r="O23" i="2"/>
  <c r="M23" i="2"/>
  <c r="J23" i="2"/>
  <c r="E23" i="2"/>
  <c r="C23" i="2"/>
  <c r="O22" i="2"/>
  <c r="M22" i="2"/>
  <c r="J22" i="2"/>
  <c r="E22" i="2"/>
  <c r="C22" i="2"/>
  <c r="O21" i="2"/>
  <c r="M21" i="2"/>
  <c r="J21" i="2"/>
  <c r="E21" i="2"/>
  <c r="C21" i="2"/>
  <c r="O20" i="2"/>
  <c r="M20" i="2"/>
  <c r="J20" i="2"/>
  <c r="E20" i="2"/>
  <c r="C20" i="2"/>
  <c r="O19" i="2"/>
  <c r="M19" i="2"/>
  <c r="J19" i="2"/>
  <c r="E19" i="2"/>
  <c r="C19" i="2"/>
  <c r="O18" i="2"/>
  <c r="M18" i="2"/>
  <c r="J18" i="2"/>
  <c r="E18" i="2"/>
  <c r="C18" i="2"/>
  <c r="O17" i="2"/>
  <c r="M17" i="2"/>
  <c r="J17" i="2"/>
  <c r="E17" i="2"/>
  <c r="C17" i="2"/>
  <c r="B17" i="2"/>
  <c r="T21" i="2" l="1"/>
  <c r="X21" i="2"/>
  <c r="R21" i="2"/>
  <c r="V21" i="2"/>
  <c r="T29" i="2"/>
  <c r="R29" i="2"/>
  <c r="X29" i="2"/>
  <c r="V29" i="2"/>
  <c r="Q37" i="2"/>
  <c r="S37" i="2"/>
  <c r="V37" i="2"/>
  <c r="W37" i="2"/>
  <c r="U37" i="2"/>
  <c r="T37" i="2"/>
  <c r="X37" i="2"/>
  <c r="R37" i="2"/>
  <c r="Y37" i="2"/>
  <c r="R18" i="2"/>
  <c r="V18" i="2"/>
  <c r="X18" i="2"/>
  <c r="T18" i="2"/>
  <c r="R22" i="2"/>
  <c r="V22" i="2"/>
  <c r="X22" i="2"/>
  <c r="T22" i="2"/>
  <c r="R26" i="2"/>
  <c r="T26" i="2"/>
  <c r="V26" i="2"/>
  <c r="X26" i="2"/>
  <c r="T30" i="2"/>
  <c r="X30" i="2"/>
  <c r="R30" i="2"/>
  <c r="V30" i="2"/>
  <c r="R34" i="2"/>
  <c r="T34" i="2"/>
  <c r="X34" i="2"/>
  <c r="V34" i="2"/>
  <c r="Q38" i="2"/>
  <c r="W38" i="2"/>
  <c r="R38" i="2"/>
  <c r="X38" i="2"/>
  <c r="V38" i="2"/>
  <c r="Y38" i="2"/>
  <c r="S38" i="2"/>
  <c r="U38" i="2"/>
  <c r="T38" i="2"/>
  <c r="T17" i="2"/>
  <c r="R17" i="2"/>
  <c r="X17" i="2"/>
  <c r="V17" i="2"/>
  <c r="X19" i="2"/>
  <c r="R19" i="2"/>
  <c r="V19" i="2"/>
  <c r="T19" i="2"/>
  <c r="R27" i="2"/>
  <c r="T27" i="2"/>
  <c r="X27" i="2"/>
  <c r="V27" i="2"/>
  <c r="R31" i="2"/>
  <c r="X31" i="2"/>
  <c r="V31" i="2"/>
  <c r="T31" i="2"/>
  <c r="R35" i="2"/>
  <c r="V35" i="2"/>
  <c r="X35" i="2"/>
  <c r="T35" i="2"/>
  <c r="Q39" i="2"/>
  <c r="X39" i="2"/>
  <c r="T39" i="2"/>
  <c r="Y39" i="2"/>
  <c r="R39" i="2"/>
  <c r="S39" i="2"/>
  <c r="V39" i="2"/>
  <c r="U39" i="2"/>
  <c r="W39" i="2"/>
  <c r="V25" i="2"/>
  <c r="T25" i="2"/>
  <c r="R25" i="2"/>
  <c r="X25" i="2"/>
  <c r="V33" i="2"/>
  <c r="T33" i="2"/>
  <c r="X33" i="2"/>
  <c r="R33" i="2"/>
  <c r="Q41" i="2"/>
  <c r="S41" i="2"/>
  <c r="W41" i="2"/>
  <c r="R41" i="2"/>
  <c r="V41" i="2"/>
  <c r="X41" i="2"/>
  <c r="U41" i="2"/>
  <c r="Y41" i="2"/>
  <c r="T41" i="2"/>
  <c r="R23" i="2"/>
  <c r="X23" i="2"/>
  <c r="T23" i="2"/>
  <c r="V23" i="2"/>
  <c r="X20" i="2"/>
  <c r="T20" i="2"/>
  <c r="V20" i="2"/>
  <c r="R20" i="2"/>
  <c r="R24" i="2"/>
  <c r="T24" i="2"/>
  <c r="X24" i="2"/>
  <c r="V24" i="2"/>
  <c r="R28" i="2"/>
  <c r="V28" i="2"/>
  <c r="T28" i="2"/>
  <c r="X28" i="2"/>
  <c r="X32" i="2"/>
  <c r="R32" i="2"/>
  <c r="V32" i="2"/>
  <c r="T32" i="2"/>
  <c r="Q36" i="2"/>
  <c r="S36" i="2"/>
  <c r="Y36" i="2"/>
  <c r="U36" i="2"/>
  <c r="V36" i="2"/>
  <c r="T36" i="2"/>
  <c r="X36" i="2"/>
  <c r="W36" i="2"/>
  <c r="R36" i="2"/>
  <c r="Q40" i="2"/>
  <c r="S40" i="2"/>
  <c r="Y40" i="2"/>
  <c r="U40" i="2"/>
  <c r="T40" i="2"/>
  <c r="R40" i="2"/>
  <c r="W40" i="2"/>
  <c r="X40" i="2"/>
  <c r="V40" i="2"/>
  <c r="AB22" i="173"/>
  <c r="AB18" i="173"/>
  <c r="AB14" i="173"/>
  <c r="AB10" i="173"/>
  <c r="AB6" i="173"/>
  <c r="AB17" i="173"/>
  <c r="AB9" i="173"/>
  <c r="AB23" i="173"/>
  <c r="AB11" i="173"/>
  <c r="AB21" i="173"/>
  <c r="AB13" i="173"/>
  <c r="AB15" i="173"/>
  <c r="AB24" i="173"/>
  <c r="AB20" i="173"/>
  <c r="AB16" i="173"/>
  <c r="AB12" i="173"/>
  <c r="AB8" i="173"/>
  <c r="AB19" i="173"/>
  <c r="AB7" i="173"/>
  <c r="AT22" i="174"/>
  <c r="AT18" i="174"/>
  <c r="AT14" i="174"/>
  <c r="AT10" i="174"/>
  <c r="AT6" i="174"/>
  <c r="AT19" i="174"/>
  <c r="AT7" i="174"/>
  <c r="AT21" i="174"/>
  <c r="AT17" i="174"/>
  <c r="AT13" i="174"/>
  <c r="AT9" i="174"/>
  <c r="AT23" i="174"/>
  <c r="AT11" i="174"/>
  <c r="AT24" i="174"/>
  <c r="AT20" i="174"/>
  <c r="AT16" i="174"/>
  <c r="AT12" i="174"/>
  <c r="AT8" i="174"/>
  <c r="AT15" i="174"/>
  <c r="AB22" i="175"/>
  <c r="AB18" i="175"/>
  <c r="AB14" i="175"/>
  <c r="AB10" i="175"/>
  <c r="AB6" i="175"/>
  <c r="AB15" i="175"/>
  <c r="AB21" i="175"/>
  <c r="AB17" i="175"/>
  <c r="AB13" i="175"/>
  <c r="AB9" i="175"/>
  <c r="AB19" i="175"/>
  <c r="AB7" i="175"/>
  <c r="AB24" i="175"/>
  <c r="AB20" i="175"/>
  <c r="AB16" i="175"/>
  <c r="AB12" i="175"/>
  <c r="AB8" i="175"/>
  <c r="AB23" i="175"/>
  <c r="AB11" i="175"/>
  <c r="P3" i="121"/>
  <c r="S3" i="121" s="1"/>
  <c r="N1" i="121"/>
  <c r="P2" i="121"/>
  <c r="AE3" i="174"/>
  <c r="AH3" i="174"/>
  <c r="P5" i="121"/>
  <c r="AK16" i="188"/>
  <c r="AL14" i="188"/>
  <c r="AJ16" i="189"/>
  <c r="AK14" i="189"/>
  <c r="AK16" i="187"/>
  <c r="AL14" i="187"/>
  <c r="AJ16" i="190"/>
  <c r="AK14" i="190"/>
  <c r="AJ16" i="184"/>
  <c r="AK14" i="184"/>
  <c r="AL14" i="183"/>
  <c r="AK16" i="183"/>
  <c r="AK16" i="186"/>
  <c r="AL14" i="186"/>
  <c r="AL16" i="185"/>
  <c r="AM14" i="185"/>
  <c r="AK16" i="181"/>
  <c r="AL14" i="181"/>
  <c r="AL14" i="182"/>
  <c r="AK16" i="182"/>
  <c r="AK16" i="180"/>
  <c r="AL14" i="180"/>
  <c r="AL5" i="174"/>
  <c r="AR5" i="175"/>
  <c r="AD5" i="174"/>
  <c r="AH2" i="175"/>
  <c r="AL1" i="175" s="1"/>
  <c r="AF2" i="175"/>
  <c r="AZ2" i="174"/>
  <c r="AX2" i="174"/>
  <c r="AJ5" i="175"/>
  <c r="AN3" i="175"/>
  <c r="AQ3" i="175" s="1"/>
  <c r="AN5" i="175"/>
  <c r="AT5" i="174"/>
  <c r="AR1" i="174"/>
  <c r="AN5" i="173"/>
  <c r="AD5" i="173"/>
  <c r="AH3" i="173"/>
  <c r="AK3" i="173" s="1"/>
  <c r="AF2" i="173"/>
  <c r="AH2" i="173"/>
  <c r="AL1" i="173" s="1"/>
  <c r="AL5" i="173"/>
  <c r="S12" i="87"/>
  <c r="U13" i="87"/>
  <c r="U11" i="87" s="1"/>
  <c r="T12" i="87"/>
  <c r="S11" i="87"/>
  <c r="F5" i="121"/>
  <c r="L5" i="121"/>
  <c r="T5" i="121"/>
  <c r="R5" i="121" l="1"/>
  <c r="AZ24" i="174"/>
  <c r="AZ20" i="174"/>
  <c r="AZ16" i="174"/>
  <c r="AZ12" i="174"/>
  <c r="AZ8" i="174"/>
  <c r="AZ21" i="174"/>
  <c r="AZ9" i="174"/>
  <c r="AZ23" i="174"/>
  <c r="AZ19" i="174"/>
  <c r="AZ15" i="174"/>
  <c r="AZ11" i="174"/>
  <c r="AZ7" i="174"/>
  <c r="AZ13" i="174"/>
  <c r="AZ22" i="174"/>
  <c r="AZ18" i="174"/>
  <c r="AZ14" i="174"/>
  <c r="AZ10" i="174"/>
  <c r="AZ6" i="174"/>
  <c r="AZ17" i="174"/>
  <c r="AH24" i="173"/>
  <c r="AH20" i="173"/>
  <c r="AH16" i="173"/>
  <c r="AH12" i="173"/>
  <c r="AH8" i="173"/>
  <c r="AH23" i="173"/>
  <c r="AH19" i="173"/>
  <c r="AH11" i="173"/>
  <c r="AH7" i="173"/>
  <c r="AH13" i="173"/>
  <c r="AH15" i="173"/>
  <c r="AH17" i="173"/>
  <c r="AH22" i="173"/>
  <c r="AH18" i="173"/>
  <c r="AH14" i="173"/>
  <c r="AH10" i="173"/>
  <c r="AH6" i="173"/>
  <c r="AH21" i="173"/>
  <c r="AH9" i="173"/>
  <c r="AH24" i="175"/>
  <c r="AH20" i="175"/>
  <c r="AH16" i="175"/>
  <c r="AH12" i="175"/>
  <c r="AH8" i="175"/>
  <c r="AH13" i="175"/>
  <c r="AH23" i="175"/>
  <c r="AH19" i="175"/>
  <c r="AH15" i="175"/>
  <c r="AH11" i="175"/>
  <c r="AH7" i="175"/>
  <c r="AH21" i="175"/>
  <c r="AH9" i="175"/>
  <c r="AH22" i="175"/>
  <c r="AH18" i="175"/>
  <c r="AH14" i="175"/>
  <c r="AH10" i="175"/>
  <c r="AH6" i="175"/>
  <c r="AH17" i="175"/>
  <c r="U12" i="87"/>
  <c r="V3" i="121"/>
  <c r="X5" i="121" s="1"/>
  <c r="V13" i="87"/>
  <c r="V11" i="87" s="1"/>
  <c r="V2" i="121"/>
  <c r="T2" i="121"/>
  <c r="T1" i="121"/>
  <c r="V5" i="121"/>
  <c r="AN3" i="174"/>
  <c r="AK3" i="174"/>
  <c r="AM14" i="187"/>
  <c r="AL16" i="187"/>
  <c r="AM14" i="188"/>
  <c r="AL16" i="188"/>
  <c r="AL14" i="190"/>
  <c r="AK16" i="190"/>
  <c r="AL14" i="189"/>
  <c r="AK16" i="189"/>
  <c r="AL14" i="184"/>
  <c r="AK16" i="184"/>
  <c r="AN14" i="185"/>
  <c r="AM16" i="185"/>
  <c r="AM14" i="186"/>
  <c r="AL16" i="186"/>
  <c r="AL16" i="183"/>
  <c r="AM14" i="183"/>
  <c r="AM14" i="181"/>
  <c r="AL16" i="181"/>
  <c r="AM14" i="182"/>
  <c r="AL16" i="182"/>
  <c r="AM14" i="180"/>
  <c r="AL16" i="180"/>
  <c r="AZ5" i="174"/>
  <c r="AX1" i="174"/>
  <c r="AP5" i="175"/>
  <c r="AT3" i="175"/>
  <c r="AW3" i="175" s="1"/>
  <c r="AJ5" i="174"/>
  <c r="AT5" i="175"/>
  <c r="AX5" i="175"/>
  <c r="BD2" i="174"/>
  <c r="BF2" i="174"/>
  <c r="AN2" i="175"/>
  <c r="AL2" i="175"/>
  <c r="AR5" i="174"/>
  <c r="AN2" i="173"/>
  <c r="AL2" i="173"/>
  <c r="AR5" i="173"/>
  <c r="AJ5" i="173"/>
  <c r="AN3" i="173"/>
  <c r="AQ3" i="173" s="1"/>
  <c r="AT5" i="173"/>
  <c r="Z5" i="121"/>
  <c r="Y3" i="121" l="1"/>
  <c r="AB3" i="121"/>
  <c r="AE3" i="121" s="1"/>
  <c r="AN22" i="175"/>
  <c r="AN18" i="175"/>
  <c r="AN14" i="175"/>
  <c r="AN10" i="175"/>
  <c r="AN6" i="175"/>
  <c r="AN15" i="175"/>
  <c r="AN21" i="175"/>
  <c r="AN17" i="175"/>
  <c r="AN13" i="175"/>
  <c r="AN9" i="175"/>
  <c r="AN23" i="175"/>
  <c r="AN11" i="175"/>
  <c r="AN24" i="175"/>
  <c r="AN20" i="175"/>
  <c r="AN16" i="175"/>
  <c r="AN12" i="175"/>
  <c r="AN8" i="175"/>
  <c r="AN19" i="175"/>
  <c r="AN7" i="175"/>
  <c r="BF22" i="174"/>
  <c r="BF18" i="174"/>
  <c r="BF14" i="174"/>
  <c r="BF10" i="174"/>
  <c r="BF6" i="174"/>
  <c r="BF19" i="174"/>
  <c r="BF7" i="174"/>
  <c r="BF21" i="174"/>
  <c r="BF17" i="174"/>
  <c r="BF13" i="174"/>
  <c r="BF9" i="174"/>
  <c r="BF15" i="174"/>
  <c r="BF24" i="174"/>
  <c r="BF20" i="174"/>
  <c r="BF16" i="174"/>
  <c r="BF12" i="174"/>
  <c r="BF8" i="174"/>
  <c r="BF23" i="174"/>
  <c r="BF11" i="174"/>
  <c r="AN22" i="173"/>
  <c r="AN18" i="173"/>
  <c r="AN14" i="173"/>
  <c r="AN10" i="173"/>
  <c r="AN6" i="173"/>
  <c r="AN21" i="173"/>
  <c r="AN17" i="173"/>
  <c r="AN9" i="173"/>
  <c r="AN15" i="173"/>
  <c r="AN13" i="173"/>
  <c r="AN19" i="173"/>
  <c r="AN7" i="173"/>
  <c r="AN24" i="173"/>
  <c r="AN20" i="173"/>
  <c r="AN16" i="173"/>
  <c r="AN12" i="173"/>
  <c r="AN8" i="173"/>
  <c r="AN23" i="173"/>
  <c r="AN11" i="173"/>
  <c r="W13" i="87"/>
  <c r="W11" i="87" s="1"/>
  <c r="V12" i="87"/>
  <c r="Z1" i="121"/>
  <c r="AB5" i="121"/>
  <c r="AQ3" i="174"/>
  <c r="AT3" i="174"/>
  <c r="AB2" i="121"/>
  <c r="Z2" i="121"/>
  <c r="AH3" i="121"/>
  <c r="AD5" i="121"/>
  <c r="AL16" i="190"/>
  <c r="AM14" i="190"/>
  <c r="AN14" i="188"/>
  <c r="AM16" i="188"/>
  <c r="AL16" i="189"/>
  <c r="AM14" i="189"/>
  <c r="AN14" i="187"/>
  <c r="AM16" i="187"/>
  <c r="AN14" i="183"/>
  <c r="AM16" i="183"/>
  <c r="AM16" i="186"/>
  <c r="AN14" i="186"/>
  <c r="AN16" i="185"/>
  <c r="AO14" i="185"/>
  <c r="AL16" i="184"/>
  <c r="AM14" i="184"/>
  <c r="AM16" i="181"/>
  <c r="AN14" i="181"/>
  <c r="AM16" i="182"/>
  <c r="AN14" i="182"/>
  <c r="AM16" i="180"/>
  <c r="AN14" i="180"/>
  <c r="AP5" i="174"/>
  <c r="AR2" i="175"/>
  <c r="AT2" i="175"/>
  <c r="AX1" i="175" s="1"/>
  <c r="BD5" i="175"/>
  <c r="BL2" i="174"/>
  <c r="BJ2" i="174"/>
  <c r="AX5" i="174"/>
  <c r="AZ5" i="175"/>
  <c r="AR1" i="175"/>
  <c r="AV5" i="175"/>
  <c r="AZ3" i="175"/>
  <c r="BC3" i="175" s="1"/>
  <c r="BD1" i="174"/>
  <c r="BF5" i="174"/>
  <c r="AZ5" i="173"/>
  <c r="AP5" i="173"/>
  <c r="AT3" i="173"/>
  <c r="AW3" i="173" s="1"/>
  <c r="AR2" i="173"/>
  <c r="AT2" i="173"/>
  <c r="AX5" i="173"/>
  <c r="AR1" i="173"/>
  <c r="AF5" i="121"/>
  <c r="W12" i="87" l="1"/>
  <c r="X13" i="87"/>
  <c r="X11" i="87" s="1"/>
  <c r="AT24" i="173"/>
  <c r="AT20" i="173"/>
  <c r="AT16" i="173"/>
  <c r="AT12" i="173"/>
  <c r="AT8" i="173"/>
  <c r="AT19" i="173"/>
  <c r="AT15" i="173"/>
  <c r="AT11" i="173"/>
  <c r="AT13" i="173"/>
  <c r="AT23" i="173"/>
  <c r="AT7" i="173"/>
  <c r="AT21" i="173"/>
  <c r="AT9" i="173"/>
  <c r="AT22" i="173"/>
  <c r="AT18" i="173"/>
  <c r="AT14" i="173"/>
  <c r="AT10" i="173"/>
  <c r="AT6" i="173"/>
  <c r="AT17" i="173"/>
  <c r="AT24" i="175"/>
  <c r="AT20" i="175"/>
  <c r="AT16" i="175"/>
  <c r="AT12" i="175"/>
  <c r="AT8" i="175"/>
  <c r="AT17" i="175"/>
  <c r="AT23" i="175"/>
  <c r="AT19" i="175"/>
  <c r="AT15" i="175"/>
  <c r="AT11" i="175"/>
  <c r="AT7" i="175"/>
  <c r="AT13" i="175"/>
  <c r="AT22" i="175"/>
  <c r="AT18" i="175"/>
  <c r="AT14" i="175"/>
  <c r="AT10" i="175"/>
  <c r="AT6" i="175"/>
  <c r="AT21" i="175"/>
  <c r="AT9" i="175"/>
  <c r="BL24" i="174"/>
  <c r="BL20" i="174"/>
  <c r="BL16" i="174"/>
  <c r="BL12" i="174"/>
  <c r="BL8" i="174"/>
  <c r="BL21" i="174"/>
  <c r="BL9" i="174"/>
  <c r="BL23" i="174"/>
  <c r="BL19" i="174"/>
  <c r="BL15" i="174"/>
  <c r="BL11" i="174"/>
  <c r="BL7" i="174"/>
  <c r="BL17" i="174"/>
  <c r="BL22" i="174"/>
  <c r="BL18" i="174"/>
  <c r="BL14" i="174"/>
  <c r="BL10" i="174"/>
  <c r="BL6" i="174"/>
  <c r="BL13" i="174"/>
  <c r="AB23" i="121"/>
  <c r="AB19" i="121"/>
  <c r="AB15" i="121"/>
  <c r="AB11" i="121"/>
  <c r="AB7" i="121"/>
  <c r="AB20" i="121"/>
  <c r="AB8" i="121"/>
  <c r="AB22" i="121"/>
  <c r="AB18" i="121"/>
  <c r="AB14" i="121"/>
  <c r="AB10" i="121"/>
  <c r="AB6" i="121"/>
  <c r="AB16" i="121"/>
  <c r="AB21" i="121"/>
  <c r="AB17" i="121"/>
  <c r="AB13" i="121"/>
  <c r="AB9" i="121"/>
  <c r="AB24" i="121"/>
  <c r="AB12" i="121"/>
  <c r="AK3" i="121"/>
  <c r="AN3" i="121"/>
  <c r="AJ5" i="121"/>
  <c r="AH2" i="121"/>
  <c r="AF2" i="121"/>
  <c r="AZ3" i="174"/>
  <c r="AW3" i="174"/>
  <c r="AF1" i="121"/>
  <c r="AH5" i="121"/>
  <c r="AN14" i="189"/>
  <c r="AM16" i="189"/>
  <c r="AM16" i="190"/>
  <c r="AN14" i="190"/>
  <c r="AN16" i="187"/>
  <c r="AO14" i="187"/>
  <c r="AO14" i="188"/>
  <c r="AN16" i="188"/>
  <c r="AP14" i="185"/>
  <c r="AO16" i="185"/>
  <c r="AO14" i="186"/>
  <c r="AN16" i="186"/>
  <c r="AN14" i="184"/>
  <c r="AM16" i="184"/>
  <c r="AO14" i="183"/>
  <c r="AN16" i="183"/>
  <c r="AN16" i="182"/>
  <c r="AO14" i="182"/>
  <c r="AO14" i="181"/>
  <c r="AN16" i="181"/>
  <c r="AN16" i="180"/>
  <c r="AO14" i="180"/>
  <c r="BP2" i="174"/>
  <c r="BR2" i="174"/>
  <c r="BV2" i="174" s="1"/>
  <c r="BL5" i="174"/>
  <c r="BJ1" i="174"/>
  <c r="BF5" i="175"/>
  <c r="AZ2" i="175"/>
  <c r="AX2" i="175"/>
  <c r="AV5" i="174"/>
  <c r="BB5" i="175"/>
  <c r="BF3" i="175"/>
  <c r="BI3" i="175" s="1"/>
  <c r="BD5" i="174"/>
  <c r="BJ5" i="175"/>
  <c r="AV5" i="173"/>
  <c r="AZ3" i="173"/>
  <c r="BC3" i="173" s="1"/>
  <c r="BD5" i="173"/>
  <c r="AX2" i="173"/>
  <c r="AZ2" i="173"/>
  <c r="BD1" i="173" s="1"/>
  <c r="AX1" i="173"/>
  <c r="BF5" i="173"/>
  <c r="X12" i="87"/>
  <c r="AL5" i="121"/>
  <c r="Y13" i="87" l="1"/>
  <c r="Y11" i="87" s="1"/>
  <c r="AZ22" i="173"/>
  <c r="AZ18" i="173"/>
  <c r="AZ14" i="173"/>
  <c r="AZ10" i="173"/>
  <c r="AZ6" i="173"/>
  <c r="AZ21" i="173"/>
  <c r="AZ17" i="173"/>
  <c r="AZ9" i="173"/>
  <c r="AZ15" i="173"/>
  <c r="AZ13" i="173"/>
  <c r="AZ23" i="173"/>
  <c r="AZ11" i="173"/>
  <c r="AZ24" i="173"/>
  <c r="AZ20" i="173"/>
  <c r="AZ16" i="173"/>
  <c r="AZ12" i="173"/>
  <c r="AZ8" i="173"/>
  <c r="AZ19" i="173"/>
  <c r="AZ7" i="173"/>
  <c r="AZ22" i="175"/>
  <c r="AZ18" i="175"/>
  <c r="AZ14" i="175"/>
  <c r="AZ10" i="175"/>
  <c r="AZ6" i="175"/>
  <c r="AZ19" i="175"/>
  <c r="AZ7" i="175"/>
  <c r="AZ21" i="175"/>
  <c r="AZ17" i="175"/>
  <c r="AZ13" i="175"/>
  <c r="AZ9" i="175"/>
  <c r="AZ15" i="175"/>
  <c r="AZ24" i="175"/>
  <c r="AZ20" i="175"/>
  <c r="AZ16" i="175"/>
  <c r="AZ12" i="175"/>
  <c r="AZ8" i="175"/>
  <c r="AZ23" i="175"/>
  <c r="AZ11" i="175"/>
  <c r="BR22" i="174"/>
  <c r="BR18" i="174"/>
  <c r="BR14" i="174"/>
  <c r="BR10" i="174"/>
  <c r="BR6" i="174"/>
  <c r="BR23" i="174"/>
  <c r="BR11" i="174"/>
  <c r="BR21" i="174"/>
  <c r="BR17" i="174"/>
  <c r="BR13" i="174"/>
  <c r="BR9" i="174"/>
  <c r="BR19" i="174"/>
  <c r="BR7" i="174"/>
  <c r="BR24" i="174"/>
  <c r="BR20" i="174"/>
  <c r="BR16" i="174"/>
  <c r="BR12" i="174"/>
  <c r="BR8" i="174"/>
  <c r="BR15" i="174"/>
  <c r="AH21" i="121"/>
  <c r="AH17" i="121"/>
  <c r="AH13" i="121"/>
  <c r="AH9" i="121"/>
  <c r="AH14" i="121"/>
  <c r="AH24" i="121"/>
  <c r="AH20" i="121"/>
  <c r="AH16" i="121"/>
  <c r="AH12" i="121"/>
  <c r="AH8" i="121"/>
  <c r="AH22" i="121"/>
  <c r="AH10" i="121"/>
  <c r="AH23" i="121"/>
  <c r="AH19" i="121"/>
  <c r="AH15" i="121"/>
  <c r="AH11" i="121"/>
  <c r="AH7" i="121"/>
  <c r="AH18" i="121"/>
  <c r="AH6" i="121"/>
  <c r="AL1" i="121"/>
  <c r="AN5" i="121"/>
  <c r="AN2" i="121"/>
  <c r="AL2" i="121"/>
  <c r="AQ3" i="121"/>
  <c r="AT3" i="121"/>
  <c r="AP5" i="121"/>
  <c r="BF3" i="174"/>
  <c r="BC3" i="174"/>
  <c r="AO16" i="188"/>
  <c r="AP14" i="188"/>
  <c r="AP14" i="187"/>
  <c r="AO16" i="187"/>
  <c r="AN16" i="190"/>
  <c r="AO14" i="190"/>
  <c r="AN16" i="189"/>
  <c r="AO14" i="189"/>
  <c r="AO16" i="186"/>
  <c r="AP14" i="186"/>
  <c r="AP14" i="183"/>
  <c r="AO16" i="183"/>
  <c r="AN16" i="184"/>
  <c r="AO14" i="184"/>
  <c r="AP16" i="185"/>
  <c r="AQ14" i="185"/>
  <c r="AO16" i="181"/>
  <c r="AP14" i="181"/>
  <c r="AP14" i="182"/>
  <c r="AO16" i="182"/>
  <c r="AO16" i="180"/>
  <c r="AP14" i="180"/>
  <c r="BF2" i="175"/>
  <c r="BJ1" i="175" s="1"/>
  <c r="BD2" i="175"/>
  <c r="BB5" i="174"/>
  <c r="BL5" i="175"/>
  <c r="BJ5" i="174"/>
  <c r="BP5" i="175"/>
  <c r="BR5" i="174"/>
  <c r="BP1" i="174"/>
  <c r="BD1" i="175"/>
  <c r="BH5" i="175"/>
  <c r="BL3" i="175"/>
  <c r="BO3" i="175" s="1"/>
  <c r="BD2" i="173"/>
  <c r="BF2" i="173"/>
  <c r="BB5" i="173"/>
  <c r="BF3" i="173"/>
  <c r="BI3" i="173" s="1"/>
  <c r="BL5" i="173"/>
  <c r="BJ5" i="173"/>
  <c r="Z13" i="87"/>
  <c r="Z11" i="87" s="1"/>
  <c r="Y12" i="87"/>
  <c r="AR5" i="121"/>
  <c r="BF24" i="175" l="1"/>
  <c r="BF20" i="175"/>
  <c r="BF16" i="175"/>
  <c r="BF12" i="175"/>
  <c r="BF8" i="175"/>
  <c r="BF21" i="175"/>
  <c r="BF9" i="175"/>
  <c r="BF23" i="175"/>
  <c r="BF19" i="175"/>
  <c r="BF15" i="175"/>
  <c r="BF11" i="175"/>
  <c r="BF7" i="175"/>
  <c r="BF17" i="175"/>
  <c r="BF22" i="175"/>
  <c r="BF18" i="175"/>
  <c r="BF14" i="175"/>
  <c r="BF10" i="175"/>
  <c r="BF6" i="175"/>
  <c r="BF13" i="175"/>
  <c r="AN23" i="121"/>
  <c r="AN19" i="121"/>
  <c r="AN15" i="121"/>
  <c r="AN11" i="121"/>
  <c r="AN7" i="121"/>
  <c r="AN16" i="121"/>
  <c r="AN22" i="121"/>
  <c r="AN18" i="121"/>
  <c r="AN14" i="121"/>
  <c r="AN10" i="121"/>
  <c r="AN6" i="121"/>
  <c r="AN24" i="121"/>
  <c r="AN12" i="121"/>
  <c r="AN21" i="121"/>
  <c r="AN17" i="121"/>
  <c r="AN13" i="121"/>
  <c r="AN9" i="121"/>
  <c r="AN20" i="121"/>
  <c r="AN8" i="121"/>
  <c r="BF24" i="173"/>
  <c r="BF20" i="173"/>
  <c r="BF16" i="173"/>
  <c r="BF12" i="173"/>
  <c r="BF8" i="173"/>
  <c r="BF19" i="173"/>
  <c r="BF11" i="173"/>
  <c r="BF7" i="173"/>
  <c r="BF17" i="173"/>
  <c r="BF23" i="173"/>
  <c r="BF15" i="173"/>
  <c r="BF13" i="173"/>
  <c r="BF22" i="173"/>
  <c r="BF18" i="173"/>
  <c r="BF14" i="173"/>
  <c r="BF10" i="173"/>
  <c r="BF6" i="173"/>
  <c r="BF21" i="173"/>
  <c r="BF9" i="173"/>
  <c r="AZ3" i="121"/>
  <c r="AW3" i="121"/>
  <c r="AV5" i="121"/>
  <c r="AT2" i="121"/>
  <c r="AR2" i="121"/>
  <c r="BL3" i="174"/>
  <c r="BI3" i="174"/>
  <c r="AR1" i="121"/>
  <c r="AT5" i="121"/>
  <c r="AP14" i="190"/>
  <c r="AO16" i="190"/>
  <c r="AQ14" i="187"/>
  <c r="AP16" i="187"/>
  <c r="AQ14" i="188"/>
  <c r="AP16" i="188"/>
  <c r="AO16" i="189"/>
  <c r="AP14" i="189"/>
  <c r="AP14" i="184"/>
  <c r="AO16" i="184"/>
  <c r="AQ14" i="186"/>
  <c r="AP16" i="186"/>
  <c r="AR14" i="185"/>
  <c r="AQ16" i="185"/>
  <c r="AP16" i="183"/>
  <c r="AQ14" i="183"/>
  <c r="AQ14" i="181"/>
  <c r="AP16" i="181"/>
  <c r="AQ14" i="182"/>
  <c r="AP16" i="182"/>
  <c r="AQ14" i="180"/>
  <c r="AP16" i="180"/>
  <c r="BV5" i="175"/>
  <c r="BP5" i="174"/>
  <c r="BH5" i="174"/>
  <c r="BL2" i="175"/>
  <c r="BJ2" i="175"/>
  <c r="BV1" i="174"/>
  <c r="BN5" i="175"/>
  <c r="BR3" i="175"/>
  <c r="BU3" i="175" s="1"/>
  <c r="BR5" i="175"/>
  <c r="BR5" i="173"/>
  <c r="BL2" i="173"/>
  <c r="BJ2" i="173"/>
  <c r="BP5" i="173"/>
  <c r="BH5" i="173"/>
  <c r="BL3" i="173"/>
  <c r="BO3" i="173" s="1"/>
  <c r="BJ1" i="173"/>
  <c r="AA13" i="87"/>
  <c r="AA11" i="87" s="1"/>
  <c r="Z12" i="87"/>
  <c r="AX5" i="121"/>
  <c r="BL22" i="173" l="1"/>
  <c r="BL18" i="173"/>
  <c r="BL14" i="173"/>
  <c r="BL10" i="173"/>
  <c r="BL6" i="173"/>
  <c r="BL23" i="173"/>
  <c r="BL15" i="173"/>
  <c r="BL21" i="173"/>
  <c r="BL17" i="173"/>
  <c r="BL13" i="173"/>
  <c r="BL9" i="173"/>
  <c r="BL11" i="173"/>
  <c r="BL24" i="173"/>
  <c r="BL20" i="173"/>
  <c r="BL16" i="173"/>
  <c r="BL12" i="173"/>
  <c r="BL8" i="173"/>
  <c r="BL19" i="173"/>
  <c r="BL7" i="173"/>
  <c r="BL22" i="175"/>
  <c r="BL18" i="175"/>
  <c r="BL14" i="175"/>
  <c r="BL10" i="175"/>
  <c r="BL6" i="175"/>
  <c r="BL23" i="175"/>
  <c r="BL11" i="175"/>
  <c r="BL21" i="175"/>
  <c r="BL17" i="175"/>
  <c r="BL13" i="175"/>
  <c r="BL9" i="175"/>
  <c r="BL19" i="175"/>
  <c r="BL7" i="175"/>
  <c r="BL24" i="175"/>
  <c r="BL20" i="175"/>
  <c r="BL16" i="175"/>
  <c r="BL12" i="175"/>
  <c r="BL8" i="175"/>
  <c r="BL15" i="175"/>
  <c r="AT21" i="121"/>
  <c r="AT17" i="121"/>
  <c r="AT13" i="121"/>
  <c r="AT9" i="121"/>
  <c r="AT18" i="121"/>
  <c r="AT6" i="121"/>
  <c r="AT24" i="121"/>
  <c r="AT20" i="121"/>
  <c r="AT16" i="121"/>
  <c r="AT12" i="121"/>
  <c r="AT8" i="121"/>
  <c r="AT14" i="121"/>
  <c r="AT23" i="121"/>
  <c r="AT19" i="121"/>
  <c r="AT15" i="121"/>
  <c r="AT11" i="121"/>
  <c r="AT7" i="121"/>
  <c r="AT22" i="121"/>
  <c r="AT10" i="121"/>
  <c r="BC3" i="121"/>
  <c r="BF3" i="121"/>
  <c r="BB5" i="121"/>
  <c r="AZ5" i="121"/>
  <c r="AX1" i="121"/>
  <c r="AZ2" i="121"/>
  <c r="AX2" i="121"/>
  <c r="BO3" i="174"/>
  <c r="BR3" i="174"/>
  <c r="AQ14" i="189"/>
  <c r="AP16" i="189"/>
  <c r="AR14" i="187"/>
  <c r="AQ16" i="187"/>
  <c r="AR14" i="188"/>
  <c r="AQ16" i="188"/>
  <c r="AP16" i="190"/>
  <c r="AQ14" i="190"/>
  <c r="AQ16" i="186"/>
  <c r="AR14" i="186"/>
  <c r="AR14" i="183"/>
  <c r="AQ16" i="183"/>
  <c r="AR16" i="185"/>
  <c r="AS14" i="185"/>
  <c r="AP16" i="184"/>
  <c r="AQ14" i="184"/>
  <c r="AQ16" i="182"/>
  <c r="AR14" i="182"/>
  <c r="AR14" i="181"/>
  <c r="AQ16" i="181"/>
  <c r="AQ16" i="180"/>
  <c r="AR14" i="180"/>
  <c r="BT5" i="175"/>
  <c r="BP2" i="175"/>
  <c r="BR2" i="175"/>
  <c r="BV2" i="175" s="1"/>
  <c r="BN5" i="174"/>
  <c r="BV5" i="174"/>
  <c r="BP1" i="175"/>
  <c r="BN5" i="173"/>
  <c r="BR3" i="173"/>
  <c r="BU3" i="173" s="1"/>
  <c r="BV5" i="173"/>
  <c r="BP2" i="173"/>
  <c r="BR2" i="173"/>
  <c r="BV2" i="173" s="1"/>
  <c r="BP1" i="173"/>
  <c r="AB13" i="87"/>
  <c r="AB11" i="87" s="1"/>
  <c r="AA12" i="87"/>
  <c r="BD5" i="121"/>
  <c r="BR24" i="173" l="1"/>
  <c r="BR20" i="173"/>
  <c r="BR16" i="173"/>
  <c r="BR12" i="173"/>
  <c r="BR8" i="173"/>
  <c r="BR13" i="173"/>
  <c r="BR23" i="173"/>
  <c r="BR19" i="173"/>
  <c r="BR15" i="173"/>
  <c r="BR11" i="173"/>
  <c r="BR7" i="173"/>
  <c r="BR17" i="173"/>
  <c r="BR22" i="173"/>
  <c r="BR18" i="173"/>
  <c r="BR14" i="173"/>
  <c r="BR10" i="173"/>
  <c r="BR6" i="173"/>
  <c r="BR21" i="173"/>
  <c r="BR9" i="173"/>
  <c r="BR24" i="175"/>
  <c r="BR20" i="175"/>
  <c r="BR16" i="175"/>
  <c r="BR12" i="175"/>
  <c r="BR8" i="175"/>
  <c r="BR13" i="175"/>
  <c r="BR23" i="175"/>
  <c r="BR19" i="175"/>
  <c r="BR15" i="175"/>
  <c r="BR11" i="175"/>
  <c r="BR7" i="175"/>
  <c r="BR21" i="175"/>
  <c r="BR9" i="175"/>
  <c r="BR22" i="175"/>
  <c r="BR18" i="175"/>
  <c r="BR14" i="175"/>
  <c r="BR10" i="175"/>
  <c r="BR6" i="175"/>
  <c r="BR17" i="175"/>
  <c r="AZ23" i="121"/>
  <c r="AZ19" i="121"/>
  <c r="AZ15" i="121"/>
  <c r="AZ11" i="121"/>
  <c r="AZ7" i="121"/>
  <c r="AZ20" i="121"/>
  <c r="AZ8" i="121"/>
  <c r="AZ22" i="121"/>
  <c r="AZ18" i="121"/>
  <c r="AZ14" i="121"/>
  <c r="AZ10" i="121"/>
  <c r="AZ6" i="121"/>
  <c r="AZ16" i="121"/>
  <c r="AZ21" i="121"/>
  <c r="AZ17" i="121"/>
  <c r="AZ13" i="121"/>
  <c r="AZ9" i="121"/>
  <c r="AZ24" i="121"/>
  <c r="AZ12" i="121"/>
  <c r="BU3" i="174"/>
  <c r="BF2" i="121"/>
  <c r="BD2" i="121"/>
  <c r="BV1" i="173"/>
  <c r="BF5" i="121"/>
  <c r="BD1" i="121"/>
  <c r="BI3" i="121"/>
  <c r="BL3" i="121"/>
  <c r="BH5" i="121"/>
  <c r="AQ16" i="190"/>
  <c r="AR14" i="190"/>
  <c r="AS14" i="188"/>
  <c r="AR16" i="188"/>
  <c r="AR14" i="189"/>
  <c r="AQ16" i="189"/>
  <c r="AR16" i="187"/>
  <c r="AS14" i="187"/>
  <c r="AS14" i="186"/>
  <c r="AR16" i="186"/>
  <c r="AS14" i="183"/>
  <c r="AR16" i="183"/>
  <c r="AR14" i="184"/>
  <c r="AQ16" i="184"/>
  <c r="AT14" i="185"/>
  <c r="AS16" i="185"/>
  <c r="AR16" i="182"/>
  <c r="AS14" i="182"/>
  <c r="AS14" i="181"/>
  <c r="AR16" i="181"/>
  <c r="AR16" i="180"/>
  <c r="AS14" i="180"/>
  <c r="BT5" i="174"/>
  <c r="BV1" i="175"/>
  <c r="BT5" i="173"/>
  <c r="AC13" i="87"/>
  <c r="AB12" i="87"/>
  <c r="BJ5" i="121"/>
  <c r="BF21" i="121" l="1"/>
  <c r="BF17" i="121"/>
  <c r="BF13" i="121"/>
  <c r="BF9" i="121"/>
  <c r="BF18" i="121"/>
  <c r="BF6" i="121"/>
  <c r="BF24" i="121"/>
  <c r="BF20" i="121"/>
  <c r="BF16" i="121"/>
  <c r="BF12" i="121"/>
  <c r="BF8" i="121"/>
  <c r="BF22" i="121"/>
  <c r="BF10" i="121"/>
  <c r="BF23" i="121"/>
  <c r="BF19" i="121"/>
  <c r="BF15" i="121"/>
  <c r="BF11" i="121"/>
  <c r="BF7" i="121"/>
  <c r="BF14" i="121"/>
  <c r="BL2" i="121"/>
  <c r="BJ2" i="121"/>
  <c r="BO3" i="121"/>
  <c r="BR3" i="121"/>
  <c r="BN5" i="121"/>
  <c r="BL5" i="121"/>
  <c r="BJ1" i="121"/>
  <c r="AR16" i="189"/>
  <c r="AS14" i="189"/>
  <c r="AR16" i="190"/>
  <c r="AS14" i="190"/>
  <c r="AS16" i="187"/>
  <c r="AT14" i="187"/>
  <c r="AS16" i="188"/>
  <c r="AT14" i="188"/>
  <c r="AT16" i="185"/>
  <c r="AU14" i="185"/>
  <c r="AT14" i="183"/>
  <c r="AS16" i="183"/>
  <c r="AR16" i="184"/>
  <c r="AS14" i="184"/>
  <c r="AS16" i="186"/>
  <c r="AT14" i="186"/>
  <c r="AS16" i="181"/>
  <c r="AT14" i="181"/>
  <c r="AT14" i="182"/>
  <c r="AS16" i="182"/>
  <c r="AS16" i="180"/>
  <c r="AT14" i="180"/>
  <c r="AC12" i="87"/>
  <c r="AC11" i="87"/>
  <c r="BP5" i="121"/>
  <c r="BL23" i="121" l="1"/>
  <c r="BL19" i="121"/>
  <c r="BL15" i="121"/>
  <c r="BL11" i="121"/>
  <c r="BL7" i="121"/>
  <c r="BL24" i="121"/>
  <c r="BL12" i="121"/>
  <c r="BL22" i="121"/>
  <c r="BL18" i="121"/>
  <c r="BL14" i="121"/>
  <c r="BL10" i="121"/>
  <c r="BL6" i="121"/>
  <c r="BL20" i="121"/>
  <c r="BL8" i="121"/>
  <c r="BL21" i="121"/>
  <c r="BL17" i="121"/>
  <c r="BL13" i="121"/>
  <c r="BL9" i="121"/>
  <c r="BL16" i="121"/>
  <c r="BR2" i="121"/>
  <c r="BV2" i="121" s="1"/>
  <c r="BP2" i="121"/>
  <c r="BP1" i="121"/>
  <c r="BR5" i="121"/>
  <c r="BT5" i="121"/>
  <c r="BU3" i="121"/>
  <c r="AU14" i="187"/>
  <c r="AT16" i="187"/>
  <c r="AT14" i="190"/>
  <c r="AS16" i="190"/>
  <c r="AU14" i="188"/>
  <c r="AT16" i="188"/>
  <c r="AT14" i="189"/>
  <c r="AS16" i="189"/>
  <c r="AT16" i="183"/>
  <c r="AU14" i="183"/>
  <c r="AV14" i="185"/>
  <c r="AU16" i="185"/>
  <c r="AU14" i="186"/>
  <c r="AT16" i="186"/>
  <c r="AT14" i="184"/>
  <c r="AS16" i="184"/>
  <c r="AU14" i="182"/>
  <c r="AT16" i="182"/>
  <c r="AU14" i="181"/>
  <c r="AT16" i="181"/>
  <c r="AU14" i="180"/>
  <c r="AT16" i="180"/>
  <c r="BV5" i="121"/>
  <c r="BR21" i="121" l="1"/>
  <c r="BR17" i="121"/>
  <c r="BR13" i="121"/>
  <c r="BR9" i="121"/>
  <c r="BR14" i="121"/>
  <c r="BR24" i="121"/>
  <c r="BR20" i="121"/>
  <c r="BR16" i="121"/>
  <c r="BR12" i="121"/>
  <c r="BR8" i="121"/>
  <c r="BR22" i="121"/>
  <c r="BR10" i="121"/>
  <c r="BR23" i="121"/>
  <c r="BR19" i="121"/>
  <c r="BR15" i="121"/>
  <c r="BR11" i="121"/>
  <c r="BR7" i="121"/>
  <c r="BR18" i="121"/>
  <c r="BR6" i="121"/>
  <c r="BV1" i="121"/>
  <c r="AT16" i="189"/>
  <c r="AU14" i="189"/>
  <c r="AV14" i="187"/>
  <c r="AU16" i="187"/>
  <c r="AT16" i="190"/>
  <c r="AU14" i="190"/>
  <c r="AV14" i="188"/>
  <c r="AU16" i="188"/>
  <c r="AV16" i="185"/>
  <c r="AW14" i="185"/>
  <c r="AT16" i="184"/>
  <c r="AU14" i="184"/>
  <c r="AV14" i="183"/>
  <c r="AU16" i="183"/>
  <c r="AU16" i="186"/>
  <c r="AV14" i="186"/>
  <c r="AU16" i="181"/>
  <c r="AV14" i="181"/>
  <c r="AU16" i="182"/>
  <c r="AV14" i="182"/>
  <c r="AU16" i="180"/>
  <c r="AV14" i="180"/>
  <c r="AV14" i="189" l="1"/>
  <c r="AU16" i="189"/>
  <c r="AU16" i="190"/>
  <c r="AV14" i="190"/>
  <c r="AW14" i="188"/>
  <c r="AV16" i="188"/>
  <c r="AV16" i="187"/>
  <c r="AW14" i="187"/>
  <c r="AW14" i="186"/>
  <c r="AV16" i="186"/>
  <c r="AW14" i="183"/>
  <c r="AV16" i="183"/>
  <c r="AX14" i="185"/>
  <c r="AW16" i="185"/>
  <c r="AV14" i="184"/>
  <c r="AU16" i="184"/>
  <c r="AV16" i="182"/>
  <c r="AW14" i="182"/>
  <c r="AW14" i="181"/>
  <c r="AV16" i="181"/>
  <c r="AV16" i="180"/>
  <c r="AW14" i="180"/>
  <c r="AX14" i="187" l="1"/>
  <c r="AW16" i="187"/>
  <c r="AW16" i="188"/>
  <c r="AX14" i="188"/>
  <c r="AV16" i="190"/>
  <c r="AW14" i="190"/>
  <c r="AV16" i="189"/>
  <c r="AW14" i="189"/>
  <c r="AX14" i="183"/>
  <c r="AW16" i="183"/>
  <c r="AV16" i="184"/>
  <c r="AW14" i="184"/>
  <c r="AX16" i="185"/>
  <c r="AY14" i="185"/>
  <c r="AW16" i="186"/>
  <c r="AX14" i="186"/>
  <c r="AX14" i="182"/>
  <c r="AW16" i="182"/>
  <c r="AW16" i="181"/>
  <c r="AX14" i="181"/>
  <c r="AW16" i="180"/>
  <c r="AX14" i="180"/>
  <c r="AW16" i="189" l="1"/>
  <c r="AX14" i="189"/>
  <c r="AX14" i="190"/>
  <c r="AW16" i="190"/>
  <c r="AY14" i="188"/>
  <c r="AX16" i="188"/>
  <c r="AY14" i="187"/>
  <c r="AX16" i="187"/>
  <c r="AZ14" i="185"/>
  <c r="AY16" i="185"/>
  <c r="AY14" i="186"/>
  <c r="AX16" i="186"/>
  <c r="AX14" i="184"/>
  <c r="AW16" i="184"/>
  <c r="AX16" i="183"/>
  <c r="AY14" i="183"/>
  <c r="AY14" i="181"/>
  <c r="AX16" i="181"/>
  <c r="AY14" i="182"/>
  <c r="AX16" i="182"/>
  <c r="AY14" i="180"/>
  <c r="AX16" i="180"/>
  <c r="AX16" i="190" l="1"/>
  <c r="AY14" i="190"/>
  <c r="AZ14" i="188"/>
  <c r="AY16" i="188"/>
  <c r="AY14" i="189"/>
  <c r="AX16" i="189"/>
  <c r="AZ14" i="187"/>
  <c r="AY16" i="187"/>
  <c r="AY16" i="186"/>
  <c r="AZ14" i="186"/>
  <c r="AZ14" i="183"/>
  <c r="AY16" i="183"/>
  <c r="AX16" i="184"/>
  <c r="AY14" i="184"/>
  <c r="AZ16" i="185"/>
  <c r="BA14" i="185"/>
  <c r="AY16" i="182"/>
  <c r="AZ14" i="182"/>
  <c r="AZ14" i="181"/>
  <c r="AY16" i="181"/>
  <c r="AY16" i="180"/>
  <c r="AZ14" i="180"/>
  <c r="BA14" i="188" l="1"/>
  <c r="AZ16" i="188"/>
  <c r="AZ14" i="189"/>
  <c r="AY16" i="189"/>
  <c r="AZ16" i="187"/>
  <c r="BA14" i="187"/>
  <c r="AZ14" i="190"/>
  <c r="AY16" i="190"/>
  <c r="BB14" i="185"/>
  <c r="BA16" i="185"/>
  <c r="BA14" i="183"/>
  <c r="AZ16" i="183"/>
  <c r="BA14" i="186"/>
  <c r="AZ16" i="186"/>
  <c r="AZ14" i="184"/>
  <c r="AY16" i="184"/>
  <c r="BA14" i="181"/>
  <c r="AZ16" i="181"/>
  <c r="AZ16" i="182"/>
  <c r="BA14" i="182"/>
  <c r="AZ16" i="180"/>
  <c r="BA14" i="180"/>
  <c r="BB14" i="187" l="1"/>
  <c r="BA16" i="187"/>
  <c r="AZ16" i="190"/>
  <c r="BA14" i="190"/>
  <c r="BA16" i="188"/>
  <c r="BB14" i="188"/>
  <c r="AZ16" i="189"/>
  <c r="BA14" i="189"/>
  <c r="BB14" i="183"/>
  <c r="BA16" i="183"/>
  <c r="AZ16" i="184"/>
  <c r="BA14" i="184"/>
  <c r="BA16" i="186"/>
  <c r="BB14" i="186"/>
  <c r="BB16" i="185"/>
  <c r="BC14" i="185"/>
  <c r="BB14" i="182"/>
  <c r="BA16" i="182"/>
  <c r="BA16" i="181"/>
  <c r="BB14" i="181"/>
  <c r="BB14" i="180"/>
  <c r="BA16" i="180"/>
  <c r="BB14" i="189" l="1"/>
  <c r="BA16" i="189"/>
  <c r="BB14" i="190"/>
  <c r="BA16" i="190"/>
  <c r="BC14" i="188"/>
  <c r="BB16" i="188"/>
  <c r="BC14" i="187"/>
  <c r="BB16" i="187"/>
  <c r="BD14" i="185"/>
  <c r="BC16" i="185"/>
  <c r="BB14" i="184"/>
  <c r="BA16" i="184"/>
  <c r="BC14" i="186"/>
  <c r="BB16" i="186"/>
  <c r="BB16" i="183"/>
  <c r="BC14" i="183"/>
  <c r="BC14" i="181"/>
  <c r="BB16" i="181"/>
  <c r="BC14" i="182"/>
  <c r="BB16" i="182"/>
  <c r="BC14" i="180"/>
  <c r="BB16" i="180"/>
  <c r="BD14" i="187" l="1"/>
  <c r="BC16" i="187"/>
  <c r="BD14" i="188"/>
  <c r="BC16" i="188"/>
  <c r="BB16" i="189"/>
  <c r="BC14" i="189"/>
  <c r="BB16" i="190"/>
  <c r="BC14" i="190"/>
  <c r="BD14" i="183"/>
  <c r="BC16" i="183"/>
  <c r="BC16" i="186"/>
  <c r="BD14" i="186"/>
  <c r="BD16" i="185"/>
  <c r="BE14" i="185"/>
  <c r="BB16" i="184"/>
  <c r="BC14" i="184"/>
  <c r="BC16" i="181"/>
  <c r="BD14" i="181"/>
  <c r="BC16" i="182"/>
  <c r="BD14" i="182"/>
  <c r="BC16" i="180"/>
  <c r="BD14" i="180"/>
  <c r="BC16" i="190" l="1"/>
  <c r="BD14" i="190"/>
  <c r="BD14" i="189"/>
  <c r="BC16" i="189"/>
  <c r="BE14" i="188"/>
  <c r="BD16" i="188"/>
  <c r="BD16" i="187"/>
  <c r="BE14" i="187"/>
  <c r="BE14" i="186"/>
  <c r="BD16" i="186"/>
  <c r="BF14" i="185"/>
  <c r="BE16" i="185"/>
  <c r="BD14" i="184"/>
  <c r="BC16" i="184"/>
  <c r="BE14" i="183"/>
  <c r="BD16" i="183"/>
  <c r="BE14" i="181"/>
  <c r="BD16" i="181"/>
  <c r="BD16" i="182"/>
  <c r="BE14" i="182"/>
  <c r="BD16" i="180"/>
  <c r="BE14" i="180"/>
  <c r="BF14" i="187" l="1"/>
  <c r="BE16" i="187"/>
  <c r="BD16" i="189"/>
  <c r="BE14" i="189"/>
  <c r="BE16" i="188"/>
  <c r="BF14" i="188"/>
  <c r="BE14" i="190"/>
  <c r="BD16" i="190"/>
  <c r="BF14" i="183"/>
  <c r="BE16" i="183"/>
  <c r="BF16" i="185"/>
  <c r="BG14" i="185"/>
  <c r="BD16" i="184"/>
  <c r="BE14" i="184"/>
  <c r="BE16" i="186"/>
  <c r="BF14" i="186"/>
  <c r="BF14" i="182"/>
  <c r="BE16" i="182"/>
  <c r="BE16" i="181"/>
  <c r="BF14" i="181"/>
  <c r="BE16" i="180"/>
  <c r="BF14" i="180"/>
  <c r="BG14" i="187" l="1"/>
  <c r="BF16" i="187"/>
  <c r="BF14" i="190"/>
  <c r="BE16" i="190"/>
  <c r="BE16" i="189"/>
  <c r="BF14" i="189"/>
  <c r="BG14" i="188"/>
  <c r="BF16" i="188"/>
  <c r="BH14" i="185"/>
  <c r="BG16" i="185"/>
  <c r="BG14" i="186"/>
  <c r="BF16" i="186"/>
  <c r="BF14" i="184"/>
  <c r="BE16" i="184"/>
  <c r="BF16" i="183"/>
  <c r="BG14" i="183"/>
  <c r="BG14" i="181"/>
  <c r="BF16" i="181"/>
  <c r="BG14" i="182"/>
  <c r="BF16" i="182"/>
  <c r="BG14" i="180"/>
  <c r="BF16" i="180"/>
  <c r="BH14" i="188" l="1"/>
  <c r="BG16" i="188"/>
  <c r="BG14" i="189"/>
  <c r="BF16" i="189"/>
  <c r="BF16" i="190"/>
  <c r="BG14" i="190"/>
  <c r="BH14" i="187"/>
  <c r="BG16" i="187"/>
  <c r="BG16" i="186"/>
  <c r="BH14" i="186"/>
  <c r="BH14" i="183"/>
  <c r="BG16" i="183"/>
  <c r="BF16" i="184"/>
  <c r="BG14" i="184"/>
  <c r="BH16" i="185"/>
  <c r="BI14" i="185"/>
  <c r="BG16" i="182"/>
  <c r="BH14" i="182"/>
  <c r="BH14" i="181"/>
  <c r="BG16" i="181"/>
  <c r="BG16" i="180"/>
  <c r="BH14" i="180"/>
  <c r="BH16" i="187" l="1"/>
  <c r="BI14" i="187"/>
  <c r="BG16" i="190"/>
  <c r="BH14" i="190"/>
  <c r="BI14" i="188"/>
  <c r="BH16" i="188"/>
  <c r="BH14" i="189"/>
  <c r="BG16" i="189"/>
  <c r="BI14" i="186"/>
  <c r="BH16" i="186"/>
  <c r="BJ14" i="185"/>
  <c r="BI16" i="185"/>
  <c r="BI14" i="183"/>
  <c r="BH16" i="183"/>
  <c r="BH14" i="184"/>
  <c r="BG16" i="184"/>
  <c r="BI14" i="181"/>
  <c r="BH16" i="181"/>
  <c r="BH16" i="182"/>
  <c r="BI14" i="182"/>
  <c r="BH16" i="180"/>
  <c r="BI14" i="180"/>
  <c r="BH16" i="189" l="1"/>
  <c r="BI14" i="189"/>
  <c r="BI16" i="187"/>
  <c r="BJ14" i="187"/>
  <c r="BH16" i="190"/>
  <c r="BI14" i="190"/>
  <c r="BI16" i="188"/>
  <c r="BJ14" i="188"/>
  <c r="BJ16" i="185"/>
  <c r="BK14" i="185"/>
  <c r="BJ14" i="183"/>
  <c r="BI16" i="183"/>
  <c r="BH16" i="184"/>
  <c r="BI14" i="184"/>
  <c r="BI16" i="186"/>
  <c r="BJ14" i="186"/>
  <c r="BJ14" i="182"/>
  <c r="BI16" i="182"/>
  <c r="BI16" i="181"/>
  <c r="BJ14" i="181"/>
  <c r="BI16" i="180"/>
  <c r="BJ14" i="180"/>
  <c r="BJ14" i="189" l="1"/>
  <c r="BI16" i="189"/>
  <c r="BJ14" i="190"/>
  <c r="BI16" i="190"/>
  <c r="BK14" i="188"/>
  <c r="BJ16" i="188"/>
  <c r="BK14" i="187"/>
  <c r="BJ16" i="187"/>
  <c r="BL14" i="185"/>
  <c r="BK16" i="185"/>
  <c r="BJ14" i="184"/>
  <c r="BI16" i="184"/>
  <c r="BK14" i="186"/>
  <c r="BJ16" i="186"/>
  <c r="BJ16" i="183"/>
  <c r="BK14" i="183"/>
  <c r="BK14" i="181"/>
  <c r="BJ16" i="181"/>
  <c r="BK14" i="182"/>
  <c r="BJ16" i="182"/>
  <c r="BK14" i="180"/>
  <c r="BJ16" i="180"/>
  <c r="BJ16" i="190" l="1"/>
  <c r="BK14" i="190"/>
  <c r="BL14" i="188"/>
  <c r="BK16" i="188"/>
  <c r="BL14" i="187"/>
  <c r="BK16" i="187"/>
  <c r="BJ16" i="189"/>
  <c r="BK14" i="189"/>
  <c r="BJ16" i="184"/>
  <c r="BK14" i="184"/>
  <c r="BL14" i="183"/>
  <c r="BK16" i="183"/>
  <c r="BK16" i="186"/>
  <c r="BL14" i="186"/>
  <c r="BL16" i="185"/>
  <c r="F14" i="185"/>
  <c r="H14" i="185" s="1"/>
  <c r="BL14" i="181"/>
  <c r="BK16" i="181"/>
  <c r="BK16" i="182"/>
  <c r="BL14" i="182"/>
  <c r="BK16" i="180"/>
  <c r="BK15" i="180" s="1"/>
  <c r="BL14" i="180"/>
  <c r="BL16" i="188" l="1"/>
  <c r="F14" i="188"/>
  <c r="H14" i="188" s="1"/>
  <c r="BK16" i="190"/>
  <c r="BL14" i="190"/>
  <c r="BL14" i="189"/>
  <c r="BK16" i="189"/>
  <c r="BL16" i="187"/>
  <c r="BL15" i="187" s="1"/>
  <c r="F14" i="187"/>
  <c r="H14" i="187" s="1"/>
  <c r="BM39" i="185"/>
  <c r="BN22" i="185"/>
  <c r="BM33" i="185"/>
  <c r="BM29" i="185"/>
  <c r="BN20" i="185"/>
  <c r="BM25" i="185"/>
  <c r="BN18" i="185"/>
  <c r="BM37" i="185"/>
  <c r="BM31" i="185"/>
  <c r="BM17" i="185"/>
  <c r="BN30" i="185"/>
  <c r="BM21" i="185"/>
  <c r="BM19" i="185"/>
  <c r="BM23" i="185"/>
  <c r="BN28" i="185"/>
  <c r="BN26" i="185"/>
  <c r="BM35" i="185"/>
  <c r="BM27" i="185"/>
  <c r="BN38" i="185"/>
  <c r="BN36" i="185"/>
  <c r="BM41" i="185"/>
  <c r="BN35" i="185"/>
  <c r="BN19" i="185"/>
  <c r="BN33" i="185"/>
  <c r="BN17" i="185"/>
  <c r="BM38" i="185"/>
  <c r="BN29" i="185"/>
  <c r="BN23" i="185"/>
  <c r="BN24" i="185"/>
  <c r="BM28" i="185"/>
  <c r="BM26" i="185"/>
  <c r="BN37" i="185"/>
  <c r="BM24" i="185"/>
  <c r="BN39" i="185"/>
  <c r="BN40" i="185"/>
  <c r="BN27" i="185"/>
  <c r="BN41" i="185"/>
  <c r="BN25" i="185"/>
  <c r="BM32" i="185"/>
  <c r="BM22" i="185"/>
  <c r="BN32" i="185"/>
  <c r="BM36" i="185"/>
  <c r="BM20" i="185"/>
  <c r="BM34" i="185"/>
  <c r="BM18" i="185"/>
  <c r="BM40" i="185"/>
  <c r="BM30" i="185"/>
  <c r="BN21" i="185"/>
  <c r="BN31" i="185"/>
  <c r="BN34" i="185"/>
  <c r="BL16" i="183"/>
  <c r="F14" i="183"/>
  <c r="H14" i="183" s="1"/>
  <c r="BL14" i="184"/>
  <c r="BK16" i="184"/>
  <c r="BL16" i="186"/>
  <c r="F14" i="186"/>
  <c r="H14" i="186" s="1"/>
  <c r="BL16" i="182"/>
  <c r="BL15" i="182" s="1"/>
  <c r="F14" i="182"/>
  <c r="H14" i="182" s="1"/>
  <c r="BL16" i="181"/>
  <c r="F14" i="181"/>
  <c r="H14" i="181" s="1"/>
  <c r="BL16" i="180"/>
  <c r="BL15" i="180" s="1"/>
  <c r="F14" i="180"/>
  <c r="H14" i="180" s="1"/>
  <c r="BL16" i="189" l="1"/>
  <c r="BL15" i="189" s="1"/>
  <c r="F14" i="189"/>
  <c r="H14" i="189" s="1"/>
  <c r="BL16" i="190"/>
  <c r="F14" i="190"/>
  <c r="H14" i="190" s="1"/>
  <c r="BM29" i="187"/>
  <c r="BM34" i="187"/>
  <c r="BN30" i="187"/>
  <c r="BM21" i="187"/>
  <c r="BN27" i="187"/>
  <c r="BM30" i="187"/>
  <c r="BM26" i="187"/>
  <c r="BM18" i="187"/>
  <c r="BN39" i="187"/>
  <c r="BN38" i="187"/>
  <c r="BM32" i="187"/>
  <c r="BN41" i="187"/>
  <c r="BN31" i="187"/>
  <c r="BM17" i="187"/>
  <c r="BM25" i="187"/>
  <c r="BN35" i="187"/>
  <c r="BM38" i="187"/>
  <c r="BN22" i="187"/>
  <c r="BM22" i="187"/>
  <c r="BN24" i="187"/>
  <c r="BM36" i="187"/>
  <c r="BM23" i="187"/>
  <c r="BM19" i="187"/>
  <c r="BN36" i="187"/>
  <c r="BM27" i="187"/>
  <c r="BN29" i="187"/>
  <c r="BN33" i="187"/>
  <c r="BN19" i="187"/>
  <c r="BM33" i="187"/>
  <c r="BM35" i="187"/>
  <c r="BN28" i="187"/>
  <c r="BN32" i="187"/>
  <c r="BN21" i="187"/>
  <c r="BM31" i="187"/>
  <c r="BM20" i="187"/>
  <c r="BN23" i="187"/>
  <c r="BM24" i="187"/>
  <c r="BN40" i="187"/>
  <c r="BM28" i="187"/>
  <c r="BM39" i="187"/>
  <c r="BN20" i="187"/>
  <c r="BN37" i="187"/>
  <c r="BN18" i="187"/>
  <c r="BM41" i="187"/>
  <c r="BM40" i="187"/>
  <c r="BM37" i="187"/>
  <c r="BN26" i="187"/>
  <c r="BN25" i="187"/>
  <c r="BN34" i="187"/>
  <c r="BN17" i="187"/>
  <c r="BM21" i="188"/>
  <c r="BM29" i="188"/>
  <c r="BN29" i="188"/>
  <c r="BM20" i="188"/>
  <c r="BM25" i="188"/>
  <c r="BN22" i="188"/>
  <c r="BN30" i="188"/>
  <c r="BN26" i="188"/>
  <c r="BM36" i="188"/>
  <c r="BM41" i="188"/>
  <c r="BM37" i="188"/>
  <c r="BN25" i="188"/>
  <c r="BM33" i="188"/>
  <c r="BN37" i="188"/>
  <c r="BN33" i="188"/>
  <c r="BN21" i="188"/>
  <c r="BN38" i="188"/>
  <c r="BM40" i="188"/>
  <c r="BM28" i="188"/>
  <c r="BN34" i="188"/>
  <c r="BN39" i="188"/>
  <c r="BN31" i="188"/>
  <c r="BN23" i="188"/>
  <c r="BM23" i="188"/>
  <c r="BM27" i="188"/>
  <c r="BM34" i="188"/>
  <c r="BN18" i="188"/>
  <c r="BM38" i="188"/>
  <c r="BM30" i="188"/>
  <c r="BM22" i="188"/>
  <c r="BN20" i="188"/>
  <c r="BN40" i="188"/>
  <c r="BN24" i="188"/>
  <c r="BM31" i="188"/>
  <c r="BM18" i="188"/>
  <c r="BM32" i="188"/>
  <c r="BN41" i="188"/>
  <c r="BM17" i="188"/>
  <c r="BN35" i="188"/>
  <c r="BN27" i="188"/>
  <c r="BN19" i="188"/>
  <c r="BM39" i="188"/>
  <c r="BM35" i="188"/>
  <c r="BM19" i="188"/>
  <c r="BN28" i="188"/>
  <c r="BN36" i="188"/>
  <c r="BN17" i="188"/>
  <c r="BM24" i="188"/>
  <c r="BM26" i="188"/>
  <c r="BN32" i="188"/>
  <c r="BM19" i="183"/>
  <c r="BN36" i="183"/>
  <c r="BM21" i="183"/>
  <c r="BN38" i="183"/>
  <c r="BM25" i="183"/>
  <c r="BM37" i="183"/>
  <c r="BN18" i="183"/>
  <c r="BN34" i="183"/>
  <c r="BM29" i="183"/>
  <c r="BN28" i="183"/>
  <c r="BN40" i="183"/>
  <c r="BM27" i="183"/>
  <c r="BM39" i="183"/>
  <c r="BN24" i="183"/>
  <c r="BM31" i="183"/>
  <c r="BN30" i="183"/>
  <c r="BM40" i="183"/>
  <c r="BM32" i="183"/>
  <c r="BM24" i="183"/>
  <c r="BM38" i="183"/>
  <c r="BM30" i="183"/>
  <c r="BM22" i="183"/>
  <c r="BM33" i="183"/>
  <c r="BN37" i="183"/>
  <c r="BN29" i="183"/>
  <c r="BN21" i="183"/>
  <c r="BN35" i="183"/>
  <c r="BN27" i="183"/>
  <c r="BN19" i="183"/>
  <c r="BM23" i="183"/>
  <c r="BN26" i="183"/>
  <c r="BM17" i="183"/>
  <c r="BM36" i="183"/>
  <c r="BM28" i="183"/>
  <c r="BM20" i="183"/>
  <c r="BM34" i="183"/>
  <c r="BM26" i="183"/>
  <c r="BM18" i="183"/>
  <c r="BM35" i="183"/>
  <c r="BN41" i="183"/>
  <c r="BN33" i="183"/>
  <c r="BN25" i="183"/>
  <c r="BN17" i="183"/>
  <c r="BN39" i="183"/>
  <c r="BN31" i="183"/>
  <c r="BN23" i="183"/>
  <c r="BN32" i="183"/>
  <c r="BN22" i="183"/>
  <c r="BN20" i="183"/>
  <c r="BM41" i="183"/>
  <c r="BM35" i="186"/>
  <c r="BM31" i="186"/>
  <c r="BM23" i="186"/>
  <c r="BM41" i="186"/>
  <c r="BM17" i="186"/>
  <c r="BM29" i="186"/>
  <c r="BM26" i="186"/>
  <c r="BN23" i="186"/>
  <c r="BM18" i="186"/>
  <c r="BM22" i="186"/>
  <c r="BN19" i="186"/>
  <c r="BN29" i="186"/>
  <c r="BM32" i="186"/>
  <c r="BN34" i="186"/>
  <c r="BN30" i="186"/>
  <c r="BN22" i="186"/>
  <c r="BM33" i="186"/>
  <c r="BN40" i="186"/>
  <c r="BN35" i="186"/>
  <c r="BN17" i="186"/>
  <c r="BN33" i="186"/>
  <c r="BM20" i="186"/>
  <c r="BN37" i="186"/>
  <c r="BM39" i="186"/>
  <c r="BM27" i="186"/>
  <c r="BM19" i="186"/>
  <c r="BM25" i="186"/>
  <c r="BN36" i="186"/>
  <c r="BN24" i="186"/>
  <c r="BM21" i="186"/>
  <c r="BN26" i="186"/>
  <c r="BN20" i="186"/>
  <c r="BN32" i="186"/>
  <c r="BN31" i="186"/>
  <c r="BN25" i="186"/>
  <c r="BN18" i="186"/>
  <c r="BN39" i="186"/>
  <c r="BM34" i="186"/>
  <c r="BM30" i="186"/>
  <c r="BM36" i="186"/>
  <c r="BM24" i="186"/>
  <c r="BM40" i="186"/>
  <c r="BN28" i="186"/>
  <c r="BM38" i="186"/>
  <c r="BN41" i="186"/>
  <c r="BM28" i="186"/>
  <c r="BN38" i="186"/>
  <c r="BM37" i="186"/>
  <c r="BN27" i="186"/>
  <c r="BN21" i="186"/>
  <c r="BL16" i="184"/>
  <c r="BL15" i="184" s="1"/>
  <c r="F14" i="184"/>
  <c r="H14" i="184" s="1"/>
  <c r="BM36" i="182"/>
  <c r="BN30" i="182"/>
  <c r="BM37" i="182"/>
  <c r="BM21" i="182"/>
  <c r="BN38" i="182"/>
  <c r="BM28" i="182"/>
  <c r="BN34" i="182"/>
  <c r="BN27" i="182"/>
  <c r="BM29" i="182"/>
  <c r="BN35" i="182"/>
  <c r="BN36" i="182"/>
  <c r="BN28" i="182"/>
  <c r="BN20" i="182"/>
  <c r="BN17" i="182"/>
  <c r="BM32" i="182"/>
  <c r="BN37" i="182"/>
  <c r="BN18" i="182"/>
  <c r="BN26" i="182"/>
  <c r="BN40" i="182"/>
  <c r="BN32" i="182"/>
  <c r="BN24" i="182"/>
  <c r="BN33" i="182"/>
  <c r="BM17" i="182"/>
  <c r="BM34" i="182"/>
  <c r="BM22" i="182"/>
  <c r="BM30" i="182"/>
  <c r="BM38" i="182"/>
  <c r="BN21" i="182"/>
  <c r="BM27" i="182"/>
  <c r="BM24" i="182"/>
  <c r="BN31" i="182"/>
  <c r="BM18" i="182"/>
  <c r="BN23" i="182"/>
  <c r="BM20" i="182"/>
  <c r="BM39" i="182"/>
  <c r="BM23" i="182"/>
  <c r="BM33" i="182"/>
  <c r="BN29" i="182"/>
  <c r="BM26" i="182"/>
  <c r="BM35" i="182"/>
  <c r="BM19" i="182"/>
  <c r="BN41" i="182"/>
  <c r="BM41" i="182"/>
  <c r="BN39" i="182"/>
  <c r="BN19" i="182"/>
  <c r="BN22" i="182"/>
  <c r="BM31" i="182"/>
  <c r="BN25" i="182"/>
  <c r="BM40" i="182"/>
  <c r="BM25" i="182"/>
  <c r="BM28" i="181"/>
  <c r="BN37" i="181"/>
  <c r="BN17" i="181"/>
  <c r="BM21" i="181"/>
  <c r="BM17" i="181"/>
  <c r="BM37" i="181"/>
  <c r="BM25" i="181"/>
  <c r="BN34" i="181"/>
  <c r="BN33" i="181"/>
  <c r="BM40" i="181"/>
  <c r="BM24" i="181"/>
  <c r="BN30" i="181"/>
  <c r="BM41" i="181"/>
  <c r="BN21" i="181"/>
  <c r="BM20" i="181"/>
  <c r="BN22" i="181"/>
  <c r="BM32" i="181"/>
  <c r="BN29" i="181"/>
  <c r="BN38" i="181"/>
  <c r="BN26" i="181"/>
  <c r="BM33" i="181"/>
  <c r="BN25" i="181"/>
  <c r="BN41" i="181"/>
  <c r="BN18" i="181"/>
  <c r="BM36" i="181"/>
  <c r="BM29" i="181"/>
  <c r="BM34" i="181"/>
  <c r="BM22" i="181"/>
  <c r="BN35" i="181"/>
  <c r="BM18" i="181"/>
  <c r="BN40" i="181"/>
  <c r="BN24" i="181"/>
  <c r="BM23" i="181"/>
  <c r="BN39" i="181"/>
  <c r="BM38" i="181"/>
  <c r="BN19" i="181"/>
  <c r="BN27" i="181"/>
  <c r="BN31" i="181"/>
  <c r="BM35" i="181"/>
  <c r="BM19" i="181"/>
  <c r="BM39" i="181"/>
  <c r="BN36" i="181"/>
  <c r="BN20" i="181"/>
  <c r="BM26" i="181"/>
  <c r="BM30" i="181"/>
  <c r="BN32" i="181"/>
  <c r="BM31" i="181"/>
  <c r="BN23" i="181"/>
  <c r="BM27" i="181"/>
  <c r="BN28" i="181"/>
  <c r="BM20" i="180"/>
  <c r="BM21" i="180"/>
  <c r="BN41" i="180"/>
  <c r="BN38" i="180"/>
  <c r="BM30" i="180"/>
  <c r="BN39" i="180"/>
  <c r="BM38" i="180"/>
  <c r="BM40" i="180"/>
  <c r="BM25" i="180"/>
  <c r="BN33" i="180"/>
  <c r="BM41" i="180"/>
  <c r="BN35" i="180"/>
  <c r="BM18" i="180"/>
  <c r="BN27" i="180"/>
  <c r="BM26" i="180"/>
  <c r="BN19" i="180"/>
  <c r="BM22" i="180"/>
  <c r="BM33" i="180"/>
  <c r="BM37" i="180"/>
  <c r="BM34" i="180"/>
  <c r="BN31" i="180"/>
  <c r="BN18" i="180"/>
  <c r="BM32" i="180"/>
  <c r="BN30" i="180"/>
  <c r="BN23" i="180"/>
  <c r="BN34" i="180"/>
  <c r="BM23" i="180"/>
  <c r="BM24" i="180"/>
  <c r="BM19" i="180"/>
  <c r="BN17" i="180"/>
  <c r="BN21" i="180"/>
  <c r="BN20" i="180"/>
  <c r="BN37" i="180"/>
  <c r="BM39" i="180"/>
  <c r="BM31" i="180"/>
  <c r="BM36" i="180"/>
  <c r="BM17" i="180"/>
  <c r="BN36" i="180"/>
  <c r="BM35" i="180"/>
  <c r="BM27" i="180"/>
  <c r="BM29" i="180"/>
  <c r="BM28" i="180"/>
  <c r="BN29" i="180"/>
  <c r="BN26" i="180"/>
  <c r="BN22" i="180"/>
  <c r="BN25" i="180"/>
  <c r="BN28" i="180"/>
  <c r="BN40" i="180"/>
  <c r="BN32" i="180"/>
  <c r="BN24" i="180"/>
  <c r="BN35" i="189" l="1"/>
  <c r="BM39" i="189"/>
  <c r="BM23" i="189"/>
  <c r="BN23" i="189"/>
  <c r="BM30" i="189"/>
  <c r="BN36" i="189"/>
  <c r="BM18" i="189"/>
  <c r="BN20" i="189"/>
  <c r="BN31" i="189"/>
  <c r="BM37" i="189"/>
  <c r="BN22" i="189"/>
  <c r="BN26" i="189"/>
  <c r="BM35" i="189"/>
  <c r="BN24" i="189"/>
  <c r="BM24" i="189"/>
  <c r="BM38" i="189"/>
  <c r="BN27" i="189"/>
  <c r="BN41" i="189"/>
  <c r="BM36" i="189"/>
  <c r="BM19" i="189"/>
  <c r="BN33" i="189"/>
  <c r="BM22" i="189"/>
  <c r="BN37" i="189"/>
  <c r="BN21" i="189"/>
  <c r="BM28" i="189"/>
  <c r="BN25" i="189"/>
  <c r="BM27" i="189"/>
  <c r="BM31" i="189"/>
  <c r="BM40" i="189"/>
  <c r="BN38" i="189"/>
  <c r="BN30" i="189"/>
  <c r="BM21" i="189"/>
  <c r="BN40" i="189"/>
  <c r="BM34" i="189"/>
  <c r="BM32" i="189"/>
  <c r="BM33" i="189"/>
  <c r="BN19" i="189"/>
  <c r="BN32" i="189"/>
  <c r="BN39" i="189"/>
  <c r="BM17" i="189"/>
  <c r="BN29" i="189"/>
  <c r="BM25" i="189"/>
  <c r="BN17" i="189"/>
  <c r="BM20" i="189"/>
  <c r="BM41" i="189"/>
  <c r="BN34" i="189"/>
  <c r="BN28" i="189"/>
  <c r="BM26" i="189"/>
  <c r="BM29" i="189"/>
  <c r="BN18" i="189"/>
  <c r="BM36" i="190"/>
  <c r="BM33" i="190"/>
  <c r="BN34" i="190"/>
  <c r="BM26" i="190"/>
  <c r="BM30" i="190"/>
  <c r="BM41" i="190"/>
  <c r="BM29" i="190"/>
  <c r="BN40" i="190"/>
  <c r="BM27" i="190"/>
  <c r="BN27" i="190"/>
  <c r="BM18" i="190"/>
  <c r="BN37" i="190"/>
  <c r="BN19" i="190"/>
  <c r="BM25" i="190"/>
  <c r="BN33" i="190"/>
  <c r="BM24" i="190"/>
  <c r="BM32" i="190"/>
  <c r="BN25" i="190"/>
  <c r="BN23" i="190"/>
  <c r="BM23" i="190"/>
  <c r="BM19" i="190"/>
  <c r="BN38" i="190"/>
  <c r="BM22" i="190"/>
  <c r="BN28" i="190"/>
  <c r="BM35" i="190"/>
  <c r="BN26" i="190"/>
  <c r="BM39" i="190"/>
  <c r="BM21" i="190"/>
  <c r="BN35" i="190"/>
  <c r="BN24" i="190"/>
  <c r="BM20" i="190"/>
  <c r="BM40" i="190"/>
  <c r="BN21" i="190"/>
  <c r="BN30" i="190"/>
  <c r="BN39" i="190"/>
  <c r="BM37" i="190"/>
  <c r="BN18" i="190"/>
  <c r="BN41" i="190"/>
  <c r="BN29" i="190"/>
  <c r="BM34" i="190"/>
  <c r="BN32" i="190"/>
  <c r="BM38" i="190"/>
  <c r="BM31" i="190"/>
  <c r="BN20" i="190"/>
  <c r="BN36" i="190"/>
  <c r="BN31" i="190"/>
  <c r="BN22" i="190"/>
  <c r="BN17" i="190"/>
  <c r="BM17" i="190"/>
  <c r="BM28" i="190"/>
  <c r="BN35" i="184"/>
  <c r="BN19" i="184"/>
  <c r="BN41" i="184"/>
  <c r="BN25" i="184"/>
  <c r="BN29" i="184"/>
  <c r="BM40" i="184"/>
  <c r="BM22" i="184"/>
  <c r="BM37" i="184"/>
  <c r="BM17" i="184"/>
  <c r="BN26" i="184"/>
  <c r="BN24" i="184"/>
  <c r="BM36" i="184"/>
  <c r="BM20" i="184"/>
  <c r="BM26" i="184"/>
  <c r="BM35" i="184"/>
  <c r="BM39" i="184"/>
  <c r="BM27" i="184"/>
  <c r="BN36" i="184"/>
  <c r="BM28" i="184"/>
  <c r="BM34" i="184"/>
  <c r="BM18" i="184"/>
  <c r="BN31" i="184"/>
  <c r="BN39" i="184"/>
  <c r="BM38" i="184"/>
  <c r="BN21" i="184"/>
  <c r="BM23" i="184"/>
  <c r="BN22" i="184"/>
  <c r="BN32" i="184"/>
  <c r="BM25" i="184"/>
  <c r="BN18" i="184"/>
  <c r="BM33" i="184"/>
  <c r="BN20" i="184"/>
  <c r="BM30" i="184"/>
  <c r="BM24" i="184"/>
  <c r="BN27" i="184"/>
  <c r="BN33" i="184"/>
  <c r="BN17" i="184"/>
  <c r="BM32" i="184"/>
  <c r="BN23" i="184"/>
  <c r="BN37" i="184"/>
  <c r="BM29" i="184"/>
  <c r="BN34" i="184"/>
  <c r="BN28" i="184"/>
  <c r="BN30" i="184"/>
  <c r="BM19" i="184"/>
  <c r="BN38" i="184"/>
  <c r="BN40" i="184"/>
  <c r="BM31" i="184"/>
  <c r="BM21" i="184"/>
  <c r="BM41" i="184"/>
  <c r="AP9" i="10" l="1"/>
  <c r="AJ9" i="10"/>
  <c r="AD9" i="10"/>
  <c r="X9" i="10"/>
  <c r="X11" i="10"/>
  <c r="B12" i="10"/>
  <c r="B11" i="11"/>
  <c r="B13" i="10" s="1"/>
  <c r="B18" i="188" l="1"/>
  <c r="B18" i="190"/>
  <c r="B18" i="187"/>
  <c r="B18" i="186"/>
  <c r="B18" i="185"/>
  <c r="B18" i="184"/>
  <c r="B18" i="183"/>
  <c r="B18" i="182"/>
  <c r="B18" i="181"/>
  <c r="A7" i="175"/>
  <c r="B18" i="189"/>
  <c r="B18" i="180"/>
  <c r="A7" i="173"/>
  <c r="A7" i="174"/>
  <c r="B17" i="87"/>
  <c r="B18" i="2"/>
  <c r="A7" i="121"/>
  <c r="B12" i="11"/>
  <c r="AD11" i="10"/>
  <c r="X8" i="10"/>
  <c r="Y11" i="10"/>
  <c r="AE11" i="10" s="1"/>
  <c r="AI29" i="15"/>
  <c r="AI28" i="15"/>
  <c r="AI27" i="15"/>
  <c r="AI26" i="15"/>
  <c r="H2" i="118"/>
  <c r="I2" i="118" s="1"/>
  <c r="AK11" i="10" l="1"/>
  <c r="AE8" i="10"/>
  <c r="AJ11" i="10"/>
  <c r="AD8" i="10"/>
  <c r="Y8" i="10"/>
  <c r="B13" i="11"/>
  <c r="B19" i="189"/>
  <c r="B19" i="190"/>
  <c r="B19" i="187"/>
  <c r="B19" i="186"/>
  <c r="B19" i="185"/>
  <c r="B19" i="188"/>
  <c r="B19" i="184"/>
  <c r="B19" i="183"/>
  <c r="B19" i="182"/>
  <c r="B19" i="181"/>
  <c r="A8" i="174"/>
  <c r="A8" i="175"/>
  <c r="A8" i="173"/>
  <c r="B19" i="180"/>
  <c r="B18" i="87"/>
  <c r="A8" i="121"/>
  <c r="B19" i="2"/>
  <c r="B14" i="10"/>
  <c r="J2" i="118"/>
  <c r="B14" i="11" l="1"/>
  <c r="B20" i="188"/>
  <c r="B20" i="190"/>
  <c r="B20" i="187"/>
  <c r="B20" i="186"/>
  <c r="B20" i="185"/>
  <c r="B20" i="189"/>
  <c r="B20" i="184"/>
  <c r="B20" i="183"/>
  <c r="B20" i="182"/>
  <c r="B20" i="181"/>
  <c r="B20" i="180"/>
  <c r="A9" i="174"/>
  <c r="A9" i="173"/>
  <c r="A9" i="175"/>
  <c r="B19" i="87"/>
  <c r="B20" i="2"/>
  <c r="A9" i="121"/>
  <c r="B15" i="10"/>
  <c r="AP11" i="10"/>
  <c r="AJ8" i="10"/>
  <c r="Z8" i="10"/>
  <c r="AQ11" i="10"/>
  <c r="AK8" i="10"/>
  <c r="G4" i="118"/>
  <c r="G5" i="118"/>
  <c r="G27" i="118"/>
  <c r="F27" i="118"/>
  <c r="E27" i="118"/>
  <c r="D27" i="118"/>
  <c r="C27" i="118"/>
  <c r="B27" i="118"/>
  <c r="G26" i="118"/>
  <c r="F26" i="118"/>
  <c r="E26" i="118"/>
  <c r="D26" i="118"/>
  <c r="C26" i="118"/>
  <c r="B26" i="118"/>
  <c r="G25" i="118"/>
  <c r="F25" i="118"/>
  <c r="E25" i="118"/>
  <c r="D25" i="118"/>
  <c r="C25" i="118"/>
  <c r="B25" i="118"/>
  <c r="G24" i="118"/>
  <c r="F24" i="118"/>
  <c r="E24" i="118"/>
  <c r="D24" i="118"/>
  <c r="C24" i="118"/>
  <c r="B24" i="118"/>
  <c r="G23" i="118"/>
  <c r="F23" i="118"/>
  <c r="E23" i="118"/>
  <c r="D23" i="118"/>
  <c r="C23" i="118"/>
  <c r="B23" i="118"/>
  <c r="G22" i="118"/>
  <c r="F22" i="118"/>
  <c r="E22" i="118"/>
  <c r="D22" i="118"/>
  <c r="C22" i="118"/>
  <c r="B22" i="118"/>
  <c r="G21" i="118"/>
  <c r="F21" i="118"/>
  <c r="E21" i="118"/>
  <c r="D21" i="118"/>
  <c r="C21" i="118"/>
  <c r="B21" i="118"/>
  <c r="G20" i="118"/>
  <c r="F20" i="118"/>
  <c r="E20" i="118"/>
  <c r="D20" i="118"/>
  <c r="C20" i="118"/>
  <c r="B20" i="118"/>
  <c r="G19" i="118"/>
  <c r="F19" i="118"/>
  <c r="E19" i="118"/>
  <c r="D19" i="118"/>
  <c r="C19" i="118"/>
  <c r="B19" i="118"/>
  <c r="G18" i="118"/>
  <c r="F18" i="118"/>
  <c r="E18" i="118"/>
  <c r="D18" i="118"/>
  <c r="C18" i="118"/>
  <c r="B18" i="118"/>
  <c r="G17" i="118"/>
  <c r="F17" i="118"/>
  <c r="E17" i="118"/>
  <c r="D17" i="118"/>
  <c r="C17" i="118"/>
  <c r="B17" i="118"/>
  <c r="G16" i="118"/>
  <c r="F16" i="118"/>
  <c r="E16" i="118"/>
  <c r="D16" i="118"/>
  <c r="C16" i="118"/>
  <c r="B16" i="118"/>
  <c r="G15" i="118"/>
  <c r="F15" i="118"/>
  <c r="E15" i="118"/>
  <c r="D15" i="118"/>
  <c r="C15" i="118"/>
  <c r="B15" i="118"/>
  <c r="G14" i="118"/>
  <c r="F14" i="118"/>
  <c r="E14" i="118"/>
  <c r="D14" i="118"/>
  <c r="C14" i="118"/>
  <c r="B14" i="118"/>
  <c r="G13" i="118"/>
  <c r="F13" i="118"/>
  <c r="E13" i="118"/>
  <c r="D13" i="118"/>
  <c r="C13" i="118"/>
  <c r="B13" i="118"/>
  <c r="G12" i="118"/>
  <c r="F12" i="118"/>
  <c r="E12" i="118"/>
  <c r="D12" i="118"/>
  <c r="C12" i="118"/>
  <c r="B12" i="118"/>
  <c r="G11" i="118"/>
  <c r="F11" i="118"/>
  <c r="E11" i="118"/>
  <c r="D11" i="118"/>
  <c r="C11" i="118"/>
  <c r="B11" i="118"/>
  <c r="G10" i="118"/>
  <c r="F10" i="118"/>
  <c r="E10" i="118"/>
  <c r="D10" i="118"/>
  <c r="C10" i="118"/>
  <c r="B10" i="118"/>
  <c r="G9" i="118"/>
  <c r="F9" i="118"/>
  <c r="E9" i="118"/>
  <c r="D9" i="118"/>
  <c r="C9" i="118"/>
  <c r="B9" i="118"/>
  <c r="G8" i="118"/>
  <c r="F8" i="118"/>
  <c r="E8" i="118"/>
  <c r="D8" i="118"/>
  <c r="C8" i="118"/>
  <c r="B8" i="118"/>
  <c r="G7" i="118"/>
  <c r="F7" i="118"/>
  <c r="E7" i="118"/>
  <c r="D7" i="118"/>
  <c r="C7" i="118"/>
  <c r="B7" i="118"/>
  <c r="G6" i="118"/>
  <c r="F6" i="118"/>
  <c r="E6" i="118"/>
  <c r="D6" i="118"/>
  <c r="C6" i="118"/>
  <c r="B6" i="118"/>
  <c r="F5" i="118"/>
  <c r="E5" i="118"/>
  <c r="D5" i="118"/>
  <c r="C5" i="118"/>
  <c r="B5" i="118"/>
  <c r="F4" i="118"/>
  <c r="E4" i="118"/>
  <c r="D4" i="118"/>
  <c r="C4" i="118"/>
  <c r="B4" i="118"/>
  <c r="A4" i="118"/>
  <c r="A5" i="118" s="1"/>
  <c r="A6" i="118" s="1"/>
  <c r="A7" i="118" s="1"/>
  <c r="A8" i="118" s="1"/>
  <c r="A9" i="118" s="1"/>
  <c r="A10" i="118" s="1"/>
  <c r="A11" i="118" s="1"/>
  <c r="A12" i="118" s="1"/>
  <c r="A13" i="118" s="1"/>
  <c r="A14" i="118" s="1"/>
  <c r="A15" i="118" s="1"/>
  <c r="A16" i="118" s="1"/>
  <c r="A17" i="118" s="1"/>
  <c r="A18" i="118" s="1"/>
  <c r="A19" i="118" s="1"/>
  <c r="A20" i="118" s="1"/>
  <c r="A21" i="118" s="1"/>
  <c r="A22" i="118" s="1"/>
  <c r="A23" i="118" s="1"/>
  <c r="A24" i="118" s="1"/>
  <c r="A25" i="118" s="1"/>
  <c r="A26" i="118" s="1"/>
  <c r="A27" i="118" s="1"/>
  <c r="G3" i="118"/>
  <c r="F3" i="118"/>
  <c r="E3" i="118"/>
  <c r="D3" i="118"/>
  <c r="C3" i="118"/>
  <c r="B3" i="118"/>
  <c r="AA8" i="10" l="1"/>
  <c r="AF8" i="10"/>
  <c r="AP8" i="10"/>
  <c r="AQ8" i="10"/>
  <c r="B15" i="11"/>
  <c r="B21" i="189"/>
  <c r="B21" i="190"/>
  <c r="B21" i="187"/>
  <c r="B21" i="186"/>
  <c r="B21" i="185"/>
  <c r="B21" i="184"/>
  <c r="B21" i="183"/>
  <c r="B21" i="182"/>
  <c r="B21" i="181"/>
  <c r="A10" i="173"/>
  <c r="B21" i="188"/>
  <c r="B21" i="180"/>
  <c r="A10" i="175"/>
  <c r="A10" i="174"/>
  <c r="B20" i="87"/>
  <c r="B21" i="2"/>
  <c r="A10" i="121"/>
  <c r="B16" i="10"/>
  <c r="Z10" i="15" a="1"/>
  <c r="Z10" i="15" s="1"/>
  <c r="A3" i="117"/>
  <c r="A4" i="117" s="1"/>
  <c r="A5" i="117" s="1"/>
  <c r="A6" i="117" s="1"/>
  <c r="A7" i="117" s="1"/>
  <c r="A8" i="117" s="1"/>
  <c r="A9" i="117" s="1"/>
  <c r="A10" i="117" s="1"/>
  <c r="A11" i="117" s="1"/>
  <c r="A12" i="117" s="1"/>
  <c r="A13" i="117" s="1"/>
  <c r="A14" i="117" s="1"/>
  <c r="A15" i="117" s="1"/>
  <c r="A16" i="117" s="1"/>
  <c r="A17" i="117" s="1"/>
  <c r="A18" i="117" s="1"/>
  <c r="A19" i="117" s="1"/>
  <c r="A20" i="117" s="1"/>
  <c r="A21" i="117" s="1"/>
  <c r="A22" i="117" s="1"/>
  <c r="A23" i="117" s="1"/>
  <c r="A24" i="117" s="1"/>
  <c r="A25" i="117" s="1"/>
  <c r="A26" i="117" s="1"/>
  <c r="A27" i="117" s="1"/>
  <c r="A28" i="117" s="1"/>
  <c r="A29" i="117" s="1"/>
  <c r="A30" i="117" s="1"/>
  <c r="A31" i="117" s="1"/>
  <c r="A32" i="117" s="1"/>
  <c r="A33" i="117" s="1"/>
  <c r="A34" i="117" s="1"/>
  <c r="A35" i="117" s="1"/>
  <c r="A36" i="117" s="1"/>
  <c r="A37" i="117" s="1"/>
  <c r="A38" i="117" s="1"/>
  <c r="A39" i="117" s="1"/>
  <c r="A40" i="117" s="1"/>
  <c r="A41" i="117" s="1"/>
  <c r="A42" i="117" s="1"/>
  <c r="A43" i="117" s="1"/>
  <c r="A44" i="117" s="1"/>
  <c r="A45" i="117" s="1"/>
  <c r="A46" i="117" s="1"/>
  <c r="A47" i="117" s="1"/>
  <c r="A48" i="117" s="1"/>
  <c r="A49" i="117" s="1"/>
  <c r="A50" i="117" s="1"/>
  <c r="A51" i="117" s="1"/>
  <c r="A52" i="117" s="1"/>
  <c r="A53" i="117" s="1"/>
  <c r="A54" i="117" s="1"/>
  <c r="A55" i="117" s="1"/>
  <c r="A56" i="117" s="1"/>
  <c r="A57" i="117" s="1"/>
  <c r="A58" i="117" s="1"/>
  <c r="A59" i="117" s="1"/>
  <c r="A60" i="117" s="1"/>
  <c r="A61" i="117" s="1"/>
  <c r="A62" i="117" s="1"/>
  <c r="A63" i="117" s="1"/>
  <c r="A64" i="117" s="1"/>
  <c r="A65" i="117" s="1"/>
  <c r="A66" i="117" s="1"/>
  <c r="A67" i="117" s="1"/>
  <c r="A68" i="117" s="1"/>
  <c r="A69" i="117" s="1"/>
  <c r="A70" i="117" s="1"/>
  <c r="A71" i="117" s="1"/>
  <c r="A72" i="117" s="1"/>
  <c r="A73" i="117" s="1"/>
  <c r="A74" i="117" s="1"/>
  <c r="A75" i="117" s="1"/>
  <c r="A76" i="117" s="1"/>
  <c r="A77" i="117" s="1"/>
  <c r="A78" i="117" s="1"/>
  <c r="A79" i="117" s="1"/>
  <c r="A80" i="117" s="1"/>
  <c r="A81" i="117" s="1"/>
  <c r="A82" i="117" s="1"/>
  <c r="A83" i="117" s="1"/>
  <c r="A84" i="117" s="1"/>
  <c r="A85" i="117" s="1"/>
  <c r="A86" i="117" s="1"/>
  <c r="A87" i="117" s="1"/>
  <c r="A88" i="117" s="1"/>
  <c r="A89" i="117" s="1"/>
  <c r="A90" i="117" s="1"/>
  <c r="A91" i="117" s="1"/>
  <c r="A92" i="117" s="1"/>
  <c r="A93" i="117" s="1"/>
  <c r="A94" i="117" s="1"/>
  <c r="A95" i="117" s="1"/>
  <c r="A96" i="117" s="1"/>
  <c r="A97" i="117" s="1"/>
  <c r="A98" i="117" s="1"/>
  <c r="A99" i="117" s="1"/>
  <c r="A100" i="117" s="1"/>
  <c r="A101" i="117" s="1"/>
  <c r="A102" i="117" s="1"/>
  <c r="A103" i="117" s="1"/>
  <c r="A104" i="117" s="1"/>
  <c r="A105" i="117" s="1"/>
  <c r="A106" i="117" s="1"/>
  <c r="A107" i="117" s="1"/>
  <c r="A108" i="117" s="1"/>
  <c r="A109" i="117" s="1"/>
  <c r="A110" i="117" s="1"/>
  <c r="A111" i="117" s="1"/>
  <c r="A112" i="117" s="1"/>
  <c r="A113" i="117" s="1"/>
  <c r="A114" i="117" s="1"/>
  <c r="A115" i="117" s="1"/>
  <c r="A116" i="117" s="1"/>
  <c r="A117" i="117" s="1"/>
  <c r="A118" i="117" s="1"/>
  <c r="A119" i="117" s="1"/>
  <c r="A120" i="117" s="1"/>
  <c r="A121" i="117" s="1"/>
  <c r="A122" i="117" s="1"/>
  <c r="A123" i="117" s="1"/>
  <c r="A124" i="117" s="1"/>
  <c r="A125" i="117" s="1"/>
  <c r="A126" i="117" s="1"/>
  <c r="A127" i="117" s="1"/>
  <c r="A128" i="117" s="1"/>
  <c r="A129" i="117" s="1"/>
  <c r="A130" i="117" s="1"/>
  <c r="A131" i="117" s="1"/>
  <c r="A132" i="117" s="1"/>
  <c r="A133" i="117" s="1"/>
  <c r="A134" i="117" s="1"/>
  <c r="A135" i="117" s="1"/>
  <c r="A136" i="117" s="1"/>
  <c r="A137" i="117" s="1"/>
  <c r="A138" i="117" s="1"/>
  <c r="A139" i="117" s="1"/>
  <c r="A140" i="117" s="1"/>
  <c r="A141" i="117" s="1"/>
  <c r="A142" i="117" s="1"/>
  <c r="A143" i="117" s="1"/>
  <c r="A144" i="117" s="1"/>
  <c r="A145" i="117" s="1"/>
  <c r="A146" i="117" s="1"/>
  <c r="A147" i="117" s="1"/>
  <c r="A148" i="117" s="1"/>
  <c r="A149" i="117" s="1"/>
  <c r="A150" i="117" s="1"/>
  <c r="A151" i="117" s="1"/>
  <c r="A152" i="117" s="1"/>
  <c r="A153" i="117" s="1"/>
  <c r="A154" i="117" s="1"/>
  <c r="A155" i="117" s="1"/>
  <c r="A156" i="117" s="1"/>
  <c r="A157" i="117" s="1"/>
  <c r="A158" i="117" s="1"/>
  <c r="A159" i="117" s="1"/>
  <c r="A160" i="117" s="1"/>
  <c r="A161" i="117" s="1"/>
  <c r="A162" i="117" s="1"/>
  <c r="A163" i="117" s="1"/>
  <c r="A164" i="117" s="1"/>
  <c r="A165" i="117" s="1"/>
  <c r="A166" i="117" s="1"/>
  <c r="A167" i="117" s="1"/>
  <c r="A168" i="117" s="1"/>
  <c r="A169" i="117" s="1"/>
  <c r="A170" i="117" s="1"/>
  <c r="A171" i="117" s="1"/>
  <c r="A172" i="117" s="1"/>
  <c r="A173" i="117" s="1"/>
  <c r="A174" i="117" s="1"/>
  <c r="A175" i="117" s="1"/>
  <c r="A176" i="117" s="1"/>
  <c r="A177" i="117" s="1"/>
  <c r="A178" i="117" s="1"/>
  <c r="A179" i="117" s="1"/>
  <c r="A180" i="117" s="1"/>
  <c r="A181" i="117" s="1"/>
  <c r="A182" i="117" s="1"/>
  <c r="A183" i="117" s="1"/>
  <c r="A184" i="117" s="1"/>
  <c r="A185" i="117" s="1"/>
  <c r="A186" i="117" s="1"/>
  <c r="A187" i="117" s="1"/>
  <c r="A188" i="117" s="1"/>
  <c r="A189" i="117" s="1"/>
  <c r="A190" i="117" s="1"/>
  <c r="A191" i="117" s="1"/>
  <c r="A192" i="117" s="1"/>
  <c r="A193" i="117" s="1"/>
  <c r="A194" i="117" s="1"/>
  <c r="A195" i="117" s="1"/>
  <c r="A196" i="117" s="1"/>
  <c r="A197" i="117" s="1"/>
  <c r="A198" i="117" s="1"/>
  <c r="A199" i="117" s="1"/>
  <c r="A200" i="117" s="1"/>
  <c r="A201" i="117" s="1"/>
  <c r="A202" i="117" s="1"/>
  <c r="A203" i="117" s="1"/>
  <c r="A204" i="117" s="1"/>
  <c r="A205" i="117" s="1"/>
  <c r="A206" i="117" s="1"/>
  <c r="A207" i="117" s="1"/>
  <c r="A208" i="117" s="1"/>
  <c r="A209" i="117" s="1"/>
  <c r="A210" i="117" s="1"/>
  <c r="A211" i="117" s="1"/>
  <c r="A212" i="117" s="1"/>
  <c r="A213" i="117" s="1"/>
  <c r="A214" i="117" s="1"/>
  <c r="A215" i="117" s="1"/>
  <c r="A216" i="117" s="1"/>
  <c r="A217" i="117" s="1"/>
  <c r="A218" i="117" s="1"/>
  <c r="A219" i="117" s="1"/>
  <c r="A220" i="117" s="1"/>
  <c r="A221" i="117" s="1"/>
  <c r="A222" i="117" s="1"/>
  <c r="A223" i="117" s="1"/>
  <c r="A224" i="117" s="1"/>
  <c r="A225" i="117" s="1"/>
  <c r="A226" i="117" s="1"/>
  <c r="A227" i="117" s="1"/>
  <c r="A228" i="117" s="1"/>
  <c r="A229" i="117" s="1"/>
  <c r="A230" i="117" s="1"/>
  <c r="A231" i="117" s="1"/>
  <c r="A232" i="117" s="1"/>
  <c r="A233" i="117" s="1"/>
  <c r="A234" i="117" s="1"/>
  <c r="A235" i="117" s="1"/>
  <c r="A236" i="117" s="1"/>
  <c r="A237" i="117" s="1"/>
  <c r="A238" i="117" s="1"/>
  <c r="A239" i="117" s="1"/>
  <c r="A240" i="117" s="1"/>
  <c r="A241" i="117" s="1"/>
  <c r="A242" i="117" s="1"/>
  <c r="A243" i="117" s="1"/>
  <c r="A244" i="117" s="1"/>
  <c r="A245" i="117" s="1"/>
  <c r="A246" i="117" s="1"/>
  <c r="A247" i="117" s="1"/>
  <c r="A248" i="117" s="1"/>
  <c r="A249" i="117" s="1"/>
  <c r="A250" i="117" s="1"/>
  <c r="A251" i="117" s="1"/>
  <c r="A252" i="117" s="1"/>
  <c r="A253" i="117" s="1"/>
  <c r="A254" i="117" s="1"/>
  <c r="A255" i="117" s="1"/>
  <c r="A256" i="117" s="1"/>
  <c r="A257" i="117" s="1"/>
  <c r="A258" i="117" s="1"/>
  <c r="A259" i="117" s="1"/>
  <c r="A260" i="117" s="1"/>
  <c r="A261" i="117" s="1"/>
  <c r="A262" i="117" s="1"/>
  <c r="A263" i="117" s="1"/>
  <c r="A264" i="117" s="1"/>
  <c r="A265" i="117" s="1"/>
  <c r="A266" i="117" s="1"/>
  <c r="A267" i="117" s="1"/>
  <c r="A268" i="117" s="1"/>
  <c r="A269" i="117" s="1"/>
  <c r="A270" i="117" s="1"/>
  <c r="A271" i="117" s="1"/>
  <c r="A272" i="117" s="1"/>
  <c r="A273" i="117" s="1"/>
  <c r="A274" i="117" s="1"/>
  <c r="A275" i="117" s="1"/>
  <c r="A276" i="117" s="1"/>
  <c r="A277" i="117" s="1"/>
  <c r="A278" i="117" s="1"/>
  <c r="A279" i="117" s="1"/>
  <c r="A280" i="117" s="1"/>
  <c r="A281" i="117" s="1"/>
  <c r="A282" i="117" s="1"/>
  <c r="A283" i="117" s="1"/>
  <c r="A284" i="117" s="1"/>
  <c r="A285" i="117" s="1"/>
  <c r="A286" i="117" s="1"/>
  <c r="A287" i="117" s="1"/>
  <c r="A288" i="117" s="1"/>
  <c r="A289" i="117" s="1"/>
  <c r="A290" i="117" s="1"/>
  <c r="A291" i="117" s="1"/>
  <c r="A292" i="117" s="1"/>
  <c r="A293" i="117" s="1"/>
  <c r="A294" i="117" s="1"/>
  <c r="A295" i="117" s="1"/>
  <c r="A296" i="117" s="1"/>
  <c r="A297" i="117" s="1"/>
  <c r="A298" i="117" s="1"/>
  <c r="A299" i="117" s="1"/>
  <c r="A300" i="117" s="1"/>
  <c r="A301" i="117" s="1"/>
  <c r="A302" i="117" s="1"/>
  <c r="A303" i="117" s="1"/>
  <c r="A304" i="117" s="1"/>
  <c r="A305" i="117" s="1"/>
  <c r="A306" i="117" s="1"/>
  <c r="A307" i="117" s="1"/>
  <c r="A308" i="117" s="1"/>
  <c r="A309" i="117" s="1"/>
  <c r="A310" i="117" s="1"/>
  <c r="A311" i="117" s="1"/>
  <c r="A312" i="117" s="1"/>
  <c r="A313" i="117" s="1"/>
  <c r="A314" i="117" s="1"/>
  <c r="A315" i="117" s="1"/>
  <c r="A316" i="117" s="1"/>
  <c r="A317" i="117" s="1"/>
  <c r="A318" i="117" s="1"/>
  <c r="A319" i="117" s="1"/>
  <c r="A320" i="117" s="1"/>
  <c r="A321" i="117" s="1"/>
  <c r="A322" i="117" s="1"/>
  <c r="A323" i="117" s="1"/>
  <c r="A324" i="117" s="1"/>
  <c r="A325" i="117" s="1"/>
  <c r="A326" i="117" s="1"/>
  <c r="A327" i="117" s="1"/>
  <c r="A328" i="117" s="1"/>
  <c r="A329" i="117" s="1"/>
  <c r="A330" i="117" s="1"/>
  <c r="A331" i="117" s="1"/>
  <c r="A332" i="117" s="1"/>
  <c r="A333" i="117" s="1"/>
  <c r="A334" i="117" s="1"/>
  <c r="A335" i="117" s="1"/>
  <c r="A336" i="117" s="1"/>
  <c r="A337" i="117" s="1"/>
  <c r="A338" i="117" s="1"/>
  <c r="A339" i="117" s="1"/>
  <c r="A340" i="117" s="1"/>
  <c r="A341" i="117" s="1"/>
  <c r="A342" i="117" s="1"/>
  <c r="A343" i="117" s="1"/>
  <c r="A344" i="117" s="1"/>
  <c r="A345" i="117" s="1"/>
  <c r="A346" i="117" s="1"/>
  <c r="A347" i="117" s="1"/>
  <c r="A348" i="117" s="1"/>
  <c r="A349" i="117" s="1"/>
  <c r="A350" i="117" s="1"/>
  <c r="A351" i="117" s="1"/>
  <c r="A352" i="117" s="1"/>
  <c r="A353" i="117" s="1"/>
  <c r="A354" i="117" s="1"/>
  <c r="A355" i="117" s="1"/>
  <c r="A356" i="117" s="1"/>
  <c r="A357" i="117" s="1"/>
  <c r="A358" i="117" s="1"/>
  <c r="A359" i="117" s="1"/>
  <c r="A360" i="117" s="1"/>
  <c r="A361" i="117" s="1"/>
  <c r="A362" i="117" s="1"/>
  <c r="A363" i="117" s="1"/>
  <c r="A364" i="117" s="1"/>
  <c r="A365" i="117" s="1"/>
  <c r="A366" i="117" s="1"/>
  <c r="A367" i="117" s="1"/>
  <c r="B2" i="117"/>
  <c r="C2" i="117" l="1"/>
  <c r="H2" i="117"/>
  <c r="AL8" i="10"/>
  <c r="AB8" i="10"/>
  <c r="B16" i="11"/>
  <c r="B22" i="188"/>
  <c r="B22" i="190"/>
  <c r="B22" i="187"/>
  <c r="B22" i="186"/>
  <c r="B22" i="185"/>
  <c r="B22" i="189"/>
  <c r="B22" i="184"/>
  <c r="B22" i="183"/>
  <c r="B22" i="182"/>
  <c r="B22" i="181"/>
  <c r="A11" i="175"/>
  <c r="B22" i="180"/>
  <c r="A11" i="173"/>
  <c r="A11" i="174"/>
  <c r="B21" i="87"/>
  <c r="A11" i="121"/>
  <c r="B22" i="2"/>
  <c r="B17" i="10"/>
  <c r="AG8" i="10"/>
  <c r="G2" i="117"/>
  <c r="Z12" i="15" a="1"/>
  <c r="Z12" i="15" s="1"/>
  <c r="B3" i="117"/>
  <c r="D2" i="117"/>
  <c r="H20" i="5"/>
  <c r="Q24" i="5"/>
  <c r="Q22" i="5"/>
  <c r="H26" i="5"/>
  <c r="H24" i="5"/>
  <c r="G3" i="117" l="1"/>
  <c r="H3" i="117"/>
  <c r="K2" i="117"/>
  <c r="K4" i="117"/>
  <c r="K3" i="117"/>
  <c r="AC8" i="10"/>
  <c r="AR8" i="10"/>
  <c r="B17" i="11"/>
  <c r="B23" i="189"/>
  <c r="B23" i="190"/>
  <c r="B23" i="187"/>
  <c r="B23" i="186"/>
  <c r="B23" i="185"/>
  <c r="B23" i="184"/>
  <c r="B23" i="183"/>
  <c r="B23" i="182"/>
  <c r="B23" i="181"/>
  <c r="B23" i="188"/>
  <c r="A12" i="174"/>
  <c r="A12" i="175"/>
  <c r="A12" i="173"/>
  <c r="B23" i="180"/>
  <c r="B22" i="87"/>
  <c r="A12" i="121"/>
  <c r="B23" i="2"/>
  <c r="B18" i="10"/>
  <c r="AH8" i="10"/>
  <c r="AM8" i="10"/>
  <c r="B4" i="117"/>
  <c r="D3" i="117"/>
  <c r="C3" i="117"/>
  <c r="T12" i="10"/>
  <c r="G4" i="117" l="1"/>
  <c r="H4" i="117"/>
  <c r="AS8" i="10"/>
  <c r="AN8" i="10"/>
  <c r="B18" i="11"/>
  <c r="B24" i="188"/>
  <c r="B24" i="190"/>
  <c r="B24" i="187"/>
  <c r="B24" i="186"/>
  <c r="B24" i="185"/>
  <c r="B24" i="189"/>
  <c r="B24" i="184"/>
  <c r="B24" i="183"/>
  <c r="B24" i="182"/>
  <c r="B24" i="181"/>
  <c r="A13" i="173"/>
  <c r="A13" i="174"/>
  <c r="B24" i="180"/>
  <c r="A13" i="175"/>
  <c r="B23" i="87"/>
  <c r="A13" i="121"/>
  <c r="B24" i="2"/>
  <c r="B19" i="10"/>
  <c r="AI8" i="10"/>
  <c r="B5" i="117"/>
  <c r="D4" i="117"/>
  <c r="C4" i="117"/>
  <c r="A367" i="1"/>
  <c r="A366" i="1"/>
  <c r="A365" i="1"/>
  <c r="A364" i="1"/>
  <c r="A363" i="1"/>
  <c r="A362" i="1"/>
  <c r="A361" i="1"/>
  <c r="A360" i="1"/>
  <c r="A359" i="1"/>
  <c r="A358" i="1"/>
  <c r="A357" i="1"/>
  <c r="A356" i="1"/>
  <c r="A355" i="1"/>
  <c r="A354" i="1"/>
  <c r="A353" i="1"/>
  <c r="A352" i="1"/>
  <c r="A351" i="1"/>
  <c r="A350" i="1"/>
  <c r="A349" i="1"/>
  <c r="A348" i="1"/>
  <c r="A347" i="1"/>
  <c r="A346" i="1"/>
  <c r="A345" i="1"/>
  <c r="A344" i="1"/>
  <c r="A343" i="1"/>
  <c r="A342" i="1"/>
  <c r="A341" i="1"/>
  <c r="A340" i="1"/>
  <c r="A339" i="1"/>
  <c r="A338" i="1"/>
  <c r="A337" i="1"/>
  <c r="A336"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10"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I40" i="1"/>
  <c r="BK13" i="180" l="1"/>
  <c r="BL13" i="182"/>
  <c r="BL13" i="187"/>
  <c r="BL13" i="180"/>
  <c r="BL13" i="184"/>
  <c r="BL13" i="189"/>
  <c r="G5" i="117"/>
  <c r="H5" i="117"/>
  <c r="B19" i="11"/>
  <c r="B25" i="189"/>
  <c r="B25" i="190"/>
  <c r="B25" i="187"/>
  <c r="B25" i="186"/>
  <c r="B25" i="185"/>
  <c r="B25" i="188"/>
  <c r="B25" i="184"/>
  <c r="B25" i="183"/>
  <c r="B25" i="182"/>
  <c r="B25" i="181"/>
  <c r="A14" i="174"/>
  <c r="A14" i="175"/>
  <c r="B25" i="180"/>
  <c r="A14" i="173"/>
  <c r="B24" i="87"/>
  <c r="B25" i="2"/>
  <c r="A14" i="121"/>
  <c r="B20" i="10"/>
  <c r="AO8" i="10"/>
  <c r="AT8" i="10"/>
  <c r="B6" i="117"/>
  <c r="D5" i="117"/>
  <c r="C5" i="117"/>
  <c r="E26" i="1"/>
  <c r="E27" i="1"/>
  <c r="E25" i="1"/>
  <c r="E24" i="1"/>
  <c r="E23" i="1"/>
  <c r="E22" i="1"/>
  <c r="E21" i="1"/>
  <c r="AC14" i="87"/>
  <c r="X14" i="87"/>
  <c r="R14" i="87"/>
  <c r="G6" i="117" l="1"/>
  <c r="H6" i="117"/>
  <c r="AH15" i="186"/>
  <c r="AH15" i="180"/>
  <c r="AI15" i="183"/>
  <c r="AJ15" i="188"/>
  <c r="AK15" i="185"/>
  <c r="AK15" i="182"/>
  <c r="AL15" i="187"/>
  <c r="AL15" i="190"/>
  <c r="AN15" i="181"/>
  <c r="AM15" i="184"/>
  <c r="AO15" i="186"/>
  <c r="AO15" i="180"/>
  <c r="AN15" i="189"/>
  <c r="AP15" i="183"/>
  <c r="AQ15" i="188"/>
  <c r="AR15" i="185"/>
  <c r="AR15" i="182"/>
  <c r="AS15" i="187"/>
  <c r="AS15" i="190"/>
  <c r="AT15" i="184"/>
  <c r="AU15" i="181"/>
  <c r="AV15" i="180"/>
  <c r="AU15" i="189"/>
  <c r="AV15" i="186"/>
  <c r="AW15" i="183"/>
  <c r="AY15" i="185"/>
  <c r="AX15" i="188"/>
  <c r="AY15" i="182"/>
  <c r="AZ15" i="187"/>
  <c r="AZ15" i="190"/>
  <c r="BB15" i="181"/>
  <c r="BA15" i="184"/>
  <c r="BC15" i="186"/>
  <c r="BC15" i="180"/>
  <c r="BB15" i="189"/>
  <c r="BD15" i="183"/>
  <c r="BF15" i="185"/>
  <c r="BE15" i="188"/>
  <c r="BF15" i="182"/>
  <c r="BG15" i="187"/>
  <c r="BG15" i="190"/>
  <c r="BH15" i="184"/>
  <c r="BI15" i="181"/>
  <c r="BJ15" i="180"/>
  <c r="BI15" i="189"/>
  <c r="BJ15" i="186"/>
  <c r="BK15" i="183"/>
  <c r="BL15" i="188"/>
  <c r="AH15" i="187"/>
  <c r="AH15" i="190"/>
  <c r="AJ15" i="181"/>
  <c r="AI15" i="184"/>
  <c r="AJ15" i="189"/>
  <c r="AK15" i="180"/>
  <c r="AK15" i="186"/>
  <c r="AL15" i="183"/>
  <c r="AM15" i="188"/>
  <c r="AN15" i="185"/>
  <c r="AN15" i="182"/>
  <c r="AO15" i="187"/>
  <c r="AO15" i="190"/>
  <c r="AP15" i="184"/>
  <c r="AQ15" i="181"/>
  <c r="AR15" i="186"/>
  <c r="AR15" i="180"/>
  <c r="AQ15" i="189"/>
  <c r="AS15" i="183"/>
  <c r="AT15" i="188"/>
  <c r="AU15" i="185"/>
  <c r="AU15" i="182"/>
  <c r="AV15" i="187"/>
  <c r="AV15" i="190"/>
  <c r="AW15" i="184"/>
  <c r="AX15" i="181"/>
  <c r="AX15" i="189"/>
  <c r="AY15" i="186"/>
  <c r="AY15" i="180"/>
  <c r="AZ15" i="183"/>
  <c r="BA15" i="188"/>
  <c r="BB15" i="185"/>
  <c r="BB15" i="182"/>
  <c r="BC15" i="187"/>
  <c r="BC15" i="190"/>
  <c r="BD15" i="184"/>
  <c r="BE15" i="181"/>
  <c r="BF15" i="186"/>
  <c r="BF15" i="180"/>
  <c r="BE15" i="189"/>
  <c r="BG15" i="183"/>
  <c r="BH15" i="188"/>
  <c r="BI15" i="185"/>
  <c r="BI15" i="182"/>
  <c r="BJ15" i="187"/>
  <c r="BJ15" i="190"/>
  <c r="BK15" i="184"/>
  <c r="BL15" i="181"/>
  <c r="AH15" i="181"/>
  <c r="AH15" i="189"/>
  <c r="AI15" i="180"/>
  <c r="AI15" i="186"/>
  <c r="AJ15" i="183"/>
  <c r="AK15" i="188"/>
  <c r="AL15" i="185"/>
  <c r="AL15" i="182"/>
  <c r="AM15" i="187"/>
  <c r="AM15" i="190"/>
  <c r="AN15" i="184"/>
  <c r="AO15" i="181"/>
  <c r="AO15" i="189"/>
  <c r="AP15" i="180"/>
  <c r="AP15" i="186"/>
  <c r="AQ15" i="183"/>
  <c r="AS15" i="185"/>
  <c r="AR15" i="188"/>
  <c r="AS15" i="182"/>
  <c r="AT15" i="187"/>
  <c r="AT15" i="190"/>
  <c r="AU15" i="184"/>
  <c r="AV15" i="181"/>
  <c r="AV15" i="189"/>
  <c r="AW15" i="186"/>
  <c r="AW15" i="180"/>
  <c r="AX15" i="183"/>
  <c r="AY15" i="188"/>
  <c r="AZ15" i="185"/>
  <c r="AZ15" i="182"/>
  <c r="BA15" i="187"/>
  <c r="BA15" i="190"/>
  <c r="BC15" i="181"/>
  <c r="BB15" i="184"/>
  <c r="BC15" i="189"/>
  <c r="BD15" i="180"/>
  <c r="BD15" i="186"/>
  <c r="BE15" i="183"/>
  <c r="BG15" i="185"/>
  <c r="BF15" i="188"/>
  <c r="BG15" i="182"/>
  <c r="BH15" i="187"/>
  <c r="BH15" i="190"/>
  <c r="BJ15" i="181"/>
  <c r="BI15" i="184"/>
  <c r="BJ15" i="189"/>
  <c r="BK15" i="186"/>
  <c r="BL15" i="183"/>
  <c r="B20" i="11"/>
  <c r="B26" i="188"/>
  <c r="B26" i="190"/>
  <c r="B26" i="187"/>
  <c r="B26" i="186"/>
  <c r="B26" i="185"/>
  <c r="B26" i="184"/>
  <c r="B26" i="183"/>
  <c r="B26" i="182"/>
  <c r="B26" i="181"/>
  <c r="B26" i="189"/>
  <c r="A15" i="173"/>
  <c r="B26" i="180"/>
  <c r="A15" i="175"/>
  <c r="A15" i="174"/>
  <c r="B25" i="87"/>
  <c r="B26" i="2"/>
  <c r="A15" i="121"/>
  <c r="B21" i="10"/>
  <c r="AI15" i="185"/>
  <c r="AH15" i="188"/>
  <c r="AI15" i="182"/>
  <c r="AJ15" i="187"/>
  <c r="AJ15" i="190"/>
  <c r="AK15" i="184"/>
  <c r="AL15" i="181"/>
  <c r="AM15" i="186"/>
  <c r="AM15" i="180"/>
  <c r="AL15" i="189"/>
  <c r="AN15" i="183"/>
  <c r="AO15" i="188"/>
  <c r="AP15" i="185"/>
  <c r="AP15" i="182"/>
  <c r="AQ15" i="187"/>
  <c r="AQ15" i="190"/>
  <c r="AS15" i="181"/>
  <c r="AR15" i="184"/>
  <c r="AS15" i="189"/>
  <c r="AT15" i="180"/>
  <c r="AT15" i="186"/>
  <c r="AU15" i="183"/>
  <c r="AV15" i="188"/>
  <c r="AW15" i="185"/>
  <c r="AW15" i="182"/>
  <c r="AX15" i="187"/>
  <c r="AX15" i="190"/>
  <c r="AY15" i="184"/>
  <c r="AZ15" i="181"/>
  <c r="BA15" i="186"/>
  <c r="BA15" i="180"/>
  <c r="AZ15" i="189"/>
  <c r="BB15" i="183"/>
  <c r="BC15" i="188"/>
  <c r="BD15" i="185"/>
  <c r="BD15" i="182"/>
  <c r="BE15" i="187"/>
  <c r="BE15" i="190"/>
  <c r="BG15" i="181"/>
  <c r="BF15" i="184"/>
  <c r="BG15" i="189"/>
  <c r="BH15" i="186"/>
  <c r="BH15" i="180"/>
  <c r="BI15" i="183"/>
  <c r="BK15" i="185"/>
  <c r="BJ15" i="188"/>
  <c r="BK15" i="182"/>
  <c r="BL15" i="190"/>
  <c r="AI15" i="181"/>
  <c r="AH15" i="184"/>
  <c r="AI15" i="189"/>
  <c r="AJ15" i="180"/>
  <c r="AJ15" i="186"/>
  <c r="AK15" i="183"/>
  <c r="AL15" i="188"/>
  <c r="AM15" i="185"/>
  <c r="AM15" i="182"/>
  <c r="AN15" i="187"/>
  <c r="AN15" i="190"/>
  <c r="AP15" i="181"/>
  <c r="AO15" i="184"/>
  <c r="AQ15" i="180"/>
  <c r="AQ15" i="186"/>
  <c r="AP15" i="189"/>
  <c r="AR15" i="183"/>
  <c r="AT15" i="185"/>
  <c r="AS15" i="188"/>
  <c r="AT15" i="182"/>
  <c r="AU15" i="187"/>
  <c r="AU15" i="190"/>
  <c r="AW15" i="181"/>
  <c r="AV15" i="184"/>
  <c r="AX15" i="186"/>
  <c r="AX15" i="180"/>
  <c r="AW15" i="189"/>
  <c r="AY15" i="183"/>
  <c r="BA15" i="185"/>
  <c r="AZ15" i="188"/>
  <c r="BA15" i="182"/>
  <c r="BB15" i="187"/>
  <c r="BB15" i="190"/>
  <c r="BC15" i="184"/>
  <c r="BD15" i="181"/>
  <c r="BD15" i="189"/>
  <c r="BE15" i="186"/>
  <c r="BE15" i="180"/>
  <c r="BF15" i="183"/>
  <c r="BH15" i="185"/>
  <c r="BG15" i="188"/>
  <c r="BH15" i="182"/>
  <c r="BI15" i="187"/>
  <c r="BI15" i="190"/>
  <c r="BK15" i="181"/>
  <c r="BJ15" i="184"/>
  <c r="BL15" i="186"/>
  <c r="BK15" i="189"/>
  <c r="AU8" i="10"/>
  <c r="AH15" i="183"/>
  <c r="AJ15" i="185"/>
  <c r="AI15" i="188"/>
  <c r="AJ15" i="182"/>
  <c r="AK15" i="187"/>
  <c r="AK15" i="190"/>
  <c r="AM15" i="181"/>
  <c r="AL15" i="184"/>
  <c r="AN15" i="186"/>
  <c r="AN15" i="180"/>
  <c r="AM15" i="189"/>
  <c r="AO15" i="183"/>
  <c r="AQ15" i="185"/>
  <c r="AP15" i="188"/>
  <c r="AQ15" i="182"/>
  <c r="AR15" i="187"/>
  <c r="AR15" i="190"/>
  <c r="AT15" i="181"/>
  <c r="AS15" i="184"/>
  <c r="AU15" i="180"/>
  <c r="AT15" i="189"/>
  <c r="AU15" i="186"/>
  <c r="AV15" i="183"/>
  <c r="AX15" i="185"/>
  <c r="AW15" i="188"/>
  <c r="AX15" i="182"/>
  <c r="AY15" i="187"/>
  <c r="AY15" i="190"/>
  <c r="AZ15" i="184"/>
  <c r="BA15" i="181"/>
  <c r="BB15" i="186"/>
  <c r="BB15" i="180"/>
  <c r="BA15" i="189"/>
  <c r="BC15" i="183"/>
  <c r="BE15" i="185"/>
  <c r="BD15" i="188"/>
  <c r="BE15" i="182"/>
  <c r="BF15" i="187"/>
  <c r="BF15" i="190"/>
  <c r="BG15" i="184"/>
  <c r="BH15" i="181"/>
  <c r="BH15" i="189"/>
  <c r="BI15" i="180"/>
  <c r="BI15" i="186"/>
  <c r="BJ15" i="183"/>
  <c r="BK15" i="188"/>
  <c r="BL15" i="185"/>
  <c r="AH15" i="182"/>
  <c r="AH15" i="185"/>
  <c r="AI15" i="187"/>
  <c r="AI15" i="190"/>
  <c r="AK15" i="181"/>
  <c r="AJ15" i="184"/>
  <c r="AL15" i="186"/>
  <c r="AK15" i="189"/>
  <c r="AL15" i="180"/>
  <c r="AM15" i="183"/>
  <c r="AN15" i="188"/>
  <c r="AO15" i="185"/>
  <c r="AO15" i="182"/>
  <c r="AP15" i="187"/>
  <c r="AP15" i="190"/>
  <c r="AR15" i="181"/>
  <c r="AQ15" i="184"/>
  <c r="AS15" i="186"/>
  <c r="AR15" i="189"/>
  <c r="AS15" i="180"/>
  <c r="AT15" i="183"/>
  <c r="AU15" i="188"/>
  <c r="AV15" i="185"/>
  <c r="AV15" i="182"/>
  <c r="AW15" i="187"/>
  <c r="AW15" i="190"/>
  <c r="AY15" i="181"/>
  <c r="AX15" i="184"/>
  <c r="AZ15" i="180"/>
  <c r="AZ15" i="186"/>
  <c r="AY15" i="189"/>
  <c r="BA15" i="183"/>
  <c r="BB15" i="188"/>
  <c r="BC15" i="185"/>
  <c r="BC15" i="182"/>
  <c r="BD15" i="187"/>
  <c r="BD15" i="190"/>
  <c r="BF15" i="181"/>
  <c r="BE15" i="184"/>
  <c r="BF15" i="189"/>
  <c r="BG15" i="180"/>
  <c r="BG15" i="186"/>
  <c r="BH15" i="183"/>
  <c r="BJ15" i="185"/>
  <c r="BI15" i="188"/>
  <c r="BJ15" i="182"/>
  <c r="BK15" i="187"/>
  <c r="BK15" i="190"/>
  <c r="B7" i="117"/>
  <c r="D6" i="117"/>
  <c r="C6" i="117"/>
  <c r="E52" i="1"/>
  <c r="G7" i="117" l="1"/>
  <c r="H7" i="117"/>
  <c r="B21" i="11"/>
  <c r="B27" i="189"/>
  <c r="B27" i="190"/>
  <c r="B27" i="187"/>
  <c r="B27" i="186"/>
  <c r="B27" i="185"/>
  <c r="B27" i="188"/>
  <c r="B27" i="184"/>
  <c r="B27" i="183"/>
  <c r="B27" i="182"/>
  <c r="B27" i="181"/>
  <c r="A16" i="174"/>
  <c r="A16" i="173"/>
  <c r="A16" i="175"/>
  <c r="B27" i="180"/>
  <c r="B26" i="87"/>
  <c r="A16" i="121"/>
  <c r="B27" i="2"/>
  <c r="B22" i="10"/>
  <c r="B8" i="117"/>
  <c r="C7" i="117"/>
  <c r="D7" i="117"/>
  <c r="G8" i="117" l="1"/>
  <c r="H8" i="117"/>
  <c r="B22" i="11"/>
  <c r="B28" i="188"/>
  <c r="B28" i="190"/>
  <c r="B28" i="187"/>
  <c r="B28" i="186"/>
  <c r="B28" i="185"/>
  <c r="B28" i="189"/>
  <c r="B28" i="184"/>
  <c r="B28" i="183"/>
  <c r="B28" i="182"/>
  <c r="B28" i="181"/>
  <c r="A17" i="173"/>
  <c r="B28" i="180"/>
  <c r="A17" i="174"/>
  <c r="A17" i="175"/>
  <c r="B27" i="87"/>
  <c r="A17" i="121"/>
  <c r="B28" i="2"/>
  <c r="B23" i="10"/>
  <c r="B9" i="117"/>
  <c r="D8" i="117"/>
  <c r="C8" i="117"/>
  <c r="G9" i="117" l="1"/>
  <c r="H9" i="117"/>
  <c r="B23" i="11"/>
  <c r="B29" i="189"/>
  <c r="B29" i="190"/>
  <c r="B29" i="187"/>
  <c r="B29" i="186"/>
  <c r="B29" i="185"/>
  <c r="B29" i="184"/>
  <c r="B29" i="183"/>
  <c r="B29" i="182"/>
  <c r="B29" i="181"/>
  <c r="B29" i="188"/>
  <c r="A18" i="174"/>
  <c r="A18" i="175"/>
  <c r="A18" i="173"/>
  <c r="B29" i="180"/>
  <c r="B28" i="87"/>
  <c r="B29" i="2"/>
  <c r="A18" i="121"/>
  <c r="B24" i="10"/>
  <c r="B10" i="117"/>
  <c r="D9" i="117"/>
  <c r="C9" i="117"/>
  <c r="E33" i="5"/>
  <c r="G10" i="117" l="1"/>
  <c r="H10" i="117"/>
  <c r="B24" i="11"/>
  <c r="B30" i="188"/>
  <c r="B30" i="190"/>
  <c r="B30" i="187"/>
  <c r="B30" i="186"/>
  <c r="B30" i="185"/>
  <c r="B30" i="189"/>
  <c r="B30" i="184"/>
  <c r="B30" i="183"/>
  <c r="B30" i="182"/>
  <c r="B30" i="181"/>
  <c r="A19" i="173"/>
  <c r="A19" i="174"/>
  <c r="B30" i="180"/>
  <c r="A19" i="175"/>
  <c r="B29" i="87"/>
  <c r="B30" i="2"/>
  <c r="A19" i="121"/>
  <c r="B25" i="10"/>
  <c r="B11" i="117"/>
  <c r="D10" i="117"/>
  <c r="C10" i="117"/>
  <c r="F1" i="10"/>
  <c r="G1" i="10" s="1"/>
  <c r="H1" i="10" s="1"/>
  <c r="I1" i="10" s="1"/>
  <c r="J1" i="10" s="1"/>
  <c r="K1" i="10" s="1"/>
  <c r="L1" i="10" s="1"/>
  <c r="M1" i="10" s="1"/>
  <c r="N1" i="10" s="1"/>
  <c r="O1" i="10" s="1"/>
  <c r="P1" i="10" s="1"/>
  <c r="Q1" i="10" s="1"/>
  <c r="R1" i="10" s="1"/>
  <c r="S1" i="10" s="1"/>
  <c r="T1" i="10" s="1"/>
  <c r="U1" i="10" s="1"/>
  <c r="V1" i="10" s="1"/>
  <c r="W1" i="10" s="1"/>
  <c r="X1" i="10" s="1"/>
  <c r="Y1" i="10" s="1"/>
  <c r="Z1" i="10" s="1"/>
  <c r="AA1" i="10" s="1"/>
  <c r="AB1" i="10" s="1"/>
  <c r="AC1" i="10" s="1"/>
  <c r="AD1" i="10" s="1"/>
  <c r="AE1" i="10" s="1"/>
  <c r="AF1" i="10" s="1"/>
  <c r="AG1" i="10" s="1"/>
  <c r="AH1" i="10" s="1"/>
  <c r="AI1" i="10" s="1"/>
  <c r="AJ1" i="10" s="1"/>
  <c r="AK1" i="10" s="1"/>
  <c r="AL1" i="10" s="1"/>
  <c r="AM1" i="10" s="1"/>
  <c r="G11" i="117" l="1"/>
  <c r="H11" i="117"/>
  <c r="B25" i="11"/>
  <c r="B31" i="189"/>
  <c r="B31" i="190"/>
  <c r="B31" i="187"/>
  <c r="B31" i="186"/>
  <c r="B31" i="185"/>
  <c r="B31" i="184"/>
  <c r="B31" i="183"/>
  <c r="B31" i="182"/>
  <c r="B31" i="181"/>
  <c r="B31" i="188"/>
  <c r="A20" i="174"/>
  <c r="A20" i="175"/>
  <c r="B31" i="180"/>
  <c r="A20" i="173"/>
  <c r="B30" i="87"/>
  <c r="A20" i="121"/>
  <c r="B31" i="2"/>
  <c r="B26" i="10"/>
  <c r="B12" i="117"/>
  <c r="D11" i="117"/>
  <c r="C11" i="117"/>
  <c r="G12" i="117" l="1"/>
  <c r="H12" i="117"/>
  <c r="B26" i="11"/>
  <c r="B32" i="188"/>
  <c r="B32" i="190"/>
  <c r="B32" i="187"/>
  <c r="B32" i="186"/>
  <c r="B32" i="185"/>
  <c r="B32" i="189"/>
  <c r="B32" i="184"/>
  <c r="B32" i="183"/>
  <c r="B32" i="182"/>
  <c r="B32" i="181"/>
  <c r="A21" i="173"/>
  <c r="B32" i="180"/>
  <c r="A21" i="175"/>
  <c r="A21" i="174"/>
  <c r="B31" i="87"/>
  <c r="B32" i="2"/>
  <c r="A21" i="121"/>
  <c r="B27" i="10"/>
  <c r="B13" i="117"/>
  <c r="D12" i="117"/>
  <c r="C12" i="117"/>
  <c r="G13" i="117" l="1"/>
  <c r="H13" i="117"/>
  <c r="B27" i="11"/>
  <c r="B33" i="189"/>
  <c r="B33" i="190"/>
  <c r="B33" i="187"/>
  <c r="B33" i="186"/>
  <c r="B33" i="185"/>
  <c r="B33" i="188"/>
  <c r="B33" i="184"/>
  <c r="B33" i="183"/>
  <c r="B33" i="182"/>
  <c r="B33" i="181"/>
  <c r="A22" i="174"/>
  <c r="A22" i="173"/>
  <c r="A22" i="175"/>
  <c r="B33" i="180"/>
  <c r="B32" i="87"/>
  <c r="B33" i="2"/>
  <c r="A22" i="121"/>
  <c r="B28" i="10"/>
  <c r="B14" i="117"/>
  <c r="D13" i="117"/>
  <c r="C13" i="117"/>
  <c r="G14" i="117" l="1"/>
  <c r="H14" i="117"/>
  <c r="B28" i="11"/>
  <c r="B34" i="188"/>
  <c r="B34" i="190"/>
  <c r="B34" i="187"/>
  <c r="B34" i="186"/>
  <c r="B34" i="185"/>
  <c r="B34" i="184"/>
  <c r="B34" i="183"/>
  <c r="B34" i="182"/>
  <c r="B34" i="181"/>
  <c r="A23" i="173"/>
  <c r="B34" i="180"/>
  <c r="A23" i="174"/>
  <c r="B34" i="189"/>
  <c r="A23" i="175"/>
  <c r="B33" i="87"/>
  <c r="A23" i="121"/>
  <c r="B34" i="2"/>
  <c r="B29" i="10"/>
  <c r="B15" i="117"/>
  <c r="D14" i="117"/>
  <c r="C14" i="117"/>
  <c r="G15" i="117" l="1"/>
  <c r="H15" i="117"/>
  <c r="B29" i="11"/>
  <c r="B35" i="189"/>
  <c r="B35" i="190"/>
  <c r="B35" i="187"/>
  <c r="B35" i="186"/>
  <c r="B35" i="185"/>
  <c r="B35" i="188"/>
  <c r="B35" i="184"/>
  <c r="B35" i="183"/>
  <c r="B35" i="182"/>
  <c r="B35" i="181"/>
  <c r="A24" i="174"/>
  <c r="A24" i="175"/>
  <c r="A24" i="173"/>
  <c r="B35" i="180"/>
  <c r="B34" i="87"/>
  <c r="B35" i="2"/>
  <c r="A24" i="121"/>
  <c r="B30" i="10"/>
  <c r="B16" i="117"/>
  <c r="C15" i="117"/>
  <c r="D15" i="117"/>
  <c r="D38" i="5"/>
  <c r="B38" i="5" s="1"/>
  <c r="G16" i="117" l="1"/>
  <c r="H16" i="117"/>
  <c r="B30" i="11"/>
  <c r="B36" i="188"/>
  <c r="B36" i="190"/>
  <c r="B36" i="187"/>
  <c r="B36" i="186"/>
  <c r="B36" i="185"/>
  <c r="B36" i="189"/>
  <c r="B36" i="184"/>
  <c r="B36" i="183"/>
  <c r="B36" i="182"/>
  <c r="B36" i="181"/>
  <c r="A25" i="173"/>
  <c r="A25" i="174"/>
  <c r="B36" i="180"/>
  <c r="A25" i="175"/>
  <c r="B35" i="87"/>
  <c r="B36" i="2"/>
  <c r="A25" i="121"/>
  <c r="B31" i="10"/>
  <c r="D39" i="5"/>
  <c r="B39" i="5" s="1"/>
  <c r="C38" i="5"/>
  <c r="B17" i="117"/>
  <c r="D16" i="117"/>
  <c r="C16" i="117"/>
  <c r="H32" i="5"/>
  <c r="H34" i="5"/>
  <c r="CI27" i="14"/>
  <c r="CI26" i="14"/>
  <c r="CI25" i="14"/>
  <c r="CI24" i="14"/>
  <c r="CI23" i="14"/>
  <c r="CI22" i="14"/>
  <c r="CG27" i="14"/>
  <c r="CG26" i="14"/>
  <c r="CG25" i="14"/>
  <c r="CG24" i="14"/>
  <c r="CG23" i="14"/>
  <c r="CG22" i="14"/>
  <c r="CE27" i="14"/>
  <c r="CE26" i="14"/>
  <c r="CE25" i="14"/>
  <c r="CE24" i="14"/>
  <c r="CE23" i="14"/>
  <c r="CE22" i="14"/>
  <c r="BU27" i="14"/>
  <c r="BU26" i="14"/>
  <c r="BU25" i="14"/>
  <c r="BU24" i="14"/>
  <c r="BU23" i="14"/>
  <c r="BU22" i="14"/>
  <c r="BS27" i="14"/>
  <c r="BS26" i="14"/>
  <c r="BS25" i="14"/>
  <c r="BS24" i="14"/>
  <c r="BS23" i="14"/>
  <c r="BS22" i="14"/>
  <c r="BQ27" i="14"/>
  <c r="BQ26" i="14"/>
  <c r="BQ25" i="14"/>
  <c r="BQ24" i="14"/>
  <c r="BQ23" i="14"/>
  <c r="BQ22" i="14"/>
  <c r="BO27" i="14"/>
  <c r="BO26" i="14"/>
  <c r="BO25" i="14"/>
  <c r="BO24" i="14"/>
  <c r="BO23" i="14"/>
  <c r="BO22" i="14"/>
  <c r="BM27" i="14"/>
  <c r="BM26" i="14"/>
  <c r="BM25" i="14"/>
  <c r="BM24" i="14"/>
  <c r="BM23" i="14"/>
  <c r="BM22" i="14"/>
  <c r="BK27" i="14"/>
  <c r="BK26" i="14"/>
  <c r="BK25" i="14"/>
  <c r="BK24" i="14"/>
  <c r="BK23" i="14"/>
  <c r="BK22" i="14"/>
  <c r="BI27" i="14"/>
  <c r="BI26" i="14"/>
  <c r="BI25" i="14"/>
  <c r="BI24" i="14"/>
  <c r="BI23" i="14"/>
  <c r="BI22" i="14"/>
  <c r="BG27" i="14"/>
  <c r="BG26" i="14"/>
  <c r="BG25" i="14"/>
  <c r="BG24" i="14"/>
  <c r="BG23" i="14"/>
  <c r="BG22" i="14"/>
  <c r="BE27" i="14"/>
  <c r="BE26" i="14"/>
  <c r="BE25" i="14"/>
  <c r="BE24" i="14"/>
  <c r="BE23" i="14"/>
  <c r="BE22" i="14"/>
  <c r="BC27" i="14"/>
  <c r="BC26" i="14"/>
  <c r="BC25" i="14"/>
  <c r="BC24" i="14"/>
  <c r="BC23" i="14"/>
  <c r="BC22" i="14"/>
  <c r="BA27" i="14"/>
  <c r="BA26" i="14"/>
  <c r="BA25" i="14"/>
  <c r="BA24" i="14"/>
  <c r="BA23" i="14"/>
  <c r="BA22" i="14"/>
  <c r="AY27" i="14"/>
  <c r="AY26" i="14"/>
  <c r="AY25" i="14"/>
  <c r="AY24" i="14"/>
  <c r="AY23" i="14"/>
  <c r="AY22" i="14"/>
  <c r="AW27" i="14"/>
  <c r="AW26" i="14"/>
  <c r="AW25" i="14"/>
  <c r="AW24" i="14"/>
  <c r="AW23" i="14"/>
  <c r="AW22" i="14"/>
  <c r="AU27" i="14"/>
  <c r="AU26" i="14"/>
  <c r="AU25" i="14"/>
  <c r="AU24" i="14"/>
  <c r="AU23" i="14"/>
  <c r="AU22" i="14"/>
  <c r="AS27" i="14"/>
  <c r="AS26" i="14"/>
  <c r="AS25" i="14"/>
  <c r="AS24" i="14"/>
  <c r="AS23" i="14"/>
  <c r="AS22" i="14"/>
  <c r="AQ27" i="14"/>
  <c r="AQ26" i="14"/>
  <c r="AQ25" i="14"/>
  <c r="AQ24" i="14"/>
  <c r="AQ23" i="14"/>
  <c r="AQ22" i="14"/>
  <c r="AO27" i="14"/>
  <c r="AO26" i="14"/>
  <c r="AO25" i="14"/>
  <c r="AO24" i="14"/>
  <c r="AO23" i="14"/>
  <c r="AO22" i="14"/>
  <c r="AM27" i="14"/>
  <c r="AM26" i="14"/>
  <c r="AM25" i="14"/>
  <c r="AM24" i="14"/>
  <c r="AM23" i="14"/>
  <c r="AM22" i="14"/>
  <c r="AK27" i="14"/>
  <c r="AK26" i="14"/>
  <c r="AK25" i="14"/>
  <c r="AK24" i="14"/>
  <c r="AK23" i="14"/>
  <c r="AK22" i="14"/>
  <c r="AI27" i="14"/>
  <c r="AI26" i="14"/>
  <c r="AI25" i="14"/>
  <c r="AI24" i="14"/>
  <c r="AI23" i="14"/>
  <c r="AI22" i="14"/>
  <c r="AG27" i="14"/>
  <c r="AG26" i="14"/>
  <c r="AG25" i="14"/>
  <c r="AG24" i="14"/>
  <c r="AG23" i="14"/>
  <c r="AG22" i="14"/>
  <c r="AE27" i="14"/>
  <c r="AE26" i="14"/>
  <c r="AE25" i="14"/>
  <c r="AE24" i="14"/>
  <c r="AE23" i="14"/>
  <c r="AE22" i="14"/>
  <c r="AC27" i="14"/>
  <c r="AC26" i="14"/>
  <c r="AC25" i="14"/>
  <c r="AC24" i="14"/>
  <c r="AC23" i="14"/>
  <c r="AC22" i="14"/>
  <c r="AA27" i="14"/>
  <c r="AA26" i="14"/>
  <c r="AA25" i="14"/>
  <c r="AA24" i="14"/>
  <c r="AA23" i="14"/>
  <c r="AA22" i="14"/>
  <c r="Y27" i="14"/>
  <c r="BP41" i="190" s="1"/>
  <c r="Y26" i="14"/>
  <c r="BP40" i="190" s="1"/>
  <c r="Y25" i="14"/>
  <c r="BP39" i="190" s="1"/>
  <c r="Y24" i="14"/>
  <c r="BP38" i="190" s="1"/>
  <c r="Y23" i="14"/>
  <c r="BP37" i="190" s="1"/>
  <c r="Y22" i="14"/>
  <c r="BP36" i="190" s="1"/>
  <c r="W27" i="14"/>
  <c r="BP41" i="189" s="1"/>
  <c r="W26" i="14"/>
  <c r="BP40" i="189" s="1"/>
  <c r="W25" i="14"/>
  <c r="BP39" i="189" s="1"/>
  <c r="W24" i="14"/>
  <c r="BP38" i="189" s="1"/>
  <c r="W23" i="14"/>
  <c r="BP37" i="189" s="1"/>
  <c r="W22" i="14"/>
  <c r="BP36" i="189" s="1"/>
  <c r="U27" i="14"/>
  <c r="BP41" i="188" s="1"/>
  <c r="U26" i="14"/>
  <c r="BP40" i="188" s="1"/>
  <c r="U25" i="14"/>
  <c r="BP39" i="188" s="1"/>
  <c r="U24" i="14"/>
  <c r="BP38" i="188" s="1"/>
  <c r="U23" i="14"/>
  <c r="BP37" i="188" s="1"/>
  <c r="U22" i="14"/>
  <c r="BP36" i="188" s="1"/>
  <c r="S27" i="14"/>
  <c r="BP41" i="187" s="1"/>
  <c r="S26" i="14"/>
  <c r="BP40" i="187" s="1"/>
  <c r="S25" i="14"/>
  <c r="BP39" i="187" s="1"/>
  <c r="S24" i="14"/>
  <c r="BP38" i="187" s="1"/>
  <c r="S23" i="14"/>
  <c r="BP37" i="187" s="1"/>
  <c r="S22" i="14"/>
  <c r="BP36" i="187" s="1"/>
  <c r="Q27" i="14"/>
  <c r="BP41" i="186" s="1"/>
  <c r="Q26" i="14"/>
  <c r="BP40" i="186" s="1"/>
  <c r="Q25" i="14"/>
  <c r="BP39" i="186" s="1"/>
  <c r="Q24" i="14"/>
  <c r="BP38" i="186" s="1"/>
  <c r="Q23" i="14"/>
  <c r="BP37" i="186" s="1"/>
  <c r="Q22" i="14"/>
  <c r="BP36" i="186" s="1"/>
  <c r="O27" i="14"/>
  <c r="BP41" i="185" s="1"/>
  <c r="O26" i="14"/>
  <c r="BP40" i="185" s="1"/>
  <c r="O25" i="14"/>
  <c r="BP39" i="185" s="1"/>
  <c r="O24" i="14"/>
  <c r="BP38" i="185" s="1"/>
  <c r="O23" i="14"/>
  <c r="BP37" i="185" s="1"/>
  <c r="O22" i="14"/>
  <c r="BP36" i="185" s="1"/>
  <c r="M27" i="14"/>
  <c r="BP41" i="184" s="1"/>
  <c r="M26" i="14"/>
  <c r="BP40" i="184" s="1"/>
  <c r="M25" i="14"/>
  <c r="BP39" i="184" s="1"/>
  <c r="M24" i="14"/>
  <c r="BP38" i="184" s="1"/>
  <c r="M23" i="14"/>
  <c r="BP37" i="184" s="1"/>
  <c r="M22" i="14"/>
  <c r="BP36" i="184" s="1"/>
  <c r="K27" i="14"/>
  <c r="BP41" i="183" s="1"/>
  <c r="K26" i="14"/>
  <c r="BP40" i="183" s="1"/>
  <c r="K25" i="14"/>
  <c r="BP39" i="183" s="1"/>
  <c r="K24" i="14"/>
  <c r="BP38" i="183" s="1"/>
  <c r="K23" i="14"/>
  <c r="BP37" i="183" s="1"/>
  <c r="K22" i="14"/>
  <c r="BP36" i="183" s="1"/>
  <c r="I27" i="14"/>
  <c r="BP41" i="182" s="1"/>
  <c r="I26" i="14"/>
  <c r="BP40" i="182" s="1"/>
  <c r="I25" i="14"/>
  <c r="BP39" i="182" s="1"/>
  <c r="I24" i="14"/>
  <c r="BP38" i="182" s="1"/>
  <c r="I23" i="14"/>
  <c r="BP37" i="182" s="1"/>
  <c r="I22" i="14"/>
  <c r="BP36" i="182" s="1"/>
  <c r="G27" i="14"/>
  <c r="BP41" i="181" s="1"/>
  <c r="G26" i="14"/>
  <c r="BP40" i="181" s="1"/>
  <c r="G25" i="14"/>
  <c r="BP39" i="181" s="1"/>
  <c r="G24" i="14"/>
  <c r="BP38" i="181" s="1"/>
  <c r="G23" i="14"/>
  <c r="BP37" i="181" s="1"/>
  <c r="G22" i="14"/>
  <c r="BP36" i="181" s="1"/>
  <c r="E27" i="14"/>
  <c r="BP41" i="180" s="1"/>
  <c r="E26" i="14"/>
  <c r="BP40" i="180" s="1"/>
  <c r="E25" i="14"/>
  <c r="BP39" i="180" s="1"/>
  <c r="E24" i="14"/>
  <c r="BP38" i="180" s="1"/>
  <c r="E23" i="14"/>
  <c r="BP37" i="180" s="1"/>
  <c r="E22" i="14"/>
  <c r="BP36" i="180" s="1"/>
  <c r="C27" i="14"/>
  <c r="BP41" i="2" s="1"/>
  <c r="C26" i="14"/>
  <c r="BP40" i="2" s="1"/>
  <c r="C25" i="14"/>
  <c r="BP39" i="2" s="1"/>
  <c r="C24" i="14"/>
  <c r="BP38" i="2" s="1"/>
  <c r="C23" i="14"/>
  <c r="BP37" i="2" s="1"/>
  <c r="C22" i="14"/>
  <c r="BP36" i="2" s="1"/>
  <c r="B2" i="14"/>
  <c r="C2" i="14"/>
  <c r="C17" i="14" s="1"/>
  <c r="BP31" i="2" s="1"/>
  <c r="CD1" i="14"/>
  <c r="CE1" i="14" s="1"/>
  <c r="CF1" i="14" s="1"/>
  <c r="CH2" i="14" s="1"/>
  <c r="J23" i="118" l="1"/>
  <c r="J27" i="118"/>
  <c r="I23" i="118"/>
  <c r="I27" i="118"/>
  <c r="I24" i="118"/>
  <c r="J24" i="118"/>
  <c r="I25" i="118"/>
  <c r="J25" i="118"/>
  <c r="I22" i="118"/>
  <c r="I26" i="118"/>
  <c r="J22" i="118"/>
  <c r="J26" i="118"/>
  <c r="G17" i="117"/>
  <c r="H17" i="117"/>
  <c r="C21" i="14"/>
  <c r="BP35" i="2" s="1"/>
  <c r="C14" i="14"/>
  <c r="BP28" i="2" s="1"/>
  <c r="C13" i="14"/>
  <c r="BP27" i="2" s="1"/>
  <c r="C20" i="14"/>
  <c r="BP34" i="2" s="1"/>
  <c r="C18" i="14"/>
  <c r="BP32" i="2" s="1"/>
  <c r="B31" i="11"/>
  <c r="B37" i="189"/>
  <c r="B37" i="190"/>
  <c r="B37" i="187"/>
  <c r="B37" i="186"/>
  <c r="B37" i="185"/>
  <c r="B37" i="184"/>
  <c r="B37" i="183"/>
  <c r="B37" i="182"/>
  <c r="B37" i="181"/>
  <c r="A26" i="174"/>
  <c r="A26" i="175"/>
  <c r="B37" i="188"/>
  <c r="B37" i="180"/>
  <c r="A26" i="173"/>
  <c r="B36" i="87"/>
  <c r="A26" i="121"/>
  <c r="B37" i="2"/>
  <c r="B32" i="10"/>
  <c r="D40" i="5"/>
  <c r="B40" i="5" s="1"/>
  <c r="C39" i="5"/>
  <c r="C15" i="14"/>
  <c r="BP29" i="2" s="1"/>
  <c r="C19" i="14"/>
  <c r="BP33" i="2" s="1"/>
  <c r="C16" i="14"/>
  <c r="BP30" i="2" s="1"/>
  <c r="B18" i="117"/>
  <c r="D17" i="117"/>
  <c r="C17" i="117"/>
  <c r="C9" i="14"/>
  <c r="BP23" i="2" s="1"/>
  <c r="CF2" i="14"/>
  <c r="C6" i="14"/>
  <c r="BP20" i="2" s="1"/>
  <c r="CE2" i="14"/>
  <c r="CI2" i="14"/>
  <c r="CI15" i="14" s="1"/>
  <c r="C10" i="14"/>
  <c r="BP24" i="2" s="1"/>
  <c r="Q24" i="2" s="1"/>
  <c r="C3" i="14"/>
  <c r="B3" i="14" s="1"/>
  <c r="C11" i="14"/>
  <c r="BP25" i="2" s="1"/>
  <c r="CG2" i="14"/>
  <c r="C4" i="14"/>
  <c r="BP18" i="2" s="1"/>
  <c r="C8" i="14"/>
  <c r="BP22" i="2" s="1"/>
  <c r="Q22" i="2" s="1"/>
  <c r="C12" i="14"/>
  <c r="BP26" i="2" s="1"/>
  <c r="C7" i="14"/>
  <c r="BP21" i="2" s="1"/>
  <c r="C5" i="14"/>
  <c r="BP19" i="2" s="1"/>
  <c r="CD2" i="14"/>
  <c r="B16" i="15"/>
  <c r="C16" i="15" s="1"/>
  <c r="D16" i="15" s="1"/>
  <c r="E16" i="15" s="1"/>
  <c r="F16" i="15" s="1"/>
  <c r="G16" i="15" s="1"/>
  <c r="H16" i="15" s="1"/>
  <c r="Z32" i="15"/>
  <c r="R32" i="15"/>
  <c r="J32" i="15"/>
  <c r="B32" i="15"/>
  <c r="Z23" i="15"/>
  <c r="R23" i="15"/>
  <c r="J23" i="15"/>
  <c r="B23" i="15"/>
  <c r="Z14" i="15"/>
  <c r="R14" i="15"/>
  <c r="J14" i="15"/>
  <c r="B14" i="15"/>
  <c r="AF15" i="15"/>
  <c r="X24" i="15" s="1"/>
  <c r="AE15" i="15"/>
  <c r="W24" i="15" s="1"/>
  <c r="AD15" i="15"/>
  <c r="F24" i="15" s="1"/>
  <c r="N24" i="15" s="1"/>
  <c r="AC15" i="15"/>
  <c r="E24" i="15" s="1"/>
  <c r="M24" i="15" s="1"/>
  <c r="AB15" i="15"/>
  <c r="T24" i="15" s="1"/>
  <c r="AA15" i="15"/>
  <c r="S24" i="15" s="1"/>
  <c r="Z15" i="15"/>
  <c r="B24" i="15" s="1"/>
  <c r="J24" i="15" s="1"/>
  <c r="P15" i="15"/>
  <c r="X15" i="15" s="1"/>
  <c r="O15" i="15"/>
  <c r="W15" i="15" s="1"/>
  <c r="N15" i="15"/>
  <c r="V15" i="15" s="1"/>
  <c r="M15" i="15"/>
  <c r="U15" i="15" s="1"/>
  <c r="L15" i="15"/>
  <c r="T15" i="15" s="1"/>
  <c r="K15" i="15"/>
  <c r="S15" i="15" s="1"/>
  <c r="J15" i="15"/>
  <c r="R15" i="15" s="1"/>
  <c r="I48" i="1"/>
  <c r="I46" i="1"/>
  <c r="I44" i="1"/>
  <c r="I42" i="1"/>
  <c r="R15" i="2"/>
  <c r="G18" i="117" l="1"/>
  <c r="H18" i="117"/>
  <c r="BP17" i="2"/>
  <c r="CI14" i="14"/>
  <c r="CI19" i="14"/>
  <c r="B32" i="11"/>
  <c r="B38" i="188"/>
  <c r="B38" i="190"/>
  <c r="B38" i="187"/>
  <c r="B38" i="186"/>
  <c r="B38" i="185"/>
  <c r="B38" i="189"/>
  <c r="B38" i="184"/>
  <c r="B38" i="183"/>
  <c r="B38" i="182"/>
  <c r="B38" i="181"/>
  <c r="A27" i="173"/>
  <c r="B38" i="180"/>
  <c r="A27" i="175"/>
  <c r="A27" i="174"/>
  <c r="B37" i="87"/>
  <c r="B38" i="2"/>
  <c r="A27" i="121"/>
  <c r="B33" i="10"/>
  <c r="K31" i="5"/>
  <c r="D24" i="15"/>
  <c r="L24" i="15" s="1"/>
  <c r="D41" i="5"/>
  <c r="B41" i="5" s="1"/>
  <c r="C40" i="5"/>
  <c r="CE20" i="14"/>
  <c r="CE16" i="14"/>
  <c r="CE14" i="14"/>
  <c r="CE21" i="14"/>
  <c r="CE17" i="14"/>
  <c r="CE19" i="14"/>
  <c r="CE15" i="14"/>
  <c r="CE18" i="14"/>
  <c r="CE13" i="14"/>
  <c r="CI16" i="14"/>
  <c r="CI18" i="14"/>
  <c r="CG20" i="14"/>
  <c r="CG16" i="14"/>
  <c r="CG18" i="14"/>
  <c r="CG17" i="14"/>
  <c r="CG19" i="14"/>
  <c r="CG15" i="14"/>
  <c r="CG14" i="14"/>
  <c r="CG21" i="14"/>
  <c r="CG13" i="14"/>
  <c r="CI11" i="14"/>
  <c r="CI17" i="14"/>
  <c r="CI13" i="14"/>
  <c r="CI21" i="14"/>
  <c r="CI20" i="14"/>
  <c r="C24" i="15"/>
  <c r="K24" i="15" s="1"/>
  <c r="B19" i="117"/>
  <c r="D18" i="117"/>
  <c r="C18" i="117"/>
  <c r="CG4" i="14"/>
  <c r="CG8" i="14"/>
  <c r="CI6" i="14"/>
  <c r="G11" i="5"/>
  <c r="CI4" i="14"/>
  <c r="CI8" i="14"/>
  <c r="CI3" i="14"/>
  <c r="CH3" i="14" s="1"/>
  <c r="CI12" i="14"/>
  <c r="CI10" i="14"/>
  <c r="CG11" i="14"/>
  <c r="CI5" i="14"/>
  <c r="CI7" i="14"/>
  <c r="CG6" i="14"/>
  <c r="CI9" i="14"/>
  <c r="CG5" i="14"/>
  <c r="CG10" i="14"/>
  <c r="CG3" i="14"/>
  <c r="CF3" i="14" s="1"/>
  <c r="CG9" i="14"/>
  <c r="CE11" i="14"/>
  <c r="CE7" i="14"/>
  <c r="CE3" i="14"/>
  <c r="CD3" i="14" s="1"/>
  <c r="CE10" i="14"/>
  <c r="CE6" i="14"/>
  <c r="CE9" i="14"/>
  <c r="CE8" i="14"/>
  <c r="CE5" i="14"/>
  <c r="CE12" i="14"/>
  <c r="CE4" i="14"/>
  <c r="CG7" i="14"/>
  <c r="CG12" i="14"/>
  <c r="G24" i="15"/>
  <c r="O24" i="15" s="1"/>
  <c r="U24" i="15"/>
  <c r="M33" i="15" s="1"/>
  <c r="U33" i="15" s="1"/>
  <c r="AC33" i="15" s="1"/>
  <c r="H24" i="15"/>
  <c r="P24" i="15" s="1"/>
  <c r="AA24" i="15"/>
  <c r="C33" i="15" s="1"/>
  <c r="K33" i="15"/>
  <c r="S33" i="15" s="1"/>
  <c r="AA33" i="15" s="1"/>
  <c r="AE24" i="15"/>
  <c r="G33" i="15" s="1"/>
  <c r="O33" i="15"/>
  <c r="W33" i="15" s="1"/>
  <c r="AE33" i="15" s="1"/>
  <c r="AB24" i="15"/>
  <c r="D33" i="15" s="1"/>
  <c r="L33" i="15"/>
  <c r="T33" i="15" s="1"/>
  <c r="AB33" i="15" s="1"/>
  <c r="P33" i="15"/>
  <c r="X33" i="15" s="1"/>
  <c r="AF33" i="15" s="1"/>
  <c r="AF24" i="15"/>
  <c r="H33" i="15" s="1"/>
  <c r="R24" i="15"/>
  <c r="V24" i="15"/>
  <c r="B17" i="15"/>
  <c r="C17" i="15" s="1"/>
  <c r="D17" i="15" s="1"/>
  <c r="E17" i="15" s="1"/>
  <c r="F17" i="15" s="1"/>
  <c r="G17" i="15" s="1"/>
  <c r="H17" i="15" s="1"/>
  <c r="B18" i="15" s="1"/>
  <c r="C18" i="15" s="1"/>
  <c r="D18" i="15" s="1"/>
  <c r="E18" i="15" s="1"/>
  <c r="G19" i="117" l="1"/>
  <c r="H19" i="117"/>
  <c r="B33" i="11"/>
  <c r="B39" i="189"/>
  <c r="B39" i="190"/>
  <c r="B39" i="187"/>
  <c r="B39" i="186"/>
  <c r="B39" i="185"/>
  <c r="B39" i="184"/>
  <c r="B39" i="183"/>
  <c r="B39" i="182"/>
  <c r="B39" i="181"/>
  <c r="B39" i="188"/>
  <c r="A28" i="174"/>
  <c r="A28" i="173"/>
  <c r="A28" i="175"/>
  <c r="B39" i="180"/>
  <c r="B38" i="87"/>
  <c r="B39" i="2"/>
  <c r="A28" i="121"/>
  <c r="B34" i="10"/>
  <c r="D42" i="5"/>
  <c r="B42" i="5" s="1"/>
  <c r="C41" i="5"/>
  <c r="B20" i="117"/>
  <c r="D19" i="117"/>
  <c r="C19" i="117"/>
  <c r="CF4" i="14"/>
  <c r="CF5" i="14" s="1"/>
  <c r="CF6" i="14" s="1"/>
  <c r="CF7" i="14" s="1"/>
  <c r="CF8" i="14" s="1"/>
  <c r="CF9" i="14" s="1"/>
  <c r="CF10" i="14" s="1"/>
  <c r="CF11" i="14" s="1"/>
  <c r="CF12" i="14" s="1"/>
  <c r="CF13" i="14" s="1"/>
  <c r="CF14" i="14" s="1"/>
  <c r="CF15" i="14" s="1"/>
  <c r="CF16" i="14" s="1"/>
  <c r="CF17" i="14" s="1"/>
  <c r="CF18" i="14" s="1"/>
  <c r="CF19" i="14" s="1"/>
  <c r="CF20" i="14" s="1"/>
  <c r="CF21" i="14" s="1"/>
  <c r="CF22" i="14" s="1"/>
  <c r="CF23" i="14" s="1"/>
  <c r="CF24" i="14" s="1"/>
  <c r="CF25" i="14" s="1"/>
  <c r="CF26" i="14" s="1"/>
  <c r="CF27" i="14" s="1"/>
  <c r="AC24" i="15"/>
  <c r="E33" i="15" s="1"/>
  <c r="CH4" i="14"/>
  <c r="CH5" i="14" s="1"/>
  <c r="CH6" i="14" s="1"/>
  <c r="CH7" i="14" s="1"/>
  <c r="CH8" i="14" s="1"/>
  <c r="CH9" i="14" s="1"/>
  <c r="CH10" i="14" s="1"/>
  <c r="CH11" i="14" s="1"/>
  <c r="CH12" i="14" s="1"/>
  <c r="CH13" i="14" s="1"/>
  <c r="CH14" i="14" s="1"/>
  <c r="CH15" i="14" s="1"/>
  <c r="CH16" i="14" s="1"/>
  <c r="CH17" i="14" s="1"/>
  <c r="CH18" i="14" s="1"/>
  <c r="CH19" i="14" s="1"/>
  <c r="CH20" i="14" s="1"/>
  <c r="CH21" i="14" s="1"/>
  <c r="CH22" i="14" s="1"/>
  <c r="CH23" i="14" s="1"/>
  <c r="CH24" i="14" s="1"/>
  <c r="CH25" i="14" s="1"/>
  <c r="CH26" i="14" s="1"/>
  <c r="CH27" i="14" s="1"/>
  <c r="CD4" i="14"/>
  <c r="AD24" i="15"/>
  <c r="F33" i="15" s="1"/>
  <c r="N33" i="15"/>
  <c r="V33" i="15" s="1"/>
  <c r="AD33" i="15" s="1"/>
  <c r="Z24" i="15"/>
  <c r="B33" i="15" s="1"/>
  <c r="J33" i="15"/>
  <c r="R33" i="15" s="1"/>
  <c r="Z33" i="15" s="1"/>
  <c r="F18" i="15"/>
  <c r="G18" i="15" s="1"/>
  <c r="H18" i="15" s="1"/>
  <c r="B19" i="15" s="1"/>
  <c r="C19" i="15" s="1"/>
  <c r="D19" i="15" s="1"/>
  <c r="E19" i="15" s="1"/>
  <c r="F19" i="15" s="1"/>
  <c r="G19" i="15" s="1"/>
  <c r="H19" i="15" s="1"/>
  <c r="B20" i="15" s="1"/>
  <c r="C20" i="15" s="1"/>
  <c r="D20" i="15" s="1"/>
  <c r="E20" i="15" s="1"/>
  <c r="F20" i="15" s="1"/>
  <c r="G20" i="15" s="1"/>
  <c r="H20" i="15" s="1"/>
  <c r="B21" i="15" s="1"/>
  <c r="C21" i="15" s="1"/>
  <c r="D21" i="15" s="1"/>
  <c r="E21" i="15" s="1"/>
  <c r="F21" i="15" s="1"/>
  <c r="G21" i="15" s="1"/>
  <c r="H21" i="15" s="1"/>
  <c r="G20" i="117" l="1"/>
  <c r="H20" i="117"/>
  <c r="B34" i="11"/>
  <c r="B40" i="188"/>
  <c r="B40" i="190"/>
  <c r="B40" i="187"/>
  <c r="B40" i="186"/>
  <c r="B40" i="185"/>
  <c r="B40" i="189"/>
  <c r="B40" i="184"/>
  <c r="B40" i="183"/>
  <c r="B40" i="182"/>
  <c r="B40" i="181"/>
  <c r="A29" i="173"/>
  <c r="B40" i="180"/>
  <c r="A29" i="174"/>
  <c r="A29" i="175"/>
  <c r="B39" i="87"/>
  <c r="B40" i="2"/>
  <c r="A29" i="121"/>
  <c r="B35" i="10"/>
  <c r="D43" i="5"/>
  <c r="B43" i="5" s="1"/>
  <c r="C42" i="5"/>
  <c r="B21" i="117"/>
  <c r="D20" i="117"/>
  <c r="C20" i="117"/>
  <c r="CD5" i="14"/>
  <c r="J16" i="15"/>
  <c r="K16" i="15" s="1"/>
  <c r="L16" i="15" s="1"/>
  <c r="M16" i="15" s="1"/>
  <c r="N16" i="15" s="1"/>
  <c r="O16" i="15" s="1"/>
  <c r="P16" i="15" s="1"/>
  <c r="J17" i="15" s="1"/>
  <c r="K17" i="15" s="1"/>
  <c r="L17" i="15" s="1"/>
  <c r="M17" i="15" s="1"/>
  <c r="N17" i="15" s="1"/>
  <c r="O17" i="15" s="1"/>
  <c r="P17" i="15" s="1"/>
  <c r="J18" i="15" s="1"/>
  <c r="K18" i="15" s="1"/>
  <c r="L18" i="15" s="1"/>
  <c r="M18" i="15" s="1"/>
  <c r="G21" i="117" l="1"/>
  <c r="H21" i="117"/>
  <c r="B41" i="189"/>
  <c r="B41" i="190"/>
  <c r="B41" i="187"/>
  <c r="B41" i="186"/>
  <c r="B41" i="185"/>
  <c r="B41" i="188"/>
  <c r="B41" i="184"/>
  <c r="B41" i="183"/>
  <c r="B41" i="182"/>
  <c r="B41" i="181"/>
  <c r="A30" i="174"/>
  <c r="A30" i="175"/>
  <c r="A30" i="173"/>
  <c r="B41" i="180"/>
  <c r="B40" i="87"/>
  <c r="A30" i="121"/>
  <c r="B41" i="2"/>
  <c r="B36" i="10"/>
  <c r="D44" i="5"/>
  <c r="B44" i="5" s="1"/>
  <c r="C43" i="5"/>
  <c r="B22" i="117"/>
  <c r="D21" i="117"/>
  <c r="C21" i="117"/>
  <c r="CD6" i="14"/>
  <c r="N18" i="15"/>
  <c r="O18" i="15" s="1"/>
  <c r="P18" i="15" s="1"/>
  <c r="J19" i="15" s="1"/>
  <c r="K19" i="15" s="1"/>
  <c r="L19" i="15" s="1"/>
  <c r="M19" i="15" s="1"/>
  <c r="N19" i="15" s="1"/>
  <c r="O19" i="15" s="1"/>
  <c r="P19" i="15" s="1"/>
  <c r="J20" i="15" s="1"/>
  <c r="K20" i="15" s="1"/>
  <c r="L20" i="15" s="1"/>
  <c r="M20" i="15" s="1"/>
  <c r="N20" i="15" s="1"/>
  <c r="O20" i="15" s="1"/>
  <c r="P20" i="15" s="1"/>
  <c r="J21" i="15" s="1"/>
  <c r="K21" i="15" s="1"/>
  <c r="G22" i="117" l="1"/>
  <c r="H22" i="117"/>
  <c r="D45" i="5"/>
  <c r="B45" i="5" s="1"/>
  <c r="C44" i="5"/>
  <c r="B23" i="117"/>
  <c r="D22" i="117"/>
  <c r="C22" i="117"/>
  <c r="CD7" i="14"/>
  <c r="R16" i="15"/>
  <c r="S16" i="15" s="1"/>
  <c r="T16" i="15" s="1"/>
  <c r="U16" i="15" s="1"/>
  <c r="V16" i="15" s="1"/>
  <c r="W16" i="15" s="1"/>
  <c r="X16" i="15" s="1"/>
  <c r="R17" i="15" s="1"/>
  <c r="S17" i="15" s="1"/>
  <c r="T17" i="15" s="1"/>
  <c r="U17" i="15" s="1"/>
  <c r="V17" i="15" s="1"/>
  <c r="W17" i="15" s="1"/>
  <c r="X17" i="15" s="1"/>
  <c r="R18" i="15" s="1"/>
  <c r="S18" i="15" s="1"/>
  <c r="T18" i="15" s="1"/>
  <c r="U18" i="15" s="1"/>
  <c r="G23" i="117" l="1"/>
  <c r="H23" i="117"/>
  <c r="D46" i="5"/>
  <c r="B46" i="5" s="1"/>
  <c r="C45" i="5"/>
  <c r="B24" i="117"/>
  <c r="C23" i="117"/>
  <c r="D23" i="117"/>
  <c r="CD8" i="14"/>
  <c r="V18" i="15"/>
  <c r="W18" i="15" s="1"/>
  <c r="X18" i="15" s="1"/>
  <c r="R19" i="15" s="1"/>
  <c r="S19" i="15" s="1"/>
  <c r="T19" i="15" s="1"/>
  <c r="U19" i="15" s="1"/>
  <c r="V19" i="15" s="1"/>
  <c r="W19" i="15" s="1"/>
  <c r="X19" i="15" s="1"/>
  <c r="R20" i="15" s="1"/>
  <c r="G24" i="117" l="1"/>
  <c r="H24" i="117"/>
  <c r="D47" i="5"/>
  <c r="B47" i="5" s="1"/>
  <c r="C46" i="5"/>
  <c r="B25" i="117"/>
  <c r="D24" i="117"/>
  <c r="C24" i="117"/>
  <c r="CD9" i="14"/>
  <c r="S20" i="15"/>
  <c r="T20" i="15" s="1"/>
  <c r="U20" i="15" s="1"/>
  <c r="V20" i="15" s="1"/>
  <c r="W20" i="15" s="1"/>
  <c r="X20" i="15" s="1"/>
  <c r="R21" i="15" s="1"/>
  <c r="S21" i="15" s="1"/>
  <c r="T21" i="15" s="1"/>
  <c r="U21" i="15" s="1"/>
  <c r="V21" i="15" s="1"/>
  <c r="W21" i="15" s="1"/>
  <c r="X21" i="15" s="1"/>
  <c r="G25" i="117" l="1"/>
  <c r="H25" i="117"/>
  <c r="D48" i="5"/>
  <c r="B48" i="5" s="1"/>
  <c r="C47" i="5"/>
  <c r="B26" i="117"/>
  <c r="D25" i="117"/>
  <c r="C25" i="117"/>
  <c r="CD10" i="14"/>
  <c r="Z16" i="15"/>
  <c r="AA16" i="15" s="1"/>
  <c r="AB16" i="15" s="1"/>
  <c r="AC16" i="15" s="1"/>
  <c r="AD16" i="15" s="1"/>
  <c r="AE16" i="15" s="1"/>
  <c r="AF16" i="15" s="1"/>
  <c r="Z17" i="15" s="1"/>
  <c r="AA17" i="15" s="1"/>
  <c r="AB17" i="15" s="1"/>
  <c r="AC17" i="15" s="1"/>
  <c r="AD17" i="15" s="1"/>
  <c r="AE17" i="15" s="1"/>
  <c r="AF17" i="15" s="1"/>
  <c r="Z18" i="15" s="1"/>
  <c r="AA18" i="15" s="1"/>
  <c r="AB18" i="15" s="1"/>
  <c r="AC18" i="15" s="1"/>
  <c r="G26" i="117" l="1"/>
  <c r="H26" i="117"/>
  <c r="C48" i="5"/>
  <c r="B27" i="117"/>
  <c r="D26" i="117"/>
  <c r="C26" i="117"/>
  <c r="CD11" i="14"/>
  <c r="AD18" i="15"/>
  <c r="AE18" i="15" s="1"/>
  <c r="AF18" i="15" s="1"/>
  <c r="Z19" i="15" s="1"/>
  <c r="AA19" i="15" s="1"/>
  <c r="AB19" i="15" s="1"/>
  <c r="AC19" i="15" s="1"/>
  <c r="AD19" i="15" s="1"/>
  <c r="AE19" i="15" s="1"/>
  <c r="AF19" i="15" s="1"/>
  <c r="Z20" i="15" s="1"/>
  <c r="G27" i="117" l="1"/>
  <c r="H27" i="117"/>
  <c r="B28" i="117"/>
  <c r="D27" i="117"/>
  <c r="C27" i="117"/>
  <c r="CD12" i="14"/>
  <c r="AA20" i="15"/>
  <c r="AB20" i="15" s="1"/>
  <c r="AC20" i="15" s="1"/>
  <c r="AD20" i="15" s="1"/>
  <c r="AE20" i="15" s="1"/>
  <c r="AF20" i="15" s="1"/>
  <c r="Z21" i="15" s="1"/>
  <c r="AA21" i="15" s="1"/>
  <c r="G28" i="117" l="1"/>
  <c r="H28" i="117"/>
  <c r="B29" i="117"/>
  <c r="D28" i="117"/>
  <c r="C28" i="117"/>
  <c r="CD13" i="14"/>
  <c r="B25" i="15"/>
  <c r="C25" i="15" s="1"/>
  <c r="D25" i="15" s="1"/>
  <c r="E25" i="15" s="1"/>
  <c r="F25" i="15" s="1"/>
  <c r="G25" i="15" s="1"/>
  <c r="H25" i="15" s="1"/>
  <c r="B26" i="15" s="1"/>
  <c r="C26" i="15" s="1"/>
  <c r="D26" i="15" s="1"/>
  <c r="E26" i="15" s="1"/>
  <c r="F26" i="15" s="1"/>
  <c r="G26" i="15" s="1"/>
  <c r="H26" i="15" s="1"/>
  <c r="B27" i="15" s="1"/>
  <c r="C27" i="15" s="1"/>
  <c r="D27" i="15" s="1"/>
  <c r="E27" i="15" s="1"/>
  <c r="G29" i="117" l="1"/>
  <c r="H29" i="117"/>
  <c r="B30" i="117"/>
  <c r="D29" i="117"/>
  <c r="C29" i="117"/>
  <c r="CD14" i="14"/>
  <c r="F27" i="15"/>
  <c r="G27" i="15" s="1"/>
  <c r="H27" i="15" s="1"/>
  <c r="B28" i="15" s="1"/>
  <c r="C28" i="15" s="1"/>
  <c r="D28" i="15" s="1"/>
  <c r="E28" i="15" s="1"/>
  <c r="F28" i="15" s="1"/>
  <c r="G28" i="15" s="1"/>
  <c r="H28" i="15" s="1"/>
  <c r="B29" i="15" s="1"/>
  <c r="G30" i="117" l="1"/>
  <c r="H30" i="117"/>
  <c r="B31" i="117"/>
  <c r="D30" i="117"/>
  <c r="C30" i="117"/>
  <c r="CD15" i="14"/>
  <c r="C29" i="15"/>
  <c r="D29" i="15" s="1"/>
  <c r="E29" i="15" s="1"/>
  <c r="F29" i="15" s="1"/>
  <c r="G29" i="15" s="1"/>
  <c r="H29" i="15" s="1"/>
  <c r="B30" i="15" s="1"/>
  <c r="C30" i="15" s="1"/>
  <c r="D30" i="15" s="1"/>
  <c r="E30" i="15" s="1"/>
  <c r="F30" i="15" s="1"/>
  <c r="G30" i="15" s="1"/>
  <c r="H30" i="15" s="1"/>
  <c r="G31" i="117" l="1"/>
  <c r="H31" i="117"/>
  <c r="B32" i="117"/>
  <c r="C31" i="117"/>
  <c r="D31" i="117"/>
  <c r="CD16" i="14"/>
  <c r="J25" i="15"/>
  <c r="K25" i="15" s="1"/>
  <c r="L25" i="15" s="1"/>
  <c r="M25" i="15" s="1"/>
  <c r="N25" i="15" s="1"/>
  <c r="O25" i="15" s="1"/>
  <c r="P25" i="15" s="1"/>
  <c r="J26" i="15" s="1"/>
  <c r="K26" i="15" s="1"/>
  <c r="L26" i="15" s="1"/>
  <c r="M26" i="15" s="1"/>
  <c r="N26" i="15" s="1"/>
  <c r="O26" i="15" s="1"/>
  <c r="P26" i="15" s="1"/>
  <c r="J27" i="15" s="1"/>
  <c r="K27" i="15" s="1"/>
  <c r="L27" i="15" s="1"/>
  <c r="M27" i="15" s="1"/>
  <c r="G32" i="117" l="1"/>
  <c r="H32" i="117"/>
  <c r="B33" i="117"/>
  <c r="D32" i="117"/>
  <c r="C32" i="117"/>
  <c r="CD17" i="14"/>
  <c r="N27" i="15"/>
  <c r="O27" i="15" s="1"/>
  <c r="P27" i="15" s="1"/>
  <c r="J28" i="15" s="1"/>
  <c r="K28" i="15" s="1"/>
  <c r="L28" i="15" s="1"/>
  <c r="M28" i="15" s="1"/>
  <c r="N28" i="15" s="1"/>
  <c r="O28" i="15" s="1"/>
  <c r="P28" i="15" s="1"/>
  <c r="J29" i="15" s="1"/>
  <c r="G33" i="117" l="1"/>
  <c r="H33" i="117"/>
  <c r="B34" i="117"/>
  <c r="D33" i="117"/>
  <c r="C33" i="117"/>
  <c r="E33" i="117" s="1"/>
  <c r="CD18" i="14"/>
  <c r="K29" i="15"/>
  <c r="L29" i="15" s="1"/>
  <c r="M29" i="15" s="1"/>
  <c r="N29" i="15" s="1"/>
  <c r="O29" i="15" s="1"/>
  <c r="P29" i="15" s="1"/>
  <c r="J30" i="15" s="1"/>
  <c r="K30" i="15" s="1"/>
  <c r="L30" i="15" s="1"/>
  <c r="M30" i="15" s="1"/>
  <c r="N30" i="15" s="1"/>
  <c r="O30" i="15" s="1"/>
  <c r="P30" i="15" s="1"/>
  <c r="G34" i="117" l="1"/>
  <c r="H34" i="117"/>
  <c r="B35" i="117"/>
  <c r="D34" i="117"/>
  <c r="C34" i="117"/>
  <c r="E34" i="117" s="1"/>
  <c r="CD19" i="14"/>
  <c r="R25" i="15"/>
  <c r="S25" i="15" s="1"/>
  <c r="T25" i="15" s="1"/>
  <c r="U25" i="15" s="1"/>
  <c r="V25" i="15" s="1"/>
  <c r="W25" i="15" s="1"/>
  <c r="X25" i="15" s="1"/>
  <c r="R26" i="15" s="1"/>
  <c r="S26" i="15" s="1"/>
  <c r="T26" i="15" s="1"/>
  <c r="U26" i="15" s="1"/>
  <c r="V26" i="15" s="1"/>
  <c r="W26" i="15" s="1"/>
  <c r="X26" i="15" s="1"/>
  <c r="R27" i="15" s="1"/>
  <c r="S27" i="15" s="1"/>
  <c r="T27" i="15" s="1"/>
  <c r="U27" i="15" s="1"/>
  <c r="G35" i="117" l="1"/>
  <c r="H35" i="117"/>
  <c r="B36" i="117"/>
  <c r="D35" i="117"/>
  <c r="C35" i="117"/>
  <c r="E35" i="117" s="1"/>
  <c r="CD20" i="14"/>
  <c r="V27" i="15"/>
  <c r="W27" i="15" s="1"/>
  <c r="X27" i="15" s="1"/>
  <c r="R28" i="15" s="1"/>
  <c r="S28" i="15" s="1"/>
  <c r="T28" i="15" s="1"/>
  <c r="U28" i="15" s="1"/>
  <c r="V28" i="15" s="1"/>
  <c r="W28" i="15" s="1"/>
  <c r="X28" i="15" s="1"/>
  <c r="R29" i="15" s="1"/>
  <c r="G36" i="117" l="1"/>
  <c r="H36" i="117"/>
  <c r="B37" i="117"/>
  <c r="D36" i="117"/>
  <c r="C36" i="117"/>
  <c r="E36" i="117" s="1"/>
  <c r="CD21" i="14"/>
  <c r="S29" i="15"/>
  <c r="T29" i="15" s="1"/>
  <c r="U29" i="15" s="1"/>
  <c r="V29" i="15" s="1"/>
  <c r="W29" i="15" s="1"/>
  <c r="X29" i="15" s="1"/>
  <c r="R30" i="15" s="1"/>
  <c r="S30" i="15" s="1"/>
  <c r="T30" i="15" s="1"/>
  <c r="U30" i="15" s="1"/>
  <c r="V30" i="15" s="1"/>
  <c r="W30" i="15" s="1"/>
  <c r="X30" i="15" s="1"/>
  <c r="G37" i="117" l="1"/>
  <c r="H37" i="117"/>
  <c r="B38" i="117"/>
  <c r="D37" i="117"/>
  <c r="C37" i="117"/>
  <c r="E37" i="117" s="1"/>
  <c r="CD22" i="14"/>
  <c r="Z25" i="15"/>
  <c r="AA25" i="15" s="1"/>
  <c r="AB25" i="15" s="1"/>
  <c r="AC25" i="15" s="1"/>
  <c r="AD25" i="15" s="1"/>
  <c r="AE25" i="15" s="1"/>
  <c r="AF25" i="15" s="1"/>
  <c r="Z26" i="15" s="1"/>
  <c r="AA26" i="15" s="1"/>
  <c r="AB26" i="15" s="1"/>
  <c r="AC26" i="15" s="1"/>
  <c r="AD26" i="15" s="1"/>
  <c r="AE26" i="15" s="1"/>
  <c r="AF26" i="15" s="1"/>
  <c r="Z27" i="15" s="1"/>
  <c r="AA27" i="15" s="1"/>
  <c r="AB27" i="15" s="1"/>
  <c r="AC27" i="15" s="1"/>
  <c r="G38" i="117" l="1"/>
  <c r="H38" i="117"/>
  <c r="B39" i="117"/>
  <c r="D38" i="117"/>
  <c r="C38" i="117"/>
  <c r="E38" i="117" s="1"/>
  <c r="CD23" i="14"/>
  <c r="AD27" i="15"/>
  <c r="AE27" i="15" s="1"/>
  <c r="AF27" i="15" s="1"/>
  <c r="Z28" i="15" s="1"/>
  <c r="AA28" i="15" s="1"/>
  <c r="AB28" i="15" s="1"/>
  <c r="AC28" i="15" s="1"/>
  <c r="AD28" i="15" s="1"/>
  <c r="AE28" i="15" s="1"/>
  <c r="AF28" i="15" s="1"/>
  <c r="Z29" i="15" s="1"/>
  <c r="G39" i="117" l="1"/>
  <c r="H39" i="117"/>
  <c r="B40" i="117"/>
  <c r="C39" i="117"/>
  <c r="E39" i="117" s="1"/>
  <c r="D39" i="117"/>
  <c r="CD24" i="14"/>
  <c r="AA29" i="15"/>
  <c r="AB29" i="15" s="1"/>
  <c r="AC29" i="15" s="1"/>
  <c r="AD29" i="15" s="1"/>
  <c r="AE29" i="15" s="1"/>
  <c r="AF29" i="15" s="1"/>
  <c r="Z30" i="15" s="1"/>
  <c r="AA30" i="15" s="1"/>
  <c r="AB30" i="15" s="1"/>
  <c r="AC30" i="15" s="1"/>
  <c r="AD30" i="15" s="1"/>
  <c r="AE30" i="15" s="1"/>
  <c r="AF30" i="15" s="1"/>
  <c r="G40" i="117" l="1"/>
  <c r="H40" i="117"/>
  <c r="B41" i="117"/>
  <c r="D40" i="117"/>
  <c r="C40" i="117"/>
  <c r="E40" i="117" s="1"/>
  <c r="CD25" i="14"/>
  <c r="B34" i="15"/>
  <c r="C34" i="15" s="1"/>
  <c r="D34" i="15" s="1"/>
  <c r="E34" i="15" s="1"/>
  <c r="F34" i="15" s="1"/>
  <c r="G34" i="15" s="1"/>
  <c r="H34" i="15" s="1"/>
  <c r="B35" i="15" s="1"/>
  <c r="C35" i="15" s="1"/>
  <c r="D35" i="15" s="1"/>
  <c r="E35" i="15" s="1"/>
  <c r="F35" i="15" s="1"/>
  <c r="G35" i="15" s="1"/>
  <c r="H35" i="15" s="1"/>
  <c r="B36" i="15" s="1"/>
  <c r="C36" i="15" s="1"/>
  <c r="D36" i="15" s="1"/>
  <c r="E36" i="15" s="1"/>
  <c r="G41" i="117" l="1"/>
  <c r="H41" i="117"/>
  <c r="B42" i="117"/>
  <c r="D41" i="117"/>
  <c r="C41" i="117"/>
  <c r="E41" i="117" s="1"/>
  <c r="CD26" i="14"/>
  <c r="F36" i="15"/>
  <c r="G36" i="15" s="1"/>
  <c r="H36" i="15" s="1"/>
  <c r="B37" i="15" s="1"/>
  <c r="C37" i="15" s="1"/>
  <c r="D37" i="15" s="1"/>
  <c r="E37" i="15" s="1"/>
  <c r="F37" i="15" s="1"/>
  <c r="G37" i="15" s="1"/>
  <c r="H37" i="15" s="1"/>
  <c r="B38" i="15" s="1"/>
  <c r="G42" i="117" l="1"/>
  <c r="H42" i="117"/>
  <c r="B43" i="117"/>
  <c r="D42" i="117"/>
  <c r="C42" i="117"/>
  <c r="E42" i="117" s="1"/>
  <c r="CD27" i="14"/>
  <c r="C38" i="15"/>
  <c r="D38" i="15" s="1"/>
  <c r="E38" i="15" s="1"/>
  <c r="F38" i="15" s="1"/>
  <c r="G38" i="15" s="1"/>
  <c r="H38" i="15" s="1"/>
  <c r="B39" i="15" s="1"/>
  <c r="C39" i="15" s="1"/>
  <c r="D39" i="15" s="1"/>
  <c r="E39" i="15" s="1"/>
  <c r="F39" i="15" s="1"/>
  <c r="G39" i="15" s="1"/>
  <c r="H39" i="15" s="1"/>
  <c r="G43" i="117" l="1"/>
  <c r="H43" i="117"/>
  <c r="B44" i="117"/>
  <c r="D43" i="117"/>
  <c r="C43" i="117"/>
  <c r="E43" i="117" s="1"/>
  <c r="J34" i="15"/>
  <c r="K34" i="15" s="1"/>
  <c r="L34" i="15" s="1"/>
  <c r="M34" i="15" s="1"/>
  <c r="N34" i="15" s="1"/>
  <c r="O34" i="15" s="1"/>
  <c r="P34" i="15" s="1"/>
  <c r="J35" i="15" s="1"/>
  <c r="K35" i="15" s="1"/>
  <c r="L35" i="15" s="1"/>
  <c r="M35" i="15" s="1"/>
  <c r="N35" i="15" s="1"/>
  <c r="O35" i="15" s="1"/>
  <c r="P35" i="15" s="1"/>
  <c r="J36" i="15" s="1"/>
  <c r="K36" i="15" s="1"/>
  <c r="L36" i="15" s="1"/>
  <c r="M36" i="15" s="1"/>
  <c r="G44" i="117" l="1"/>
  <c r="H44" i="117"/>
  <c r="B45" i="117"/>
  <c r="D44" i="117"/>
  <c r="C44" i="117"/>
  <c r="E44" i="117" s="1"/>
  <c r="N36" i="15"/>
  <c r="O36" i="15" s="1"/>
  <c r="P36" i="15" s="1"/>
  <c r="J37" i="15" s="1"/>
  <c r="K37" i="15" s="1"/>
  <c r="L37" i="15" s="1"/>
  <c r="M37" i="15" s="1"/>
  <c r="N37" i="15" s="1"/>
  <c r="O37" i="15" s="1"/>
  <c r="P37" i="15" s="1"/>
  <c r="J38" i="15" s="1"/>
  <c r="G45" i="117" l="1"/>
  <c r="H45" i="117"/>
  <c r="B46" i="117"/>
  <c r="D45" i="117"/>
  <c r="C45" i="117"/>
  <c r="E45" i="117" s="1"/>
  <c r="K38" i="15"/>
  <c r="L38" i="15" s="1"/>
  <c r="M38" i="15" s="1"/>
  <c r="N38" i="15" s="1"/>
  <c r="O38" i="15" s="1"/>
  <c r="P38" i="15" s="1"/>
  <c r="J39" i="15" s="1"/>
  <c r="K39" i="15" s="1"/>
  <c r="L39" i="15" s="1"/>
  <c r="M39" i="15" s="1"/>
  <c r="N39" i="15" s="1"/>
  <c r="O39" i="15" s="1"/>
  <c r="P39" i="15" s="1"/>
  <c r="G46" i="117" l="1"/>
  <c r="H46" i="117"/>
  <c r="B47" i="117"/>
  <c r="D46" i="117"/>
  <c r="C46" i="117"/>
  <c r="E46" i="117" s="1"/>
  <c r="R34" i="15"/>
  <c r="S34" i="15" s="1"/>
  <c r="T34" i="15" s="1"/>
  <c r="U34" i="15" s="1"/>
  <c r="V34" i="15" s="1"/>
  <c r="W34" i="15" s="1"/>
  <c r="X34" i="15" s="1"/>
  <c r="R35" i="15" s="1"/>
  <c r="S35" i="15" s="1"/>
  <c r="T35" i="15" s="1"/>
  <c r="U35" i="15" s="1"/>
  <c r="V35" i="15" s="1"/>
  <c r="W35" i="15" s="1"/>
  <c r="X35" i="15" s="1"/>
  <c r="R36" i="15" s="1"/>
  <c r="S36" i="15" s="1"/>
  <c r="T36" i="15" s="1"/>
  <c r="U36" i="15" s="1"/>
  <c r="G47" i="117" l="1"/>
  <c r="H47" i="117"/>
  <c r="B48" i="117"/>
  <c r="C47" i="117"/>
  <c r="E47" i="117" s="1"/>
  <c r="D47" i="117"/>
  <c r="V36" i="15"/>
  <c r="W36" i="15" s="1"/>
  <c r="X36" i="15" s="1"/>
  <c r="R37" i="15" s="1"/>
  <c r="S37" i="15" s="1"/>
  <c r="T37" i="15" s="1"/>
  <c r="U37" i="15" s="1"/>
  <c r="V37" i="15" s="1"/>
  <c r="W37" i="15" s="1"/>
  <c r="X37" i="15" s="1"/>
  <c r="R38" i="15" s="1"/>
  <c r="G48" i="117" l="1"/>
  <c r="H48" i="117"/>
  <c r="B49" i="117"/>
  <c r="D48" i="117"/>
  <c r="C48" i="117"/>
  <c r="E48" i="117" s="1"/>
  <c r="S38" i="15"/>
  <c r="T38" i="15" s="1"/>
  <c r="U38" i="15" s="1"/>
  <c r="V38" i="15" s="1"/>
  <c r="W38" i="15" s="1"/>
  <c r="X38" i="15" s="1"/>
  <c r="R39" i="15" s="1"/>
  <c r="S39" i="15" s="1"/>
  <c r="T39" i="15" s="1"/>
  <c r="U39" i="15" s="1"/>
  <c r="V39" i="15" s="1"/>
  <c r="W39" i="15" s="1"/>
  <c r="X39" i="15" s="1"/>
  <c r="G49" i="117" l="1"/>
  <c r="H49" i="117"/>
  <c r="B50" i="117"/>
  <c r="D49" i="117"/>
  <c r="C49" i="117"/>
  <c r="E49" i="117" s="1"/>
  <c r="Z34" i="15"/>
  <c r="AA34" i="15" s="1"/>
  <c r="AB34" i="15" s="1"/>
  <c r="AC34" i="15" s="1"/>
  <c r="AD34" i="15" s="1"/>
  <c r="AE34" i="15" s="1"/>
  <c r="AF34" i="15" s="1"/>
  <c r="Z35" i="15" s="1"/>
  <c r="AA35" i="15" s="1"/>
  <c r="AB35" i="15" s="1"/>
  <c r="AC35" i="15" s="1"/>
  <c r="AD35" i="15" s="1"/>
  <c r="AE35" i="15" s="1"/>
  <c r="AF35" i="15" s="1"/>
  <c r="Z36" i="15" s="1"/>
  <c r="AA36" i="15" s="1"/>
  <c r="AB36" i="15" s="1"/>
  <c r="AC36" i="15" s="1"/>
  <c r="G50" i="117" l="1"/>
  <c r="H50" i="117"/>
  <c r="B51" i="117"/>
  <c r="D50" i="117"/>
  <c r="C50" i="117"/>
  <c r="E50" i="117" s="1"/>
  <c r="AD36" i="15"/>
  <c r="AE36" i="15" s="1"/>
  <c r="AF36" i="15" s="1"/>
  <c r="Z37" i="15" s="1"/>
  <c r="AA37" i="15" s="1"/>
  <c r="AB37" i="15" s="1"/>
  <c r="AC37" i="15" s="1"/>
  <c r="AD37" i="15" s="1"/>
  <c r="AE37" i="15" s="1"/>
  <c r="AF37" i="15" s="1"/>
  <c r="Z38" i="15" s="1"/>
  <c r="AA38" i="15" s="1"/>
  <c r="AB38" i="15" s="1"/>
  <c r="AC38" i="15" s="1"/>
  <c r="AD38" i="15" s="1"/>
  <c r="AE38" i="15" s="1"/>
  <c r="AF38" i="15" s="1"/>
  <c r="Z39" i="15" s="1"/>
  <c r="AA39" i="15" s="1"/>
  <c r="AB39" i="15" s="1"/>
  <c r="AC39" i="15" s="1"/>
  <c r="AD39" i="15" s="1"/>
  <c r="AE39" i="15" s="1"/>
  <c r="AF39" i="15" s="1"/>
  <c r="G51" i="117" l="1"/>
  <c r="H51" i="117"/>
  <c r="B52" i="117"/>
  <c r="D51" i="117"/>
  <c r="C51" i="117"/>
  <c r="E51" i="117" s="1"/>
  <c r="G52" i="117" l="1"/>
  <c r="H52" i="117"/>
  <c r="B53" i="117"/>
  <c r="D52" i="117"/>
  <c r="C52" i="117"/>
  <c r="E52" i="117" s="1"/>
  <c r="G53" i="117" l="1"/>
  <c r="H53" i="117"/>
  <c r="B54" i="117"/>
  <c r="D53" i="117"/>
  <c r="C53" i="117"/>
  <c r="E53" i="117" s="1"/>
  <c r="G54" i="117" l="1"/>
  <c r="H54" i="117"/>
  <c r="B55" i="117"/>
  <c r="D54" i="117"/>
  <c r="C54" i="117"/>
  <c r="E54" i="117" s="1"/>
  <c r="G55" i="117" l="1"/>
  <c r="H55" i="117"/>
  <c r="B56" i="117"/>
  <c r="C55" i="117"/>
  <c r="E55" i="117" s="1"/>
  <c r="D55" i="117"/>
  <c r="G56" i="117" l="1"/>
  <c r="H56" i="117"/>
  <c r="B57" i="117"/>
  <c r="D56" i="117"/>
  <c r="C56" i="117"/>
  <c r="E56" i="117" s="1"/>
  <c r="G57" i="117" l="1"/>
  <c r="H57" i="117"/>
  <c r="B58" i="117"/>
  <c r="D57" i="117"/>
  <c r="C57" i="117"/>
  <c r="E57" i="117" s="1"/>
  <c r="G58" i="117" l="1"/>
  <c r="H58" i="117"/>
  <c r="B59" i="117"/>
  <c r="D58" i="117"/>
  <c r="C58" i="117"/>
  <c r="E58" i="117" s="1"/>
  <c r="G59" i="117" l="1"/>
  <c r="H59" i="117"/>
  <c r="B60" i="117"/>
  <c r="H60" i="117" s="1"/>
  <c r="D59" i="117"/>
  <c r="C59" i="117"/>
  <c r="E59" i="117" s="1"/>
  <c r="G60" i="117" l="1"/>
  <c r="B61" i="117"/>
  <c r="H61" i="117" s="1"/>
  <c r="D60" i="117"/>
  <c r="C60" i="117"/>
  <c r="E60" i="117" s="1"/>
  <c r="D61" i="117" l="1"/>
  <c r="G61" i="117"/>
  <c r="C61" i="117"/>
  <c r="E61" i="117" s="1"/>
  <c r="B62" i="117"/>
  <c r="G62" i="117" l="1"/>
  <c r="H62" i="117"/>
  <c r="B63" i="117"/>
  <c r="D62" i="117"/>
  <c r="C62" i="117"/>
  <c r="E62" i="117" s="1"/>
  <c r="G63" i="117" l="1"/>
  <c r="H63" i="117"/>
  <c r="B64" i="117"/>
  <c r="C63" i="117"/>
  <c r="E63" i="117" s="1"/>
  <c r="D63" i="117"/>
  <c r="G64" i="117" l="1"/>
  <c r="H64" i="117"/>
  <c r="B65" i="117"/>
  <c r="D64" i="117"/>
  <c r="C64" i="117"/>
  <c r="E64" i="117" s="1"/>
  <c r="G65" i="117" l="1"/>
  <c r="H65" i="117"/>
  <c r="B66" i="117"/>
  <c r="D65" i="117"/>
  <c r="C65" i="117"/>
  <c r="E65" i="117" s="1"/>
  <c r="T36" i="10"/>
  <c r="P36" i="10"/>
  <c r="M36" i="10"/>
  <c r="J36" i="10"/>
  <c r="E36" i="10"/>
  <c r="T35" i="10"/>
  <c r="P35" i="10"/>
  <c r="M35" i="10"/>
  <c r="J35" i="10"/>
  <c r="E35" i="10"/>
  <c r="T34" i="10"/>
  <c r="P34" i="10"/>
  <c r="M34" i="10"/>
  <c r="J34" i="10"/>
  <c r="E34" i="10"/>
  <c r="T33" i="10"/>
  <c r="P33" i="10"/>
  <c r="M33" i="10"/>
  <c r="J33" i="10"/>
  <c r="E33" i="10"/>
  <c r="T32" i="10"/>
  <c r="P32" i="10"/>
  <c r="M32" i="10"/>
  <c r="J32" i="10"/>
  <c r="E32" i="10"/>
  <c r="T31" i="10"/>
  <c r="P31" i="10"/>
  <c r="M31" i="10"/>
  <c r="J31" i="10"/>
  <c r="E31" i="10"/>
  <c r="T30" i="10"/>
  <c r="P30" i="10"/>
  <c r="M30" i="10"/>
  <c r="J30" i="10"/>
  <c r="E30" i="10"/>
  <c r="T29" i="10"/>
  <c r="P29" i="10"/>
  <c r="M29" i="10"/>
  <c r="J29" i="10"/>
  <c r="E29" i="10"/>
  <c r="T28" i="10"/>
  <c r="P28" i="10"/>
  <c r="M28" i="10"/>
  <c r="J28" i="10"/>
  <c r="E28" i="10"/>
  <c r="T27" i="10"/>
  <c r="P27" i="10"/>
  <c r="M27" i="10"/>
  <c r="J27" i="10"/>
  <c r="E27" i="10"/>
  <c r="T26" i="10"/>
  <c r="P26" i="10"/>
  <c r="M26" i="10"/>
  <c r="J26" i="10"/>
  <c r="E26" i="10"/>
  <c r="T25" i="10"/>
  <c r="P25" i="10"/>
  <c r="M25" i="10"/>
  <c r="J25" i="10"/>
  <c r="E25" i="10"/>
  <c r="T24" i="10"/>
  <c r="P24" i="10"/>
  <c r="M24" i="10"/>
  <c r="J24" i="10"/>
  <c r="E24" i="10"/>
  <c r="T23" i="10"/>
  <c r="P23" i="10"/>
  <c r="M23" i="10"/>
  <c r="J23" i="10"/>
  <c r="E23" i="10"/>
  <c r="T22" i="10"/>
  <c r="P22" i="10"/>
  <c r="M22" i="10"/>
  <c r="J22" i="10"/>
  <c r="E22" i="10"/>
  <c r="T21" i="10"/>
  <c r="P21" i="10"/>
  <c r="M21" i="10"/>
  <c r="J21" i="10"/>
  <c r="E21" i="10"/>
  <c r="T20" i="10"/>
  <c r="P20" i="10"/>
  <c r="M20" i="10"/>
  <c r="J20" i="10"/>
  <c r="E20" i="10"/>
  <c r="T19" i="10"/>
  <c r="P19" i="10"/>
  <c r="M19" i="10"/>
  <c r="J19" i="10"/>
  <c r="E19" i="10"/>
  <c r="T18" i="10"/>
  <c r="P18" i="10"/>
  <c r="M18" i="10"/>
  <c r="J18" i="10"/>
  <c r="E18" i="10"/>
  <c r="T17" i="10"/>
  <c r="P17" i="10"/>
  <c r="M17" i="10"/>
  <c r="J17" i="10"/>
  <c r="E17" i="10"/>
  <c r="T16" i="10"/>
  <c r="P16" i="10"/>
  <c r="M16" i="10"/>
  <c r="J16" i="10"/>
  <c r="E16" i="10"/>
  <c r="T15" i="10"/>
  <c r="P15" i="10"/>
  <c r="M15" i="10"/>
  <c r="J15" i="10"/>
  <c r="E15" i="10"/>
  <c r="T14" i="10"/>
  <c r="P14" i="10"/>
  <c r="M14" i="10"/>
  <c r="J14" i="10"/>
  <c r="E14" i="10"/>
  <c r="T13" i="10"/>
  <c r="P13" i="10"/>
  <c r="M13" i="10"/>
  <c r="J13" i="10"/>
  <c r="E13" i="10"/>
  <c r="F34" i="1"/>
  <c r="F33" i="1"/>
  <c r="Y35" i="183" l="1"/>
  <c r="Y31" i="183"/>
  <c r="Y27" i="183"/>
  <c r="Y23" i="183"/>
  <c r="Y19" i="183"/>
  <c r="Y34" i="183"/>
  <c r="Y30" i="183"/>
  <c r="Y26" i="183"/>
  <c r="Y22" i="183"/>
  <c r="Y18" i="183"/>
  <c r="Y33" i="183"/>
  <c r="Y29" i="183"/>
  <c r="Y25" i="183"/>
  <c r="Y21" i="183"/>
  <c r="Y17" i="183"/>
  <c r="Y32" i="183"/>
  <c r="Y28" i="183"/>
  <c r="Y24" i="183"/>
  <c r="Y20" i="183"/>
  <c r="Y34" i="187"/>
  <c r="Y26" i="187"/>
  <c r="Y18" i="187"/>
  <c r="Y33" i="187"/>
  <c r="Y23" i="187"/>
  <c r="Y32" i="187"/>
  <c r="Y24" i="187"/>
  <c r="Y35" i="187"/>
  <c r="Y25" i="187"/>
  <c r="Y29" i="187"/>
  <c r="Y30" i="187"/>
  <c r="Y22" i="187"/>
  <c r="Y27" i="187"/>
  <c r="Y17" i="187"/>
  <c r="Y21" i="187"/>
  <c r="Y28" i="187"/>
  <c r="Y20" i="187"/>
  <c r="Y19" i="187"/>
  <c r="Y31" i="187"/>
  <c r="Y33" i="182"/>
  <c r="Y29" i="182"/>
  <c r="Y25" i="182"/>
  <c r="Y21" i="182"/>
  <c r="Y17" i="182"/>
  <c r="Y35" i="186"/>
  <c r="Y27" i="186"/>
  <c r="Y19" i="186"/>
  <c r="Y30" i="186"/>
  <c r="Y34" i="186"/>
  <c r="Y32" i="182"/>
  <c r="Y28" i="182"/>
  <c r="Y24" i="182"/>
  <c r="Y20" i="182"/>
  <c r="Y33" i="186"/>
  <c r="Y25" i="186"/>
  <c r="Y17" i="186"/>
  <c r="Y22" i="186"/>
  <c r="Y26" i="186"/>
  <c r="Y35" i="182"/>
  <c r="Y31" i="182"/>
  <c r="Y27" i="182"/>
  <c r="Y23" i="182"/>
  <c r="Y19" i="182"/>
  <c r="Y31" i="186"/>
  <c r="Y23" i="186"/>
  <c r="Y32" i="186"/>
  <c r="Y28" i="186"/>
  <c r="Y18" i="186"/>
  <c r="Y34" i="182"/>
  <c r="Y30" i="182"/>
  <c r="Y26" i="182"/>
  <c r="Y22" i="182"/>
  <c r="Y18" i="182"/>
  <c r="Y29" i="186"/>
  <c r="Y21" i="186"/>
  <c r="Y24" i="186"/>
  <c r="Y20" i="186"/>
  <c r="Y33" i="190"/>
  <c r="Y25" i="190"/>
  <c r="Y17" i="190"/>
  <c r="Y26" i="190"/>
  <c r="Y22" i="190"/>
  <c r="Y32" i="181"/>
  <c r="Y28" i="181"/>
  <c r="Y24" i="181"/>
  <c r="Y20" i="181"/>
  <c r="Y34" i="185"/>
  <c r="Y30" i="185"/>
  <c r="Y26" i="185"/>
  <c r="Y18" i="185"/>
  <c r="Y17" i="185"/>
  <c r="Y28" i="189"/>
  <c r="Y20" i="189"/>
  <c r="Y17" i="189"/>
  <c r="Y21" i="189"/>
  <c r="Y31" i="190"/>
  <c r="Y23" i="190"/>
  <c r="Y28" i="190"/>
  <c r="Y18" i="190"/>
  <c r="Y30" i="190"/>
  <c r="Y35" i="181"/>
  <c r="Y31" i="181"/>
  <c r="Y27" i="181"/>
  <c r="Y23" i="181"/>
  <c r="Y19" i="181"/>
  <c r="Y33" i="185"/>
  <c r="Y29" i="185"/>
  <c r="Y24" i="185"/>
  <c r="Y21" i="185"/>
  <c r="Y23" i="185"/>
  <c r="Y34" i="189"/>
  <c r="Y26" i="189"/>
  <c r="Y18" i="189"/>
  <c r="Y31" i="189"/>
  <c r="Y35" i="189"/>
  <c r="Y29" i="190"/>
  <c r="Y21" i="190"/>
  <c r="Y20" i="190"/>
  <c r="Y32" i="190"/>
  <c r="Y34" i="181"/>
  <c r="Y30" i="181"/>
  <c r="Y26" i="181"/>
  <c r="Y22" i="181"/>
  <c r="Y18" i="181"/>
  <c r="Y32" i="185"/>
  <c r="Y28" i="185"/>
  <c r="Y22" i="185"/>
  <c r="Y19" i="185"/>
  <c r="Y32" i="189"/>
  <c r="Y24" i="189"/>
  <c r="Y33" i="189"/>
  <c r="Y23" i="189"/>
  <c r="Y27" i="189"/>
  <c r="Y35" i="190"/>
  <c r="Y27" i="190"/>
  <c r="Y19" i="190"/>
  <c r="Y34" i="190"/>
  <c r="Y24" i="190"/>
  <c r="Y33" i="181"/>
  <c r="Y29" i="181"/>
  <c r="Y25" i="181"/>
  <c r="Y21" i="181"/>
  <c r="Y17" i="181"/>
  <c r="Y35" i="185"/>
  <c r="Y31" i="185"/>
  <c r="Y27" i="185"/>
  <c r="Y20" i="185"/>
  <c r="Y25" i="185"/>
  <c r="Y30" i="189"/>
  <c r="Y22" i="189"/>
  <c r="Y25" i="189"/>
  <c r="Y29" i="189"/>
  <c r="Y19" i="189"/>
  <c r="Y34" i="180"/>
  <c r="Y27" i="180"/>
  <c r="Y19" i="180"/>
  <c r="Y18" i="180"/>
  <c r="Y28" i="180"/>
  <c r="Y33" i="184"/>
  <c r="Y29" i="184"/>
  <c r="Y25" i="184"/>
  <c r="Y21" i="184"/>
  <c r="Y17" i="184"/>
  <c r="Y35" i="188"/>
  <c r="Y27" i="188"/>
  <c r="Y19" i="188"/>
  <c r="Y28" i="188"/>
  <c r="Y18" i="188"/>
  <c r="Y32" i="180"/>
  <c r="Y25" i="180"/>
  <c r="Y17" i="180"/>
  <c r="Y35" i="180"/>
  <c r="Y33" i="180"/>
  <c r="Y32" i="184"/>
  <c r="Y28" i="184"/>
  <c r="Y24" i="184"/>
  <c r="Y20" i="184"/>
  <c r="Y33" i="188"/>
  <c r="Y25" i="188"/>
  <c r="Y17" i="188"/>
  <c r="Y20" i="188"/>
  <c r="Y32" i="188"/>
  <c r="Y30" i="180"/>
  <c r="Y23" i="180"/>
  <c r="Y31" i="180"/>
  <c r="Y22" i="180"/>
  <c r="Y24" i="180"/>
  <c r="Y35" i="184"/>
  <c r="Y31" i="184"/>
  <c r="Y27" i="184"/>
  <c r="Y23" i="184"/>
  <c r="Y19" i="184"/>
  <c r="Y31" i="188"/>
  <c r="Y23" i="188"/>
  <c r="Y30" i="188"/>
  <c r="Y34" i="188"/>
  <c r="Y24" i="188"/>
  <c r="Y29" i="180"/>
  <c r="Y21" i="180"/>
  <c r="Y26" i="180"/>
  <c r="Y20" i="180"/>
  <c r="Y34" i="184"/>
  <c r="Y30" i="184"/>
  <c r="Y26" i="184"/>
  <c r="Y22" i="184"/>
  <c r="Y18" i="184"/>
  <c r="Y29" i="188"/>
  <c r="Y21" i="188"/>
  <c r="Y22" i="188"/>
  <c r="Y26" i="188"/>
  <c r="G66" i="117"/>
  <c r="H66" i="117"/>
  <c r="W35" i="182"/>
  <c r="W31" i="182"/>
  <c r="W27" i="182"/>
  <c r="W23" i="182"/>
  <c r="W19" i="182"/>
  <c r="W33" i="186"/>
  <c r="W29" i="186"/>
  <c r="W25" i="186"/>
  <c r="W21" i="186"/>
  <c r="W17" i="186"/>
  <c r="W34" i="182"/>
  <c r="W30" i="182"/>
  <c r="W26" i="182"/>
  <c r="W22" i="182"/>
  <c r="W18" i="182"/>
  <c r="W32" i="186"/>
  <c r="W28" i="186"/>
  <c r="W24" i="186"/>
  <c r="W20" i="186"/>
  <c r="W33" i="182"/>
  <c r="W29" i="182"/>
  <c r="W25" i="182"/>
  <c r="W21" i="182"/>
  <c r="W17" i="182"/>
  <c r="W35" i="186"/>
  <c r="W31" i="186"/>
  <c r="W27" i="186"/>
  <c r="W23" i="186"/>
  <c r="W19" i="186"/>
  <c r="W32" i="182"/>
  <c r="W28" i="182"/>
  <c r="W24" i="182"/>
  <c r="W20" i="182"/>
  <c r="W34" i="186"/>
  <c r="W30" i="186"/>
  <c r="W26" i="186"/>
  <c r="W22" i="186"/>
  <c r="W18" i="186"/>
  <c r="W33" i="190"/>
  <c r="W29" i="190"/>
  <c r="W25" i="190"/>
  <c r="W21" i="190"/>
  <c r="W17" i="190"/>
  <c r="W32" i="190"/>
  <c r="W28" i="190"/>
  <c r="W24" i="190"/>
  <c r="W20" i="190"/>
  <c r="W35" i="190"/>
  <c r="W31" i="190"/>
  <c r="W27" i="190"/>
  <c r="W23" i="190"/>
  <c r="W19" i="190"/>
  <c r="W34" i="190"/>
  <c r="W30" i="190"/>
  <c r="W26" i="190"/>
  <c r="W22" i="190"/>
  <c r="W18" i="190"/>
  <c r="W33" i="181"/>
  <c r="W29" i="181"/>
  <c r="W25" i="181"/>
  <c r="W21" i="181"/>
  <c r="W17" i="181"/>
  <c r="W35" i="185"/>
  <c r="W31" i="185"/>
  <c r="W27" i="185"/>
  <c r="W23" i="185"/>
  <c r="W19" i="185"/>
  <c r="W32" i="181"/>
  <c r="W28" i="181"/>
  <c r="W24" i="181"/>
  <c r="W20" i="181"/>
  <c r="W34" i="185"/>
  <c r="W30" i="185"/>
  <c r="W26" i="185"/>
  <c r="W22" i="185"/>
  <c r="W18" i="185"/>
  <c r="W35" i="181"/>
  <c r="W31" i="181"/>
  <c r="W27" i="181"/>
  <c r="W23" i="181"/>
  <c r="W19" i="181"/>
  <c r="W33" i="185"/>
  <c r="W29" i="185"/>
  <c r="W25" i="185"/>
  <c r="W21" i="185"/>
  <c r="W17" i="185"/>
  <c r="W35" i="189"/>
  <c r="W34" i="181"/>
  <c r="W30" i="181"/>
  <c r="W26" i="181"/>
  <c r="W22" i="181"/>
  <c r="W18" i="181"/>
  <c r="W32" i="185"/>
  <c r="W28" i="185"/>
  <c r="W24" i="185"/>
  <c r="W20" i="185"/>
  <c r="W34" i="189"/>
  <c r="W30" i="189"/>
  <c r="W26" i="189"/>
  <c r="W22" i="189"/>
  <c r="W18" i="189"/>
  <c r="W27" i="180"/>
  <c r="W33" i="180"/>
  <c r="W22" i="180"/>
  <c r="W25" i="180"/>
  <c r="W34" i="184"/>
  <c r="W30" i="184"/>
  <c r="W26" i="184"/>
  <c r="W22" i="184"/>
  <c r="W18" i="184"/>
  <c r="W32" i="188"/>
  <c r="W28" i="188"/>
  <c r="W24" i="188"/>
  <c r="W20" i="188"/>
  <c r="W33" i="189"/>
  <c r="W29" i="189"/>
  <c r="W25" i="189"/>
  <c r="W21" i="189"/>
  <c r="W17" i="189"/>
  <c r="W31" i="180"/>
  <c r="W20" i="180"/>
  <c r="W24" i="180"/>
  <c r="W35" i="180"/>
  <c r="W18" i="180"/>
  <c r="W33" i="184"/>
  <c r="W29" i="184"/>
  <c r="W25" i="184"/>
  <c r="W21" i="184"/>
  <c r="W17" i="184"/>
  <c r="W35" i="188"/>
  <c r="W31" i="188"/>
  <c r="W27" i="188"/>
  <c r="W23" i="188"/>
  <c r="W19" i="188"/>
  <c r="W32" i="189"/>
  <c r="W28" i="189"/>
  <c r="W24" i="189"/>
  <c r="W20" i="189"/>
  <c r="W30" i="180"/>
  <c r="W19" i="180"/>
  <c r="W23" i="180"/>
  <c r="W21" i="180"/>
  <c r="W17" i="180"/>
  <c r="W32" i="184"/>
  <c r="W28" i="184"/>
  <c r="W24" i="184"/>
  <c r="W20" i="184"/>
  <c r="W34" i="188"/>
  <c r="W30" i="188"/>
  <c r="W26" i="188"/>
  <c r="W22" i="188"/>
  <c r="W18" i="188"/>
  <c r="W31" i="189"/>
  <c r="W27" i="189"/>
  <c r="W23" i="189"/>
  <c r="W19" i="189"/>
  <c r="W28" i="180"/>
  <c r="W34" i="180"/>
  <c r="W29" i="180"/>
  <c r="W26" i="180"/>
  <c r="W32" i="180"/>
  <c r="W35" i="184"/>
  <c r="W31" i="184"/>
  <c r="W27" i="184"/>
  <c r="W23" i="184"/>
  <c r="W19" i="184"/>
  <c r="W33" i="188"/>
  <c r="W29" i="188"/>
  <c r="W25" i="188"/>
  <c r="W21" i="188"/>
  <c r="W17" i="188"/>
  <c r="W33" i="183"/>
  <c r="W29" i="183"/>
  <c r="W25" i="183"/>
  <c r="W21" i="183"/>
  <c r="W17" i="183"/>
  <c r="W35" i="187"/>
  <c r="W31" i="187"/>
  <c r="W27" i="187"/>
  <c r="W23" i="187"/>
  <c r="W19" i="187"/>
  <c r="W32" i="183"/>
  <c r="W28" i="183"/>
  <c r="W24" i="183"/>
  <c r="W20" i="183"/>
  <c r="W34" i="187"/>
  <c r="W30" i="187"/>
  <c r="W26" i="187"/>
  <c r="W22" i="187"/>
  <c r="W18" i="187"/>
  <c r="W35" i="183"/>
  <c r="W31" i="183"/>
  <c r="W27" i="183"/>
  <c r="W23" i="183"/>
  <c r="W19" i="183"/>
  <c r="W33" i="187"/>
  <c r="W29" i="187"/>
  <c r="W25" i="187"/>
  <c r="W21" i="187"/>
  <c r="W17" i="187"/>
  <c r="W34" i="183"/>
  <c r="W30" i="183"/>
  <c r="W26" i="183"/>
  <c r="W22" i="183"/>
  <c r="W18" i="183"/>
  <c r="W32" i="187"/>
  <c r="W28" i="187"/>
  <c r="W24" i="187"/>
  <c r="W20" i="187"/>
  <c r="B67" i="117"/>
  <c r="D66" i="117"/>
  <c r="C66" i="117"/>
  <c r="E66" i="117" s="1"/>
  <c r="J27" i="1"/>
  <c r="J26" i="1"/>
  <c r="J25" i="1"/>
  <c r="J24" i="1"/>
  <c r="J23" i="1"/>
  <c r="J22" i="1"/>
  <c r="J21" i="1"/>
  <c r="G67" i="117" l="1"/>
  <c r="H67" i="117"/>
  <c r="B68" i="117"/>
  <c r="D67" i="117"/>
  <c r="C67" i="117"/>
  <c r="E67" i="117" s="1"/>
  <c r="R10" i="15"/>
  <c r="F32" i="1"/>
  <c r="F31" i="1"/>
  <c r="U31" i="181" l="1"/>
  <c r="U23" i="181"/>
  <c r="U34" i="181"/>
  <c r="U18" i="181"/>
  <c r="U20" i="181"/>
  <c r="U26" i="185"/>
  <c r="U22" i="185"/>
  <c r="U18" i="185"/>
  <c r="U31" i="185"/>
  <c r="U30" i="185"/>
  <c r="U29" i="181"/>
  <c r="U21" i="181"/>
  <c r="U30" i="181"/>
  <c r="U32" i="181"/>
  <c r="U25" i="185"/>
  <c r="U21" i="185"/>
  <c r="U17" i="185"/>
  <c r="U29" i="185"/>
  <c r="U32" i="185"/>
  <c r="U35" i="181"/>
  <c r="U27" i="181"/>
  <c r="U19" i="181"/>
  <c r="U26" i="181"/>
  <c r="U28" i="181"/>
  <c r="U24" i="185"/>
  <c r="U20" i="185"/>
  <c r="U35" i="185"/>
  <c r="U27" i="185"/>
  <c r="U28" i="185"/>
  <c r="U33" i="181"/>
  <c r="U25" i="181"/>
  <c r="U17" i="181"/>
  <c r="U22" i="181"/>
  <c r="U24" i="181"/>
  <c r="U23" i="185"/>
  <c r="U19" i="185"/>
  <c r="U33" i="185"/>
  <c r="U34" i="185"/>
  <c r="U35" i="189"/>
  <c r="U31" i="189"/>
  <c r="U27" i="189"/>
  <c r="U23" i="189"/>
  <c r="U19" i="189"/>
  <c r="U34" i="189"/>
  <c r="U30" i="189"/>
  <c r="U26" i="189"/>
  <c r="U22" i="189"/>
  <c r="U18" i="189"/>
  <c r="U33" i="189"/>
  <c r="U29" i="189"/>
  <c r="U25" i="189"/>
  <c r="U21" i="189"/>
  <c r="U17" i="189"/>
  <c r="U32" i="189"/>
  <c r="U28" i="189"/>
  <c r="U24" i="189"/>
  <c r="U20" i="189"/>
  <c r="U35" i="180"/>
  <c r="U28" i="180"/>
  <c r="U20" i="180"/>
  <c r="U21" i="180"/>
  <c r="U23" i="180"/>
  <c r="U30" i="184"/>
  <c r="U22" i="184"/>
  <c r="U31" i="184"/>
  <c r="U33" i="184"/>
  <c r="U17" i="184"/>
  <c r="U35" i="188"/>
  <c r="U31" i="188"/>
  <c r="U27" i="188"/>
  <c r="U23" i="188"/>
  <c r="U19" i="188"/>
  <c r="U33" i="180"/>
  <c r="U26" i="180"/>
  <c r="U18" i="180"/>
  <c r="U25" i="180"/>
  <c r="U27" i="180"/>
  <c r="U28" i="184"/>
  <c r="U20" i="184"/>
  <c r="U27" i="184"/>
  <c r="U29" i="184"/>
  <c r="U34" i="188"/>
  <c r="U30" i="188"/>
  <c r="U26" i="188"/>
  <c r="U22" i="188"/>
  <c r="U18" i="188"/>
  <c r="U31" i="180"/>
  <c r="U24" i="180"/>
  <c r="U30" i="180"/>
  <c r="U17" i="180"/>
  <c r="U19" i="180"/>
  <c r="U34" i="184"/>
  <c r="U26" i="184"/>
  <c r="U18" i="184"/>
  <c r="U23" i="184"/>
  <c r="U25" i="184"/>
  <c r="U33" i="188"/>
  <c r="U29" i="188"/>
  <c r="U25" i="188"/>
  <c r="U21" i="188"/>
  <c r="U17" i="188"/>
  <c r="U32" i="180"/>
  <c r="U22" i="180"/>
  <c r="U29" i="180"/>
  <c r="U34" i="180"/>
  <c r="U32" i="184"/>
  <c r="U24" i="184"/>
  <c r="U35" i="184"/>
  <c r="U19" i="184"/>
  <c r="U21" i="184"/>
  <c r="U32" i="188"/>
  <c r="U28" i="188"/>
  <c r="U24" i="188"/>
  <c r="U20" i="188"/>
  <c r="U29" i="183"/>
  <c r="U21" i="183"/>
  <c r="U28" i="183"/>
  <c r="U30" i="183"/>
  <c r="U34" i="187"/>
  <c r="U30" i="187"/>
  <c r="U26" i="187"/>
  <c r="U22" i="187"/>
  <c r="U18" i="187"/>
  <c r="U35" i="183"/>
  <c r="U27" i="183"/>
  <c r="U19" i="183"/>
  <c r="U24" i="183"/>
  <c r="U26" i="183"/>
  <c r="U33" i="187"/>
  <c r="U29" i="187"/>
  <c r="U25" i="187"/>
  <c r="U21" i="187"/>
  <c r="U17" i="187"/>
  <c r="U33" i="183"/>
  <c r="U25" i="183"/>
  <c r="U17" i="183"/>
  <c r="U20" i="183"/>
  <c r="U22" i="183"/>
  <c r="U32" i="187"/>
  <c r="U28" i="187"/>
  <c r="U24" i="187"/>
  <c r="U20" i="187"/>
  <c r="U31" i="183"/>
  <c r="U23" i="183"/>
  <c r="U32" i="183"/>
  <c r="U34" i="183"/>
  <c r="U18" i="183"/>
  <c r="U35" i="187"/>
  <c r="U31" i="187"/>
  <c r="U27" i="187"/>
  <c r="U23" i="187"/>
  <c r="U19" i="187"/>
  <c r="U34" i="182"/>
  <c r="U26" i="182"/>
  <c r="U18" i="182"/>
  <c r="U21" i="182"/>
  <c r="U27" i="182"/>
  <c r="U33" i="186"/>
  <c r="U29" i="186"/>
  <c r="U25" i="186"/>
  <c r="U21" i="186"/>
  <c r="U17" i="186"/>
  <c r="U35" i="190"/>
  <c r="U31" i="190"/>
  <c r="U27" i="190"/>
  <c r="U23" i="190"/>
  <c r="U19" i="190"/>
  <c r="U32" i="182"/>
  <c r="U24" i="182"/>
  <c r="U33" i="182"/>
  <c r="U17" i="182"/>
  <c r="U23" i="182"/>
  <c r="U32" i="186"/>
  <c r="U28" i="186"/>
  <c r="U24" i="186"/>
  <c r="U20" i="186"/>
  <c r="U34" i="190"/>
  <c r="U30" i="190"/>
  <c r="U26" i="190"/>
  <c r="U22" i="190"/>
  <c r="U18" i="190"/>
  <c r="U30" i="182"/>
  <c r="U22" i="182"/>
  <c r="U29" i="182"/>
  <c r="U35" i="182"/>
  <c r="U19" i="182"/>
  <c r="U35" i="186"/>
  <c r="U31" i="186"/>
  <c r="U27" i="186"/>
  <c r="U23" i="186"/>
  <c r="U19" i="186"/>
  <c r="U33" i="190"/>
  <c r="U29" i="190"/>
  <c r="U25" i="190"/>
  <c r="U21" i="190"/>
  <c r="U17" i="190"/>
  <c r="U28" i="182"/>
  <c r="U20" i="182"/>
  <c r="U25" i="182"/>
  <c r="U31" i="182"/>
  <c r="U34" i="186"/>
  <c r="U30" i="186"/>
  <c r="U26" i="186"/>
  <c r="U22" i="186"/>
  <c r="U18" i="186"/>
  <c r="U32" i="190"/>
  <c r="U28" i="190"/>
  <c r="U24" i="190"/>
  <c r="U20" i="190"/>
  <c r="S35" i="180"/>
  <c r="S31" i="180"/>
  <c r="S27" i="180"/>
  <c r="S23" i="180"/>
  <c r="S19" i="180"/>
  <c r="S30" i="184"/>
  <c r="S22" i="184"/>
  <c r="S31" i="184"/>
  <c r="S33" i="184"/>
  <c r="S17" i="184"/>
  <c r="S34" i="180"/>
  <c r="S30" i="180"/>
  <c r="S26" i="180"/>
  <c r="S22" i="180"/>
  <c r="S18" i="180"/>
  <c r="S28" i="184"/>
  <c r="S20" i="184"/>
  <c r="S27" i="184"/>
  <c r="S29" i="184"/>
  <c r="S33" i="180"/>
  <c r="S29" i="180"/>
  <c r="S25" i="180"/>
  <c r="S21" i="180"/>
  <c r="S17" i="180"/>
  <c r="S34" i="184"/>
  <c r="S26" i="184"/>
  <c r="S18" i="184"/>
  <c r="S23" i="184"/>
  <c r="S25" i="184"/>
  <c r="S32" i="180"/>
  <c r="S28" i="180"/>
  <c r="S24" i="180"/>
  <c r="S20" i="180"/>
  <c r="S32" i="184"/>
  <c r="S24" i="184"/>
  <c r="S35" i="184"/>
  <c r="S19" i="184"/>
  <c r="S21" i="184"/>
  <c r="S33" i="188"/>
  <c r="S29" i="188"/>
  <c r="S25" i="188"/>
  <c r="S21" i="188"/>
  <c r="S17" i="188"/>
  <c r="S32" i="188"/>
  <c r="S28" i="188"/>
  <c r="S24" i="188"/>
  <c r="S20" i="188"/>
  <c r="S35" i="188"/>
  <c r="S31" i="188"/>
  <c r="S27" i="188"/>
  <c r="S23" i="188"/>
  <c r="S19" i="188"/>
  <c r="S34" i="188"/>
  <c r="S30" i="188"/>
  <c r="S26" i="188"/>
  <c r="S22" i="188"/>
  <c r="S18" i="188"/>
  <c r="S35" i="183"/>
  <c r="S27" i="183"/>
  <c r="S19" i="183"/>
  <c r="S24" i="183"/>
  <c r="S26" i="183"/>
  <c r="S33" i="187"/>
  <c r="S29" i="187"/>
  <c r="S25" i="187"/>
  <c r="S21" i="187"/>
  <c r="S17" i="187"/>
  <c r="S33" i="183"/>
  <c r="S25" i="183"/>
  <c r="S17" i="183"/>
  <c r="S20" i="183"/>
  <c r="S22" i="183"/>
  <c r="S32" i="187"/>
  <c r="S28" i="187"/>
  <c r="S24" i="187"/>
  <c r="S20" i="187"/>
  <c r="S31" i="183"/>
  <c r="S23" i="183"/>
  <c r="S32" i="183"/>
  <c r="S34" i="183"/>
  <c r="S18" i="183"/>
  <c r="S35" i="187"/>
  <c r="S31" i="187"/>
  <c r="S27" i="187"/>
  <c r="S23" i="187"/>
  <c r="S19" i="187"/>
  <c r="S29" i="183"/>
  <c r="S21" i="183"/>
  <c r="S28" i="183"/>
  <c r="S30" i="183"/>
  <c r="S34" i="187"/>
  <c r="S30" i="187"/>
  <c r="S26" i="187"/>
  <c r="S22" i="187"/>
  <c r="S18" i="187"/>
  <c r="S32" i="182"/>
  <c r="S24" i="182"/>
  <c r="S33" i="182"/>
  <c r="S17" i="182"/>
  <c r="S23" i="182"/>
  <c r="S32" i="186"/>
  <c r="S28" i="186"/>
  <c r="S24" i="186"/>
  <c r="S20" i="186"/>
  <c r="S34" i="190"/>
  <c r="S30" i="190"/>
  <c r="S26" i="190"/>
  <c r="S22" i="190"/>
  <c r="S18" i="190"/>
  <c r="S30" i="182"/>
  <c r="S22" i="182"/>
  <c r="S29" i="182"/>
  <c r="S35" i="182"/>
  <c r="S19" i="182"/>
  <c r="S35" i="186"/>
  <c r="S31" i="186"/>
  <c r="S27" i="186"/>
  <c r="S23" i="186"/>
  <c r="S19" i="186"/>
  <c r="S33" i="190"/>
  <c r="S29" i="190"/>
  <c r="S25" i="190"/>
  <c r="S21" i="190"/>
  <c r="S17" i="190"/>
  <c r="S28" i="182"/>
  <c r="S20" i="182"/>
  <c r="S25" i="182"/>
  <c r="S31" i="182"/>
  <c r="S34" i="186"/>
  <c r="S30" i="186"/>
  <c r="S26" i="186"/>
  <c r="S22" i="186"/>
  <c r="S18" i="186"/>
  <c r="S32" i="190"/>
  <c r="S28" i="190"/>
  <c r="S24" i="190"/>
  <c r="S20" i="190"/>
  <c r="S34" i="182"/>
  <c r="S26" i="182"/>
  <c r="S18" i="182"/>
  <c r="S21" i="182"/>
  <c r="S27" i="182"/>
  <c r="S33" i="186"/>
  <c r="S29" i="186"/>
  <c r="S25" i="186"/>
  <c r="S21" i="186"/>
  <c r="S17" i="186"/>
  <c r="S35" i="190"/>
  <c r="S31" i="190"/>
  <c r="S27" i="190"/>
  <c r="S23" i="190"/>
  <c r="S19" i="190"/>
  <c r="S31" i="181"/>
  <c r="S23" i="181"/>
  <c r="S34" i="181"/>
  <c r="S18" i="181"/>
  <c r="S20" i="181"/>
  <c r="S26" i="185"/>
  <c r="S22" i="185"/>
  <c r="S18" i="185"/>
  <c r="S31" i="185"/>
  <c r="S30" i="185"/>
  <c r="S33" i="189"/>
  <c r="S29" i="189"/>
  <c r="S25" i="189"/>
  <c r="S21" i="189"/>
  <c r="S17" i="189"/>
  <c r="S29" i="181"/>
  <c r="S21" i="181"/>
  <c r="S30" i="181"/>
  <c r="S32" i="181"/>
  <c r="S25" i="185"/>
  <c r="S21" i="185"/>
  <c r="S17" i="185"/>
  <c r="S29" i="185"/>
  <c r="S32" i="185"/>
  <c r="S32" i="189"/>
  <c r="S28" i="189"/>
  <c r="S24" i="189"/>
  <c r="S20" i="189"/>
  <c r="S35" i="181"/>
  <c r="S27" i="181"/>
  <c r="S19" i="181"/>
  <c r="S26" i="181"/>
  <c r="S28" i="181"/>
  <c r="S24" i="185"/>
  <c r="S20" i="185"/>
  <c r="S35" i="185"/>
  <c r="S27" i="185"/>
  <c r="S28" i="185"/>
  <c r="S35" i="189"/>
  <c r="S31" i="189"/>
  <c r="S27" i="189"/>
  <c r="S23" i="189"/>
  <c r="S19" i="189"/>
  <c r="S33" i="181"/>
  <c r="S25" i="181"/>
  <c r="S17" i="181"/>
  <c r="S22" i="181"/>
  <c r="S24" i="181"/>
  <c r="S23" i="185"/>
  <c r="S19" i="185"/>
  <c r="S33" i="185"/>
  <c r="S34" i="185"/>
  <c r="S34" i="189"/>
  <c r="S30" i="189"/>
  <c r="S26" i="189"/>
  <c r="S22" i="189"/>
  <c r="S18" i="189"/>
  <c r="S35" i="2"/>
  <c r="S19" i="2"/>
  <c r="S30" i="2"/>
  <c r="S28" i="2"/>
  <c r="S25" i="2"/>
  <c r="S31" i="2"/>
  <c r="S32" i="2"/>
  <c r="S24" i="2"/>
  <c r="S20" i="2"/>
  <c r="S18" i="2"/>
  <c r="S27" i="2"/>
  <c r="S26" i="2"/>
  <c r="S17" i="2"/>
  <c r="S29" i="2"/>
  <c r="S33" i="2"/>
  <c r="S23" i="2"/>
  <c r="S21" i="2"/>
  <c r="S34" i="2"/>
  <c r="S22" i="2"/>
  <c r="G68" i="117"/>
  <c r="H68" i="117"/>
  <c r="B69" i="117"/>
  <c r="D68" i="117"/>
  <c r="C68" i="117"/>
  <c r="E68" i="117" s="1"/>
  <c r="X15" i="2"/>
  <c r="V15" i="2"/>
  <c r="T15" i="2"/>
  <c r="U33" i="2" l="1"/>
  <c r="U29" i="2"/>
  <c r="U25" i="2"/>
  <c r="U21" i="2"/>
  <c r="U17" i="2"/>
  <c r="U26" i="2"/>
  <c r="U23" i="2"/>
  <c r="U20" i="2"/>
  <c r="U32" i="2"/>
  <c r="U28" i="2"/>
  <c r="U24" i="2"/>
  <c r="U34" i="2"/>
  <c r="U30" i="2"/>
  <c r="U19" i="2"/>
  <c r="U35" i="2"/>
  <c r="U27" i="2"/>
  <c r="U18" i="2"/>
  <c r="U31" i="2"/>
  <c r="U22" i="2"/>
  <c r="W34" i="2"/>
  <c r="W30" i="2"/>
  <c r="W26" i="2"/>
  <c r="W22" i="2"/>
  <c r="W18" i="2"/>
  <c r="W35" i="2"/>
  <c r="W32" i="2"/>
  <c r="W29" i="2"/>
  <c r="W19" i="2"/>
  <c r="W25" i="2"/>
  <c r="W21" i="2"/>
  <c r="W17" i="2"/>
  <c r="W31" i="2"/>
  <c r="W27" i="2"/>
  <c r="W23" i="2"/>
  <c r="W24" i="2"/>
  <c r="W28" i="2"/>
  <c r="W20" i="2"/>
  <c r="W33" i="2"/>
  <c r="G69" i="117"/>
  <c r="H69" i="117"/>
  <c r="Y35" i="2"/>
  <c r="Y31" i="2"/>
  <c r="Y27" i="2"/>
  <c r="Y23" i="2"/>
  <c r="Y19" i="2"/>
  <c r="Y28" i="2"/>
  <c r="Y25" i="2"/>
  <c r="Y22" i="2"/>
  <c r="Y33" i="2"/>
  <c r="Y29" i="2"/>
  <c r="Y18" i="2"/>
  <c r="Y24" i="2"/>
  <c r="Y20" i="2"/>
  <c r="Y32" i="2"/>
  <c r="Y21" i="2"/>
  <c r="Y34" i="2"/>
  <c r="Y26" i="2"/>
  <c r="Y17" i="2"/>
  <c r="Y30" i="2"/>
  <c r="M31" i="5"/>
  <c r="B70" i="117"/>
  <c r="D69" i="117"/>
  <c r="C69" i="117"/>
  <c r="E69" i="117" s="1"/>
  <c r="O31" i="5"/>
  <c r="I11" i="5"/>
  <c r="H11" i="5"/>
  <c r="Q31" i="5"/>
  <c r="J11" i="5"/>
  <c r="BZ3" i="14"/>
  <c r="BZ4" i="14" s="1"/>
  <c r="BZ5" i="14" s="1"/>
  <c r="BZ6" i="14" s="1"/>
  <c r="BZ7" i="14" s="1"/>
  <c r="BZ8" i="14" s="1"/>
  <c r="BZ9" i="14" s="1"/>
  <c r="BZ10" i="14" s="1"/>
  <c r="BZ11" i="14" s="1"/>
  <c r="BZ12" i="14" s="1"/>
  <c r="BZ13" i="14" s="1"/>
  <c r="BZ14" i="14" s="1"/>
  <c r="BZ15" i="14" s="1"/>
  <c r="BZ16" i="14" s="1"/>
  <c r="BZ17" i="14" s="1"/>
  <c r="BZ18" i="14" s="1"/>
  <c r="BZ19" i="14" s="1"/>
  <c r="BZ20" i="14" s="1"/>
  <c r="BZ21" i="14" s="1"/>
  <c r="BZ22" i="14" s="1"/>
  <c r="BZ23" i="14" s="1"/>
  <c r="BZ24" i="14" s="1"/>
  <c r="BZ25" i="14" s="1"/>
  <c r="BZ26" i="14" s="1"/>
  <c r="BZ27" i="14" s="1"/>
  <c r="BY27" i="14"/>
  <c r="BY24" i="14"/>
  <c r="BY21" i="14"/>
  <c r="BY18" i="14"/>
  <c r="BY15" i="14"/>
  <c r="BY12" i="14"/>
  <c r="BY26" i="14"/>
  <c r="BY23" i="14"/>
  <c r="BY20" i="14"/>
  <c r="BY17" i="14"/>
  <c r="BY14" i="14"/>
  <c r="BY11" i="14"/>
  <c r="BY25" i="14"/>
  <c r="BY22" i="14"/>
  <c r="BY19" i="14"/>
  <c r="BY16" i="14"/>
  <c r="BY13" i="14"/>
  <c r="BY10" i="14"/>
  <c r="BY9" i="14"/>
  <c r="BY8" i="14"/>
  <c r="BY7" i="14"/>
  <c r="BY6" i="14"/>
  <c r="BY5" i="14"/>
  <c r="BY4" i="14"/>
  <c r="BY3" i="14"/>
  <c r="BY2" i="14"/>
  <c r="BX2" i="14" s="1"/>
  <c r="AA1" i="14"/>
  <c r="E1" i="14"/>
  <c r="A4" i="14"/>
  <c r="A5" i="14" s="1"/>
  <c r="A6" i="14" s="1"/>
  <c r="A7" i="14" s="1"/>
  <c r="A8" i="14" s="1"/>
  <c r="A9" i="14" s="1"/>
  <c r="A10" i="14" s="1"/>
  <c r="A11" i="14" s="1"/>
  <c r="A12" i="14" s="1"/>
  <c r="A13" i="14" s="1"/>
  <c r="A14" i="14" s="1"/>
  <c r="A15" i="14" s="1"/>
  <c r="A16" i="14" s="1"/>
  <c r="A17" i="14" s="1"/>
  <c r="A18" i="14" s="1"/>
  <c r="A19" i="14" s="1"/>
  <c r="A20" i="14" s="1"/>
  <c r="A21" i="14" s="1"/>
  <c r="A22" i="14" s="1"/>
  <c r="A23" i="14" s="1"/>
  <c r="A24" i="14" s="1"/>
  <c r="A25" i="14" s="1"/>
  <c r="A26" i="14" s="1"/>
  <c r="A27" i="14" s="1"/>
  <c r="C12" i="10"/>
  <c r="P12" i="10"/>
  <c r="M12" i="10"/>
  <c r="J12" i="10"/>
  <c r="E12" i="10"/>
  <c r="K34" i="5" s="1"/>
  <c r="Q48" i="5"/>
  <c r="Q47" i="5"/>
  <c r="Q46" i="5"/>
  <c r="Q44" i="5"/>
  <c r="Q38" i="5"/>
  <c r="Q45" i="5"/>
  <c r="Q41" i="5"/>
  <c r="Q39" i="5"/>
  <c r="Q40" i="5"/>
  <c r="CA2" i="14" l="1"/>
  <c r="G70" i="117"/>
  <c r="H70" i="117"/>
  <c r="M34" i="5"/>
  <c r="Q34" i="5"/>
  <c r="O34" i="5"/>
  <c r="B71" i="117"/>
  <c r="D70" i="117"/>
  <c r="C70" i="117"/>
  <c r="E70" i="117" s="1"/>
  <c r="C13" i="10"/>
  <c r="AC1" i="14"/>
  <c r="Z2" i="14"/>
  <c r="AA2" i="14"/>
  <c r="D2" i="14"/>
  <c r="E2" i="14"/>
  <c r="AY1" i="14"/>
  <c r="G1" i="14"/>
  <c r="BX3" i="14"/>
  <c r="CA3" i="14" s="1"/>
  <c r="C14" i="2"/>
  <c r="O40" i="5"/>
  <c r="Q42" i="5"/>
  <c r="O47" i="5"/>
  <c r="O38" i="5"/>
  <c r="O42" i="5"/>
  <c r="O46" i="5"/>
  <c r="O39" i="5"/>
  <c r="Q43" i="5"/>
  <c r="O44" i="5"/>
  <c r="O43" i="5"/>
  <c r="O41" i="5"/>
  <c r="O45" i="5"/>
  <c r="O48" i="5"/>
  <c r="AH14" i="2" l="1"/>
  <c r="L13" i="2"/>
  <c r="G71" i="117"/>
  <c r="H71" i="117"/>
  <c r="AA20" i="14"/>
  <c r="AA16" i="14"/>
  <c r="AA14" i="14"/>
  <c r="AA17" i="14"/>
  <c r="AA19" i="14"/>
  <c r="AA15" i="14"/>
  <c r="AA18" i="14"/>
  <c r="AA21" i="14"/>
  <c r="AA13" i="14"/>
  <c r="E20" i="14"/>
  <c r="BP34" i="180" s="1"/>
  <c r="E16" i="14"/>
  <c r="BP30" i="180" s="1"/>
  <c r="E14" i="14"/>
  <c r="BP28" i="180" s="1"/>
  <c r="E19" i="14"/>
  <c r="BP33" i="180" s="1"/>
  <c r="E15" i="14"/>
  <c r="BP29" i="180" s="1"/>
  <c r="E18" i="14"/>
  <c r="BP32" i="180" s="1"/>
  <c r="E17" i="14"/>
  <c r="BP31" i="180" s="1"/>
  <c r="E13" i="14"/>
  <c r="BP27" i="180" s="1"/>
  <c r="E21" i="14"/>
  <c r="BP35" i="180" s="1"/>
  <c r="B72" i="117"/>
  <c r="C71" i="117"/>
  <c r="E71" i="117" s="1"/>
  <c r="D71" i="117"/>
  <c r="C15" i="10"/>
  <c r="C14" i="10"/>
  <c r="E11" i="14"/>
  <c r="BP25" i="180" s="1"/>
  <c r="E7" i="14"/>
  <c r="BP21" i="180" s="1"/>
  <c r="E3" i="14"/>
  <c r="D3" i="14" s="1"/>
  <c r="E10" i="14"/>
  <c r="BP24" i="180" s="1"/>
  <c r="E6" i="14"/>
  <c r="BP20" i="180" s="1"/>
  <c r="Q20" i="180" s="1"/>
  <c r="E9" i="14"/>
  <c r="BP23" i="180" s="1"/>
  <c r="E5" i="14"/>
  <c r="BP19" i="180" s="1"/>
  <c r="E12" i="14"/>
  <c r="BP26" i="180" s="1"/>
  <c r="E8" i="14"/>
  <c r="BP22" i="180" s="1"/>
  <c r="Q22" i="180" s="1"/>
  <c r="E4" i="14"/>
  <c r="BP18" i="180" s="1"/>
  <c r="I1" i="14"/>
  <c r="F2" i="14"/>
  <c r="G2" i="14"/>
  <c r="AX2" i="14"/>
  <c r="AY2" i="14"/>
  <c r="AA11" i="14"/>
  <c r="AA7" i="14"/>
  <c r="AA3" i="14"/>
  <c r="Z3" i="14" s="1"/>
  <c r="AA10" i="14"/>
  <c r="AA6" i="14"/>
  <c r="AA9" i="14"/>
  <c r="AA4" i="14"/>
  <c r="AA8" i="14"/>
  <c r="AA5" i="14"/>
  <c r="AA12" i="14"/>
  <c r="AE1" i="14"/>
  <c r="AB2" i="14"/>
  <c r="AC2" i="14"/>
  <c r="BA1" i="14"/>
  <c r="BX4" i="14"/>
  <c r="CA4" i="14" s="1"/>
  <c r="B4" i="14"/>
  <c r="G72" i="117" l="1"/>
  <c r="H72" i="117"/>
  <c r="BP17" i="180"/>
  <c r="AY20" i="14"/>
  <c r="AY16" i="14"/>
  <c r="AY14" i="14"/>
  <c r="AY13" i="14"/>
  <c r="AY19" i="14"/>
  <c r="AY15" i="14"/>
  <c r="AY18" i="14"/>
  <c r="AY21" i="14"/>
  <c r="AY17" i="14"/>
  <c r="AC20" i="14"/>
  <c r="AC16" i="14"/>
  <c r="AC14" i="14"/>
  <c r="AC17" i="14"/>
  <c r="AC19" i="14"/>
  <c r="AC15" i="14"/>
  <c r="AC18" i="14"/>
  <c r="AC21" i="14"/>
  <c r="AC13" i="14"/>
  <c r="G20" i="14"/>
  <c r="BP34" i="181" s="1"/>
  <c r="G16" i="14"/>
  <c r="BP30" i="181" s="1"/>
  <c r="G18" i="14"/>
  <c r="BP32" i="181" s="1"/>
  <c r="G19" i="14"/>
  <c r="BP33" i="181" s="1"/>
  <c r="G15" i="14"/>
  <c r="BP29" i="181" s="1"/>
  <c r="G14" i="14"/>
  <c r="BP28" i="181" s="1"/>
  <c r="G21" i="14"/>
  <c r="BP35" i="181" s="1"/>
  <c r="G17" i="14"/>
  <c r="BP31" i="181" s="1"/>
  <c r="G13" i="14"/>
  <c r="BP27" i="181" s="1"/>
  <c r="B73" i="117"/>
  <c r="D72" i="117"/>
  <c r="C72" i="117"/>
  <c r="E72" i="117" s="1"/>
  <c r="Z4" i="14"/>
  <c r="C16" i="10"/>
  <c r="D4" i="14"/>
  <c r="D5" i="14" s="1"/>
  <c r="D6" i="14" s="1"/>
  <c r="D7" i="14" s="1"/>
  <c r="D8" i="14" s="1"/>
  <c r="D9" i="14" s="1"/>
  <c r="D10" i="14" s="1"/>
  <c r="D11" i="14" s="1"/>
  <c r="D12" i="14" s="1"/>
  <c r="D13" i="14" s="1"/>
  <c r="D14" i="14" s="1"/>
  <c r="D15" i="14" s="1"/>
  <c r="D16" i="14" s="1"/>
  <c r="D17" i="14" s="1"/>
  <c r="D18" i="14" s="1"/>
  <c r="D19" i="14" s="1"/>
  <c r="D20" i="14" s="1"/>
  <c r="D21" i="14" s="1"/>
  <c r="D22" i="14" s="1"/>
  <c r="D23" i="14" s="1"/>
  <c r="D24" i="14" s="1"/>
  <c r="D25" i="14" s="1"/>
  <c r="D26" i="14" s="1"/>
  <c r="D27" i="14" s="1"/>
  <c r="G9" i="14"/>
  <c r="BP23" i="181" s="1"/>
  <c r="G5" i="14"/>
  <c r="BP19" i="181" s="1"/>
  <c r="G11" i="14"/>
  <c r="BP25" i="181" s="1"/>
  <c r="G3" i="14"/>
  <c r="F3" i="14" s="1"/>
  <c r="G12" i="14"/>
  <c r="BP26" i="181" s="1"/>
  <c r="G8" i="14"/>
  <c r="BP22" i="181" s="1"/>
  <c r="Q22" i="181" s="1"/>
  <c r="G4" i="14"/>
  <c r="BP18" i="181" s="1"/>
  <c r="G7" i="14"/>
  <c r="BP21" i="181" s="1"/>
  <c r="G10" i="14"/>
  <c r="BP24" i="181" s="1"/>
  <c r="G6" i="14"/>
  <c r="BP20" i="181" s="1"/>
  <c r="Q20" i="181" s="1"/>
  <c r="AC9" i="14"/>
  <c r="AC5" i="14"/>
  <c r="AC12" i="14"/>
  <c r="AC8" i="14"/>
  <c r="AC4" i="14"/>
  <c r="AC7" i="14"/>
  <c r="AC11" i="14"/>
  <c r="AC6" i="14"/>
  <c r="AC3" i="14"/>
  <c r="AB3" i="14" s="1"/>
  <c r="AC10" i="14"/>
  <c r="K1" i="14"/>
  <c r="H2" i="14"/>
  <c r="I2" i="14"/>
  <c r="AD2" i="14"/>
  <c r="AE2" i="14"/>
  <c r="AG1" i="14"/>
  <c r="AY11" i="14"/>
  <c r="AY7" i="14"/>
  <c r="AY3" i="14"/>
  <c r="AX3" i="14" s="1"/>
  <c r="AY10" i="14"/>
  <c r="AY6" i="14"/>
  <c r="AY9" i="14"/>
  <c r="AY4" i="14"/>
  <c r="AY8" i="14"/>
  <c r="AY5" i="14"/>
  <c r="AY12" i="14"/>
  <c r="AZ2" i="14"/>
  <c r="BA2" i="14"/>
  <c r="B5" i="14"/>
  <c r="BC1" i="14"/>
  <c r="E14" i="2"/>
  <c r="BX5" i="14"/>
  <c r="CA5" i="14" s="1"/>
  <c r="AI14" i="2"/>
  <c r="AH16" i="2"/>
  <c r="AH15" i="2" s="1"/>
  <c r="AJ14" i="2" l="1"/>
  <c r="BP17" i="181"/>
  <c r="G73" i="117"/>
  <c r="H73" i="117"/>
  <c r="HR21" i="174"/>
  <c r="HQ8" i="175"/>
  <c r="HR17" i="174"/>
  <c r="HR20" i="175"/>
  <c r="HQ22" i="175"/>
  <c r="HQ12" i="174"/>
  <c r="HQ15" i="174"/>
  <c r="HQ10" i="174"/>
  <c r="HQ22" i="174"/>
  <c r="HQ6" i="175"/>
  <c r="HR8" i="174"/>
  <c r="HQ21" i="174"/>
  <c r="HQ15" i="175"/>
  <c r="HQ9" i="175"/>
  <c r="HQ19" i="174"/>
  <c r="HR14" i="175"/>
  <c r="HQ20" i="175"/>
  <c r="HR9" i="175"/>
  <c r="HR23" i="174"/>
  <c r="HR14" i="174"/>
  <c r="HR18" i="174"/>
  <c r="HQ16" i="175"/>
  <c r="HR24" i="175"/>
  <c r="HR18" i="175"/>
  <c r="HQ7" i="174"/>
  <c r="HQ9" i="174"/>
  <c r="HQ11" i="174"/>
  <c r="HR22" i="175"/>
  <c r="HQ13" i="175"/>
  <c r="HR6" i="174"/>
  <c r="HR10" i="175"/>
  <c r="HQ13" i="174"/>
  <c r="HQ18" i="175"/>
  <c r="HQ17" i="174"/>
  <c r="HQ14" i="174"/>
  <c r="HR21" i="175"/>
  <c r="HQ21" i="175"/>
  <c r="HR7" i="175"/>
  <c r="HQ12" i="175"/>
  <c r="HR19" i="174"/>
  <c r="HR11" i="175"/>
  <c r="HQ19" i="175"/>
  <c r="HQ7" i="175"/>
  <c r="HR11" i="174"/>
  <c r="HQ24" i="174"/>
  <c r="HR7" i="174"/>
  <c r="HQ23" i="174"/>
  <c r="HR10" i="174"/>
  <c r="HR15" i="175"/>
  <c r="HR6" i="175"/>
  <c r="HQ24" i="175"/>
  <c r="HR23" i="175"/>
  <c r="HQ10" i="175"/>
  <c r="HR12" i="174"/>
  <c r="HR16" i="175"/>
  <c r="HQ18" i="174"/>
  <c r="HR13" i="175"/>
  <c r="HR12" i="175"/>
  <c r="HR8" i="175"/>
  <c r="HR16" i="174"/>
  <c r="HR15" i="174"/>
  <c r="HR24" i="174"/>
  <c r="HR13" i="174"/>
  <c r="HQ17" i="175"/>
  <c r="HR17" i="175"/>
  <c r="HR20" i="174"/>
  <c r="HQ20" i="174"/>
  <c r="HQ23" i="175"/>
  <c r="HQ11" i="175"/>
  <c r="HQ14" i="175"/>
  <c r="HR19" i="175"/>
  <c r="HR9" i="174"/>
  <c r="HR22" i="174"/>
  <c r="HQ16" i="174"/>
  <c r="HQ6" i="174"/>
  <c r="HQ8" i="174"/>
  <c r="I20" i="14"/>
  <c r="BP34" i="182" s="1"/>
  <c r="I16" i="14"/>
  <c r="BP30" i="182" s="1"/>
  <c r="I14" i="14"/>
  <c r="BP28" i="182" s="1"/>
  <c r="I19" i="14"/>
  <c r="BP33" i="182" s="1"/>
  <c r="Q33" i="182" s="1"/>
  <c r="I15" i="14"/>
  <c r="BP29" i="182" s="1"/>
  <c r="I18" i="14"/>
  <c r="BP32" i="182" s="1"/>
  <c r="I17" i="14"/>
  <c r="BP31" i="182" s="1"/>
  <c r="I13" i="14"/>
  <c r="BP27" i="182" s="1"/>
  <c r="I21" i="14"/>
  <c r="BP35" i="182" s="1"/>
  <c r="BA20" i="14"/>
  <c r="BA16" i="14"/>
  <c r="BA18" i="14"/>
  <c r="BA17" i="14"/>
  <c r="BA19" i="14"/>
  <c r="BA15" i="14"/>
  <c r="BA14" i="14"/>
  <c r="BA21" i="14"/>
  <c r="BA13" i="14"/>
  <c r="AE20" i="14"/>
  <c r="AE16" i="14"/>
  <c r="AE18" i="14"/>
  <c r="AE13" i="14"/>
  <c r="AE19" i="14"/>
  <c r="AE15" i="14"/>
  <c r="AE14" i="14"/>
  <c r="AE21" i="14"/>
  <c r="AE17" i="14"/>
  <c r="B74" i="117"/>
  <c r="D73" i="117"/>
  <c r="C73" i="117"/>
  <c r="E73" i="117" s="1"/>
  <c r="Z5" i="14"/>
  <c r="Z6" i="14" s="1"/>
  <c r="Z7" i="14" s="1"/>
  <c r="Z8" i="14" s="1"/>
  <c r="Z9" i="14" s="1"/>
  <c r="Z10" i="14" s="1"/>
  <c r="Z11" i="14" s="1"/>
  <c r="Z12" i="14" s="1"/>
  <c r="Z13" i="14" s="1"/>
  <c r="Z14" i="14" s="1"/>
  <c r="Z15" i="14" s="1"/>
  <c r="Z16" i="14" s="1"/>
  <c r="Z17" i="14" s="1"/>
  <c r="Z18" i="14" s="1"/>
  <c r="Z19" i="14" s="1"/>
  <c r="Z20" i="14" s="1"/>
  <c r="Z21" i="14" s="1"/>
  <c r="Z22" i="14" s="1"/>
  <c r="Z23" i="14" s="1"/>
  <c r="Z24" i="14" s="1"/>
  <c r="Z25" i="14" s="1"/>
  <c r="Z26" i="14" s="1"/>
  <c r="Z27" i="14" s="1"/>
  <c r="AX4" i="14"/>
  <c r="C17" i="10"/>
  <c r="F4" i="14"/>
  <c r="F5" i="14" s="1"/>
  <c r="F6" i="14" s="1"/>
  <c r="F7" i="14" s="1"/>
  <c r="F8" i="14" s="1"/>
  <c r="F9" i="14" s="1"/>
  <c r="F10" i="14" s="1"/>
  <c r="F11" i="14" s="1"/>
  <c r="F12" i="14" s="1"/>
  <c r="F13" i="14" s="1"/>
  <c r="F14" i="14" s="1"/>
  <c r="F15" i="14" s="1"/>
  <c r="F16" i="14" s="1"/>
  <c r="F17" i="14" s="1"/>
  <c r="F18" i="14" s="1"/>
  <c r="F19" i="14" s="1"/>
  <c r="F20" i="14" s="1"/>
  <c r="F21" i="14" s="1"/>
  <c r="F22" i="14" s="1"/>
  <c r="F23" i="14" s="1"/>
  <c r="F24" i="14" s="1"/>
  <c r="F25" i="14" s="1"/>
  <c r="F26" i="14" s="1"/>
  <c r="F27" i="14" s="1"/>
  <c r="AE11" i="14"/>
  <c r="AE7" i="14"/>
  <c r="AE3" i="14"/>
  <c r="AD3" i="14" s="1"/>
  <c r="AE10" i="14"/>
  <c r="AE6" i="14"/>
  <c r="AE5" i="14"/>
  <c r="AE8" i="14"/>
  <c r="AE12" i="14"/>
  <c r="AE4" i="14"/>
  <c r="AE9" i="14"/>
  <c r="BB2" i="14"/>
  <c r="BC2" i="14"/>
  <c r="AB4" i="14"/>
  <c r="AG2" i="14"/>
  <c r="AF2" i="14"/>
  <c r="AI1" i="14"/>
  <c r="I11" i="14"/>
  <c r="BP25" i="182" s="1"/>
  <c r="I7" i="14"/>
  <c r="BP21" i="182" s="1"/>
  <c r="I3" i="14"/>
  <c r="H3" i="14" s="1"/>
  <c r="I9" i="14"/>
  <c r="BP23" i="182" s="1"/>
  <c r="I5" i="14"/>
  <c r="BP19" i="182" s="1"/>
  <c r="I12" i="14"/>
  <c r="BP26" i="182" s="1"/>
  <c r="I8" i="14"/>
  <c r="BP22" i="182" s="1"/>
  <c r="Q22" i="182" s="1"/>
  <c r="I4" i="14"/>
  <c r="BP18" i="182" s="1"/>
  <c r="I10" i="14"/>
  <c r="BP24" i="182" s="1"/>
  <c r="Q24" i="182" s="1"/>
  <c r="I6" i="14"/>
  <c r="BP20" i="182" s="1"/>
  <c r="Q20" i="182" s="1"/>
  <c r="BA9" i="14"/>
  <c r="BA5" i="14"/>
  <c r="BA12" i="14"/>
  <c r="BA8" i="14"/>
  <c r="BA4" i="14"/>
  <c r="BA7" i="14"/>
  <c r="BA6" i="14"/>
  <c r="BA11" i="14"/>
  <c r="BA3" i="14"/>
  <c r="AZ3" i="14" s="1"/>
  <c r="BA10" i="14"/>
  <c r="M1" i="14"/>
  <c r="J2" i="14"/>
  <c r="K2" i="14"/>
  <c r="B6" i="14"/>
  <c r="BE1" i="14"/>
  <c r="BX6" i="14"/>
  <c r="AJ16" i="2"/>
  <c r="AJ15" i="2" s="1"/>
  <c r="AK14" i="2"/>
  <c r="AI16" i="2"/>
  <c r="AI15" i="2" s="1"/>
  <c r="HR4" i="174" l="1"/>
  <c r="HQ4" i="175"/>
  <c r="HR4" i="175"/>
  <c r="HQ4" i="174"/>
  <c r="BP17" i="182"/>
  <c r="AD4" i="14"/>
  <c r="G74" i="117"/>
  <c r="H74" i="117"/>
  <c r="AG20" i="14"/>
  <c r="AG16" i="14"/>
  <c r="AG18" i="14"/>
  <c r="AG17" i="14"/>
  <c r="AG19" i="14"/>
  <c r="AG15" i="14"/>
  <c r="AG14" i="14"/>
  <c r="AG21" i="14"/>
  <c r="AG13" i="14"/>
  <c r="BC20" i="14"/>
  <c r="BC16" i="14"/>
  <c r="BC14" i="14"/>
  <c r="BC17" i="14"/>
  <c r="BC19" i="14"/>
  <c r="BC15" i="14"/>
  <c r="BC18" i="14"/>
  <c r="BC21" i="14"/>
  <c r="BC13" i="14"/>
  <c r="K20" i="14"/>
  <c r="BP34" i="183" s="1"/>
  <c r="K16" i="14"/>
  <c r="BP30" i="183" s="1"/>
  <c r="K18" i="14"/>
  <c r="BP32" i="183" s="1"/>
  <c r="K19" i="14"/>
  <c r="BP33" i="183" s="1"/>
  <c r="Q33" i="183" s="1"/>
  <c r="K15" i="14"/>
  <c r="BP29" i="183" s="1"/>
  <c r="K14" i="14"/>
  <c r="BP28" i="183" s="1"/>
  <c r="K17" i="14"/>
  <c r="BP31" i="183" s="1"/>
  <c r="K21" i="14"/>
  <c r="BP35" i="183" s="1"/>
  <c r="K13" i="14"/>
  <c r="BP27" i="183" s="1"/>
  <c r="B75" i="117"/>
  <c r="D74" i="117"/>
  <c r="C74" i="117"/>
  <c r="E74" i="117" s="1"/>
  <c r="AX5" i="14"/>
  <c r="AX6" i="14" s="1"/>
  <c r="AX7" i="14" s="1"/>
  <c r="AX8" i="14" s="1"/>
  <c r="AX9" i="14" s="1"/>
  <c r="AX10" i="14" s="1"/>
  <c r="AX11" i="14" s="1"/>
  <c r="AX12" i="14" s="1"/>
  <c r="AX13" i="14" s="1"/>
  <c r="AX14" i="14" s="1"/>
  <c r="AX15" i="14" s="1"/>
  <c r="AX16" i="14" s="1"/>
  <c r="AX17" i="14" s="1"/>
  <c r="AX18" i="14" s="1"/>
  <c r="AX19" i="14" s="1"/>
  <c r="AX20" i="14" s="1"/>
  <c r="AX21" i="14" s="1"/>
  <c r="AX22" i="14" s="1"/>
  <c r="AX23" i="14" s="1"/>
  <c r="AX24" i="14" s="1"/>
  <c r="AX25" i="14" s="1"/>
  <c r="AX26" i="14" s="1"/>
  <c r="AX27" i="14" s="1"/>
  <c r="C18" i="10"/>
  <c r="K9" i="14"/>
  <c r="BP23" i="183" s="1"/>
  <c r="K5" i="14"/>
  <c r="BP19" i="183" s="1"/>
  <c r="K7" i="14"/>
  <c r="BP21" i="183" s="1"/>
  <c r="K10" i="14"/>
  <c r="BP24" i="183" s="1"/>
  <c r="Q24" i="183" s="1"/>
  <c r="K12" i="14"/>
  <c r="BP26" i="183" s="1"/>
  <c r="K8" i="14"/>
  <c r="BP22" i="183" s="1"/>
  <c r="K4" i="14"/>
  <c r="BP18" i="183" s="1"/>
  <c r="K11" i="14"/>
  <c r="BP25" i="183" s="1"/>
  <c r="K3" i="14"/>
  <c r="K6" i="14"/>
  <c r="BP20" i="183" s="1"/>
  <c r="Q20" i="183" s="1"/>
  <c r="BC11" i="14"/>
  <c r="BC7" i="14"/>
  <c r="BC3" i="14"/>
  <c r="BB3" i="14" s="1"/>
  <c r="BC10" i="14"/>
  <c r="BC6" i="14"/>
  <c r="BC5" i="14"/>
  <c r="BC8" i="14"/>
  <c r="BC12" i="14"/>
  <c r="BC4" i="14"/>
  <c r="BC9" i="14"/>
  <c r="O1" i="14"/>
  <c r="L2" i="14"/>
  <c r="M2" i="14"/>
  <c r="AB5" i="14"/>
  <c r="BD2" i="14"/>
  <c r="BE2" i="14"/>
  <c r="H4" i="14"/>
  <c r="H5" i="14" s="1"/>
  <c r="H6" i="14" s="1"/>
  <c r="H7" i="14" s="1"/>
  <c r="AH2" i="14"/>
  <c r="AI2" i="14"/>
  <c r="AK1" i="14"/>
  <c r="AZ4" i="14"/>
  <c r="AG9" i="14"/>
  <c r="AG5" i="14"/>
  <c r="AG12" i="14"/>
  <c r="AG8" i="14"/>
  <c r="AG4" i="14"/>
  <c r="AG11" i="14"/>
  <c r="AG3" i="14"/>
  <c r="AF3" i="14" s="1"/>
  <c r="AG6" i="14"/>
  <c r="AG10" i="14"/>
  <c r="AG7" i="14"/>
  <c r="B7" i="14"/>
  <c r="BG1" i="14"/>
  <c r="BX7" i="14"/>
  <c r="AK16" i="2"/>
  <c r="AK15" i="2" s="1"/>
  <c r="AL14" i="2"/>
  <c r="BP17" i="183" l="1"/>
  <c r="J3" i="14"/>
  <c r="G75" i="117"/>
  <c r="H75" i="117"/>
  <c r="HR19" i="121"/>
  <c r="HR6" i="121"/>
  <c r="HR13" i="173"/>
  <c r="HR22" i="121"/>
  <c r="HQ14" i="121"/>
  <c r="HQ14" i="173"/>
  <c r="HQ13" i="173"/>
  <c r="HR18" i="121"/>
  <c r="HR10" i="121"/>
  <c r="HR12" i="121"/>
  <c r="HQ20" i="121"/>
  <c r="HR9" i="121"/>
  <c r="HQ20" i="173"/>
  <c r="HR19" i="173"/>
  <c r="HQ17" i="173"/>
  <c r="HR16" i="173"/>
  <c r="HQ17" i="121"/>
  <c r="HQ9" i="121"/>
  <c r="HQ12" i="121"/>
  <c r="HQ7" i="121"/>
  <c r="HR18" i="173"/>
  <c r="HR22" i="173"/>
  <c r="HQ6" i="173"/>
  <c r="HQ6" i="121"/>
  <c r="HR17" i="121"/>
  <c r="HQ22" i="121"/>
  <c r="HR14" i="173"/>
  <c r="HQ23" i="173"/>
  <c r="HQ21" i="173"/>
  <c r="HR17" i="173"/>
  <c r="HQ23" i="121"/>
  <c r="HR16" i="121"/>
  <c r="HQ19" i="121"/>
  <c r="HQ15" i="121"/>
  <c r="HR7" i="121"/>
  <c r="HR14" i="121"/>
  <c r="HR9" i="173"/>
  <c r="HR11" i="173"/>
  <c r="HQ7" i="173"/>
  <c r="HQ21" i="121"/>
  <c r="HR7" i="173"/>
  <c r="HR12" i="173"/>
  <c r="HQ24" i="173"/>
  <c r="HQ24" i="121"/>
  <c r="HR8" i="173"/>
  <c r="HR24" i="173"/>
  <c r="HR23" i="121"/>
  <c r="HR15" i="121"/>
  <c r="HR21" i="173"/>
  <c r="HR10" i="173"/>
  <c r="HR23" i="173"/>
  <c r="HQ10" i="173"/>
  <c r="HQ11" i="173"/>
  <c r="HQ18" i="121"/>
  <c r="HR20" i="173"/>
  <c r="HQ10" i="121"/>
  <c r="HR13" i="121"/>
  <c r="HR15" i="173"/>
  <c r="HQ16" i="121"/>
  <c r="HQ11" i="121"/>
  <c r="HQ9" i="173"/>
  <c r="HQ8" i="173"/>
  <c r="HQ8" i="121"/>
  <c r="HQ13" i="121"/>
  <c r="HR11" i="121"/>
  <c r="HQ15" i="173"/>
  <c r="HQ19" i="173"/>
  <c r="HQ16" i="173"/>
  <c r="HQ12" i="173"/>
  <c r="HQ22" i="173"/>
  <c r="HR6" i="173"/>
  <c r="HR8" i="121"/>
  <c r="HR21" i="121"/>
  <c r="HR20" i="121"/>
  <c r="HR24" i="121"/>
  <c r="HQ18" i="173"/>
  <c r="BE20" i="14"/>
  <c r="BE16" i="14"/>
  <c r="BE18" i="14"/>
  <c r="BE17" i="14"/>
  <c r="BE19" i="14"/>
  <c r="BE15" i="14"/>
  <c r="BE14" i="14"/>
  <c r="BE21" i="14"/>
  <c r="BE13" i="14"/>
  <c r="AI20" i="14"/>
  <c r="AI16" i="14"/>
  <c r="AI18" i="14"/>
  <c r="AI21" i="14"/>
  <c r="AI17" i="14"/>
  <c r="AI19" i="14"/>
  <c r="AI15" i="14"/>
  <c r="AI14" i="14"/>
  <c r="AI13" i="14"/>
  <c r="M20" i="14"/>
  <c r="BP34" i="184" s="1"/>
  <c r="M16" i="14"/>
  <c r="BP30" i="184" s="1"/>
  <c r="M21" i="14"/>
  <c r="BP35" i="184" s="1"/>
  <c r="M17" i="14"/>
  <c r="BP31" i="184" s="1"/>
  <c r="M19" i="14"/>
  <c r="BP33" i="184" s="1"/>
  <c r="Q33" i="184" s="1"/>
  <c r="M15" i="14"/>
  <c r="BP29" i="184" s="1"/>
  <c r="M18" i="14"/>
  <c r="BP32" i="184" s="1"/>
  <c r="M14" i="14"/>
  <c r="BP28" i="184" s="1"/>
  <c r="M13" i="14"/>
  <c r="BP27" i="184" s="1"/>
  <c r="B76" i="117"/>
  <c r="D75" i="117"/>
  <c r="C75" i="117"/>
  <c r="E75" i="117" s="1"/>
  <c r="C19" i="10"/>
  <c r="AF4" i="14"/>
  <c r="AD5" i="14"/>
  <c r="BB4" i="14"/>
  <c r="BF2" i="14"/>
  <c r="BG2" i="14"/>
  <c r="AJ2" i="14"/>
  <c r="AK2" i="14"/>
  <c r="AM1" i="14"/>
  <c r="AZ5" i="14"/>
  <c r="M9" i="14"/>
  <c r="BP23" i="184" s="1"/>
  <c r="M12" i="14"/>
  <c r="BP26" i="184" s="1"/>
  <c r="M8" i="14"/>
  <c r="BP22" i="184" s="1"/>
  <c r="M7" i="14"/>
  <c r="BP21" i="184" s="1"/>
  <c r="M3" i="14"/>
  <c r="L3" i="14" s="1"/>
  <c r="M11" i="14"/>
  <c r="BP25" i="184" s="1"/>
  <c r="M4" i="14"/>
  <c r="BP18" i="184" s="1"/>
  <c r="M6" i="14"/>
  <c r="BP20" i="184" s="1"/>
  <c r="Q20" i="184" s="1"/>
  <c r="M5" i="14"/>
  <c r="BP19" i="184" s="1"/>
  <c r="M10" i="14"/>
  <c r="BP24" i="184" s="1"/>
  <c r="Q24" i="184" s="1"/>
  <c r="AB6" i="14"/>
  <c r="Q1" i="14"/>
  <c r="N2" i="14"/>
  <c r="O2" i="14"/>
  <c r="AI11" i="14"/>
  <c r="AI7" i="14"/>
  <c r="AI3" i="14"/>
  <c r="AH3" i="14" s="1"/>
  <c r="AI10" i="14"/>
  <c r="AI6" i="14"/>
  <c r="AI9" i="14"/>
  <c r="AI12" i="14"/>
  <c r="AI4" i="14"/>
  <c r="AI8" i="14"/>
  <c r="AI5" i="14"/>
  <c r="BE9" i="14"/>
  <c r="BE5" i="14"/>
  <c r="BE12" i="14"/>
  <c r="BE8" i="14"/>
  <c r="BE4" i="14"/>
  <c r="BE11" i="14"/>
  <c r="BE3" i="14"/>
  <c r="BD3" i="14" s="1"/>
  <c r="BE6" i="14"/>
  <c r="BE10" i="14"/>
  <c r="BE7" i="14"/>
  <c r="B8" i="14"/>
  <c r="H8" i="14"/>
  <c r="BI1" i="14"/>
  <c r="BX8" i="14"/>
  <c r="AL16" i="2"/>
  <c r="AL15" i="2" s="1"/>
  <c r="AM14" i="2"/>
  <c r="HR4" i="173" l="1"/>
  <c r="HQ4" i="173"/>
  <c r="HR4" i="121"/>
  <c r="HQ4" i="121"/>
  <c r="G76" i="117"/>
  <c r="H76" i="117"/>
  <c r="AH4" i="14"/>
  <c r="AH5" i="14" s="1"/>
  <c r="AH6" i="14" s="1"/>
  <c r="AH7" i="14" s="1"/>
  <c r="AH8" i="14" s="1"/>
  <c r="AH9" i="14" s="1"/>
  <c r="AH10" i="14" s="1"/>
  <c r="AH11" i="14" s="1"/>
  <c r="AH12" i="14" s="1"/>
  <c r="AH13" i="14" s="1"/>
  <c r="AH14" i="14" s="1"/>
  <c r="AH15" i="14" s="1"/>
  <c r="AH16" i="14" s="1"/>
  <c r="AH17" i="14" s="1"/>
  <c r="AH18" i="14" s="1"/>
  <c r="AH19" i="14" s="1"/>
  <c r="AH20" i="14" s="1"/>
  <c r="AH21" i="14" s="1"/>
  <c r="AH22" i="14" s="1"/>
  <c r="AH23" i="14" s="1"/>
  <c r="AH24" i="14" s="1"/>
  <c r="AH25" i="14" s="1"/>
  <c r="AH26" i="14" s="1"/>
  <c r="AH27" i="14" s="1"/>
  <c r="BP17" i="184"/>
  <c r="BD4" i="14"/>
  <c r="BG20" i="14"/>
  <c r="BG16" i="14"/>
  <c r="BG14" i="14"/>
  <c r="BG21" i="14"/>
  <c r="BG13" i="14"/>
  <c r="BG19" i="14"/>
  <c r="BG15" i="14"/>
  <c r="BG18" i="14"/>
  <c r="BG17" i="14"/>
  <c r="O20" i="14"/>
  <c r="BP34" i="185" s="1"/>
  <c r="O16" i="14"/>
  <c r="BP30" i="185" s="1"/>
  <c r="O18" i="14"/>
  <c r="BP32" i="185" s="1"/>
  <c r="O21" i="14"/>
  <c r="BP35" i="185" s="1"/>
  <c r="O13" i="14"/>
  <c r="BP27" i="185" s="1"/>
  <c r="O19" i="14"/>
  <c r="BP33" i="185" s="1"/>
  <c r="Q33" i="185" s="1"/>
  <c r="O15" i="14"/>
  <c r="BP29" i="185" s="1"/>
  <c r="O14" i="14"/>
  <c r="BP28" i="185" s="1"/>
  <c r="O17" i="14"/>
  <c r="BP31" i="185" s="1"/>
  <c r="AK20" i="14"/>
  <c r="AK16" i="14"/>
  <c r="AK18" i="14"/>
  <c r="AK21" i="14"/>
  <c r="AK13" i="14"/>
  <c r="AK19" i="14"/>
  <c r="AK15" i="14"/>
  <c r="AK14" i="14"/>
  <c r="AK17" i="14"/>
  <c r="B77" i="117"/>
  <c r="D76" i="117"/>
  <c r="C76" i="117"/>
  <c r="E76" i="117" s="1"/>
  <c r="C20" i="10"/>
  <c r="BB5" i="14"/>
  <c r="BB6" i="14" s="1"/>
  <c r="BB7" i="14" s="1"/>
  <c r="BB8" i="14" s="1"/>
  <c r="BB9" i="14" s="1"/>
  <c r="BB10" i="14" s="1"/>
  <c r="BB11" i="14" s="1"/>
  <c r="BB12" i="14" s="1"/>
  <c r="BB13" i="14" s="1"/>
  <c r="BB14" i="14" s="1"/>
  <c r="BB15" i="14" s="1"/>
  <c r="BB16" i="14" s="1"/>
  <c r="BB17" i="14" s="1"/>
  <c r="BB18" i="14" s="1"/>
  <c r="BB19" i="14" s="1"/>
  <c r="BB20" i="14" s="1"/>
  <c r="BB21" i="14" s="1"/>
  <c r="BB22" i="14" s="1"/>
  <c r="BB23" i="14" s="1"/>
  <c r="BB24" i="14" s="1"/>
  <c r="BB25" i="14" s="1"/>
  <c r="BB26" i="14" s="1"/>
  <c r="BB27" i="14" s="1"/>
  <c r="AF5" i="14"/>
  <c r="AB7" i="14"/>
  <c r="AD6" i="14"/>
  <c r="S1" i="14"/>
  <c r="P2" i="14"/>
  <c r="Q2" i="14"/>
  <c r="AZ6" i="14"/>
  <c r="AL2" i="14"/>
  <c r="AM2" i="14"/>
  <c r="AO1" i="14"/>
  <c r="BH2" i="14"/>
  <c r="BI2" i="14"/>
  <c r="O11" i="14"/>
  <c r="BP25" i="185" s="1"/>
  <c r="O7" i="14"/>
  <c r="BP21" i="185" s="1"/>
  <c r="O3" i="14"/>
  <c r="N3" i="14" s="1"/>
  <c r="O10" i="14"/>
  <c r="BP24" i="185" s="1"/>
  <c r="Q24" i="185" s="1"/>
  <c r="O6" i="14"/>
  <c r="BP20" i="185" s="1"/>
  <c r="Q20" i="185" s="1"/>
  <c r="O5" i="14"/>
  <c r="BP19" i="185" s="1"/>
  <c r="O8" i="14"/>
  <c r="BP22" i="185" s="1"/>
  <c r="O12" i="14"/>
  <c r="BP26" i="185" s="1"/>
  <c r="O4" i="14"/>
  <c r="BP18" i="185" s="1"/>
  <c r="O9" i="14"/>
  <c r="BP23" i="185" s="1"/>
  <c r="J4" i="14"/>
  <c r="J5" i="14" s="1"/>
  <c r="J6" i="14" s="1"/>
  <c r="J7" i="14" s="1"/>
  <c r="J8" i="14" s="1"/>
  <c r="J9" i="14" s="1"/>
  <c r="J10" i="14" s="1"/>
  <c r="J11" i="14" s="1"/>
  <c r="J12" i="14" s="1"/>
  <c r="J13" i="14" s="1"/>
  <c r="J14" i="14" s="1"/>
  <c r="J15" i="14" s="1"/>
  <c r="J16" i="14" s="1"/>
  <c r="J17" i="14" s="1"/>
  <c r="J18" i="14" s="1"/>
  <c r="J19" i="14" s="1"/>
  <c r="J20" i="14" s="1"/>
  <c r="J21" i="14" s="1"/>
  <c r="J22" i="14" s="1"/>
  <c r="J23" i="14" s="1"/>
  <c r="J24" i="14" s="1"/>
  <c r="J25" i="14" s="1"/>
  <c r="J26" i="14" s="1"/>
  <c r="J27" i="14" s="1"/>
  <c r="L4" i="14"/>
  <c r="L5" i="14" s="1"/>
  <c r="L6" i="14" s="1"/>
  <c r="L7" i="14" s="1"/>
  <c r="L8" i="14" s="1"/>
  <c r="L9" i="14" s="1"/>
  <c r="L10" i="14" s="1"/>
  <c r="L11" i="14" s="1"/>
  <c r="L12" i="14" s="1"/>
  <c r="L13" i="14" s="1"/>
  <c r="L14" i="14" s="1"/>
  <c r="L15" i="14" s="1"/>
  <c r="L16" i="14" s="1"/>
  <c r="L17" i="14" s="1"/>
  <c r="L18" i="14" s="1"/>
  <c r="L19" i="14" s="1"/>
  <c r="L20" i="14" s="1"/>
  <c r="L21" i="14" s="1"/>
  <c r="L22" i="14" s="1"/>
  <c r="L23" i="14" s="1"/>
  <c r="L24" i="14" s="1"/>
  <c r="L25" i="14" s="1"/>
  <c r="L26" i="14" s="1"/>
  <c r="L27" i="14" s="1"/>
  <c r="AK9" i="14"/>
  <c r="AK5" i="14"/>
  <c r="AK12" i="14"/>
  <c r="AK8" i="14"/>
  <c r="AK4" i="14"/>
  <c r="AK7" i="14"/>
  <c r="AK10" i="14"/>
  <c r="AK6" i="14"/>
  <c r="AK11" i="14"/>
  <c r="AK3" i="14"/>
  <c r="AJ3" i="14" s="1"/>
  <c r="BG11" i="14"/>
  <c r="BG7" i="14"/>
  <c r="BG3" i="14"/>
  <c r="BF3" i="14" s="1"/>
  <c r="BG10" i="14"/>
  <c r="BG6" i="14"/>
  <c r="BG9" i="14"/>
  <c r="BG12" i="14"/>
  <c r="BG8" i="14"/>
  <c r="BG5" i="14"/>
  <c r="BG4" i="14"/>
  <c r="B9" i="14"/>
  <c r="H9" i="14"/>
  <c r="BK1" i="14"/>
  <c r="BX9" i="14"/>
  <c r="AM16" i="2"/>
  <c r="AM15" i="2" s="1"/>
  <c r="AN14" i="2"/>
  <c r="AJ4" i="14" l="1"/>
  <c r="AJ5" i="14" s="1"/>
  <c r="G77" i="117"/>
  <c r="H77" i="117"/>
  <c r="BF4" i="14"/>
  <c r="BP17" i="185"/>
  <c r="AM20" i="14"/>
  <c r="AM16" i="14"/>
  <c r="AM18" i="14"/>
  <c r="AM17" i="14"/>
  <c r="AM19" i="14"/>
  <c r="AM15" i="14"/>
  <c r="AM14" i="14"/>
  <c r="AM21" i="14"/>
  <c r="AM13" i="14"/>
  <c r="BI20" i="14"/>
  <c r="BI16" i="14"/>
  <c r="BI18" i="14"/>
  <c r="BI21" i="14"/>
  <c r="BI13" i="14"/>
  <c r="BI19" i="14"/>
  <c r="BI15" i="14"/>
  <c r="BI14" i="14"/>
  <c r="BI17" i="14"/>
  <c r="Q20" i="14"/>
  <c r="BP34" i="186" s="1"/>
  <c r="Q16" i="14"/>
  <c r="BP30" i="186" s="1"/>
  <c r="Q14" i="14"/>
  <c r="BP28" i="186" s="1"/>
  <c r="Q21" i="14"/>
  <c r="BP35" i="186" s="1"/>
  <c r="Q13" i="14"/>
  <c r="BP27" i="186" s="1"/>
  <c r="Q19" i="14"/>
  <c r="BP33" i="186" s="1"/>
  <c r="Q33" i="186" s="1"/>
  <c r="Q15" i="14"/>
  <c r="BP29" i="186" s="1"/>
  <c r="Q18" i="14"/>
  <c r="BP32" i="186" s="1"/>
  <c r="Q17" i="14"/>
  <c r="BP31" i="186" s="1"/>
  <c r="B78" i="117"/>
  <c r="D77" i="117"/>
  <c r="C77" i="117"/>
  <c r="E77" i="117" s="1"/>
  <c r="AF6" i="14"/>
  <c r="AF7" i="14" s="1"/>
  <c r="C21" i="10"/>
  <c r="N4" i="14"/>
  <c r="AD7" i="14"/>
  <c r="AB8" i="14"/>
  <c r="AZ7" i="14"/>
  <c r="BI9" i="14"/>
  <c r="BI5" i="14"/>
  <c r="BI12" i="14"/>
  <c r="BI8" i="14"/>
  <c r="BI4" i="14"/>
  <c r="BI7" i="14"/>
  <c r="BI10" i="14"/>
  <c r="BI6" i="14"/>
  <c r="BI11" i="14"/>
  <c r="BI3" i="14"/>
  <c r="BH3" i="14" s="1"/>
  <c r="Q9" i="14"/>
  <c r="BP23" i="186" s="1"/>
  <c r="Q5" i="14"/>
  <c r="BP19" i="186" s="1"/>
  <c r="Q12" i="14"/>
  <c r="BP26" i="186" s="1"/>
  <c r="Q8" i="14"/>
  <c r="BP22" i="186" s="1"/>
  <c r="Q4" i="14"/>
  <c r="BP18" i="186" s="1"/>
  <c r="Q11" i="14"/>
  <c r="BP25" i="186" s="1"/>
  <c r="Q3" i="14"/>
  <c r="P3" i="14" s="1"/>
  <c r="Q10" i="14"/>
  <c r="BP24" i="186" s="1"/>
  <c r="Q24" i="186" s="1"/>
  <c r="Q7" i="14"/>
  <c r="BP21" i="186" s="1"/>
  <c r="Q6" i="14"/>
  <c r="BP20" i="186" s="1"/>
  <c r="Q20" i="186" s="1"/>
  <c r="BJ2" i="14"/>
  <c r="BK2" i="14"/>
  <c r="AN2" i="14"/>
  <c r="AO2" i="14"/>
  <c r="AQ1" i="14"/>
  <c r="U1" i="14"/>
  <c r="R2" i="14"/>
  <c r="S2" i="14"/>
  <c r="BD5" i="14"/>
  <c r="AM11" i="14"/>
  <c r="AM7" i="14"/>
  <c r="AM3" i="14"/>
  <c r="AL3" i="14" s="1"/>
  <c r="AM10" i="14"/>
  <c r="AM6" i="14"/>
  <c r="AM5" i="14"/>
  <c r="AM8" i="14"/>
  <c r="AM12" i="14"/>
  <c r="AM4" i="14"/>
  <c r="AM9" i="14"/>
  <c r="B10" i="14"/>
  <c r="H10" i="14"/>
  <c r="BM1" i="14"/>
  <c r="BX10" i="14"/>
  <c r="AN16" i="2"/>
  <c r="AN15" i="2" s="1"/>
  <c r="AO14" i="2"/>
  <c r="CA6" i="14" l="1"/>
  <c r="G78" i="117"/>
  <c r="H78" i="117"/>
  <c r="BP17" i="186"/>
  <c r="BK20" i="14"/>
  <c r="BK16" i="14"/>
  <c r="BK21" i="14"/>
  <c r="BK17" i="14"/>
  <c r="BK19" i="14"/>
  <c r="BK15" i="14"/>
  <c r="BK18" i="14"/>
  <c r="BK14" i="14"/>
  <c r="BK13" i="14"/>
  <c r="S20" i="14"/>
  <c r="BP34" i="187" s="1"/>
  <c r="S16" i="14"/>
  <c r="BP30" i="187" s="1"/>
  <c r="S14" i="14"/>
  <c r="BP28" i="187" s="1"/>
  <c r="S21" i="14"/>
  <c r="BP35" i="187" s="1"/>
  <c r="S13" i="14"/>
  <c r="BP27" i="187" s="1"/>
  <c r="S19" i="14"/>
  <c r="BP33" i="187" s="1"/>
  <c r="Q33" i="187" s="1"/>
  <c r="S15" i="14"/>
  <c r="BP29" i="187" s="1"/>
  <c r="S18" i="14"/>
  <c r="BP32" i="187" s="1"/>
  <c r="S17" i="14"/>
  <c r="BP31" i="187" s="1"/>
  <c r="AO20" i="14"/>
  <c r="AO16" i="14"/>
  <c r="AO17" i="14"/>
  <c r="AO19" i="14"/>
  <c r="AO15" i="14"/>
  <c r="AO18" i="14"/>
  <c r="AO14" i="14"/>
  <c r="AO21" i="14"/>
  <c r="AO13" i="14"/>
  <c r="B79" i="117"/>
  <c r="D78" i="117"/>
  <c r="C78" i="117"/>
  <c r="E78" i="117" s="1"/>
  <c r="C22" i="10"/>
  <c r="N5" i="14"/>
  <c r="N6" i="14" s="1"/>
  <c r="N7" i="14" s="1"/>
  <c r="N8" i="14" s="1"/>
  <c r="AZ8" i="14"/>
  <c r="AZ9" i="14" s="1"/>
  <c r="AZ10" i="14" s="1"/>
  <c r="AZ11" i="14" s="1"/>
  <c r="AF8" i="14"/>
  <c r="AB9" i="14"/>
  <c r="AJ6" i="14"/>
  <c r="AJ7" i="14" s="1"/>
  <c r="AJ8" i="14" s="1"/>
  <c r="AJ9" i="14" s="1"/>
  <c r="AJ10" i="14" s="1"/>
  <c r="AJ11" i="14" s="1"/>
  <c r="AJ12" i="14" s="1"/>
  <c r="AJ13" i="14" s="1"/>
  <c r="AJ14" i="14" s="1"/>
  <c r="AJ15" i="14" s="1"/>
  <c r="AJ16" i="14" s="1"/>
  <c r="AJ17" i="14" s="1"/>
  <c r="AJ18" i="14" s="1"/>
  <c r="AJ19" i="14" s="1"/>
  <c r="AJ20" i="14" s="1"/>
  <c r="AJ21" i="14" s="1"/>
  <c r="AJ22" i="14" s="1"/>
  <c r="AJ23" i="14" s="1"/>
  <c r="AJ24" i="14" s="1"/>
  <c r="AJ25" i="14" s="1"/>
  <c r="AJ26" i="14" s="1"/>
  <c r="AJ27" i="14" s="1"/>
  <c r="P4" i="14"/>
  <c r="AD8" i="14"/>
  <c r="BF5" i="14"/>
  <c r="BF6" i="14" s="1"/>
  <c r="BF7" i="14" s="1"/>
  <c r="BF8" i="14" s="1"/>
  <c r="BF9" i="14" s="1"/>
  <c r="BD6" i="14"/>
  <c r="AL4" i="14"/>
  <c r="S11" i="14"/>
  <c r="BP25" i="187" s="1"/>
  <c r="S7" i="14"/>
  <c r="BP21" i="187" s="1"/>
  <c r="S3" i="14"/>
  <c r="R3" i="14" s="1"/>
  <c r="S10" i="14"/>
  <c r="BP24" i="187" s="1"/>
  <c r="Q24" i="187" s="1"/>
  <c r="S6" i="14"/>
  <c r="BP20" i="187" s="1"/>
  <c r="Q20" i="187" s="1"/>
  <c r="S9" i="14"/>
  <c r="BP23" i="187" s="1"/>
  <c r="S4" i="14"/>
  <c r="BP18" i="187" s="1"/>
  <c r="S8" i="14"/>
  <c r="BP22" i="187" s="1"/>
  <c r="S5" i="14"/>
  <c r="BP19" i="187" s="1"/>
  <c r="S12" i="14"/>
  <c r="BP26" i="187" s="1"/>
  <c r="AP2" i="14"/>
  <c r="AQ2" i="14"/>
  <c r="AS1" i="14"/>
  <c r="T2" i="14"/>
  <c r="U2" i="14"/>
  <c r="W1" i="14"/>
  <c r="BK11" i="14"/>
  <c r="BK7" i="14"/>
  <c r="BK3" i="14"/>
  <c r="BJ3" i="14" s="1"/>
  <c r="BK10" i="14"/>
  <c r="BK6" i="14"/>
  <c r="BK5" i="14"/>
  <c r="BK8" i="14"/>
  <c r="BK12" i="14"/>
  <c r="BK4" i="14"/>
  <c r="BK9" i="14"/>
  <c r="BM2" i="14"/>
  <c r="BL2" i="14"/>
  <c r="AO9" i="14"/>
  <c r="AO5" i="14"/>
  <c r="AO12" i="14"/>
  <c r="AO8" i="14"/>
  <c r="AO4" i="14"/>
  <c r="AO11" i="14"/>
  <c r="AO3" i="14"/>
  <c r="AN3" i="14" s="1"/>
  <c r="AO6" i="14"/>
  <c r="AO10" i="14"/>
  <c r="AO7" i="14"/>
  <c r="BH4" i="14"/>
  <c r="B11" i="14"/>
  <c r="BO1" i="14"/>
  <c r="H11" i="14"/>
  <c r="BX11" i="14"/>
  <c r="AO16" i="2"/>
  <c r="AO15" i="2" s="1"/>
  <c r="AP14" i="2"/>
  <c r="G79" i="117" l="1"/>
  <c r="H79" i="117"/>
  <c r="R4" i="14"/>
  <c r="BP17" i="187"/>
  <c r="BJ4" i="14"/>
  <c r="BM20" i="14"/>
  <c r="BM16" i="14"/>
  <c r="BM14" i="14"/>
  <c r="BM17" i="14"/>
  <c r="BM19" i="14"/>
  <c r="BM15" i="14"/>
  <c r="BM18" i="14"/>
  <c r="BM21" i="14"/>
  <c r="BM13" i="14"/>
  <c r="AQ20" i="14"/>
  <c r="AQ16" i="14"/>
  <c r="AQ14" i="14"/>
  <c r="AQ17" i="14"/>
  <c r="AQ19" i="14"/>
  <c r="AQ15" i="14"/>
  <c r="AQ18" i="14"/>
  <c r="AQ21" i="14"/>
  <c r="AQ13" i="14"/>
  <c r="U20" i="14"/>
  <c r="BP34" i="188" s="1"/>
  <c r="U16" i="14"/>
  <c r="BP30" i="188" s="1"/>
  <c r="U14" i="14"/>
  <c r="BP28" i="188" s="1"/>
  <c r="U17" i="14"/>
  <c r="BP31" i="188" s="1"/>
  <c r="U19" i="14"/>
  <c r="BP33" i="188" s="1"/>
  <c r="Q33" i="188" s="1"/>
  <c r="U15" i="14"/>
  <c r="BP29" i="188" s="1"/>
  <c r="U18" i="14"/>
  <c r="BP32" i="188" s="1"/>
  <c r="U21" i="14"/>
  <c r="BP35" i="188" s="1"/>
  <c r="U13" i="14"/>
  <c r="BP27" i="188" s="1"/>
  <c r="B80" i="117"/>
  <c r="C79" i="117"/>
  <c r="E79" i="117" s="1"/>
  <c r="D79" i="117"/>
  <c r="C23" i="10"/>
  <c r="AL5" i="14"/>
  <c r="AL6" i="14" s="1"/>
  <c r="AL7" i="14" s="1"/>
  <c r="AL8" i="14" s="1"/>
  <c r="AF9" i="14"/>
  <c r="AD9" i="14"/>
  <c r="AB10" i="14"/>
  <c r="BD7" i="14"/>
  <c r="P5" i="14"/>
  <c r="BN2" i="14"/>
  <c r="BO2" i="14"/>
  <c r="AN4" i="14"/>
  <c r="BM9" i="14"/>
  <c r="BM5" i="14"/>
  <c r="BM12" i="14"/>
  <c r="BM8" i="14"/>
  <c r="BM4" i="14"/>
  <c r="BM11" i="14"/>
  <c r="BM3" i="14"/>
  <c r="BL3" i="14" s="1"/>
  <c r="BM10" i="14"/>
  <c r="BM7" i="14"/>
  <c r="BM6" i="14"/>
  <c r="BH5" i="14"/>
  <c r="Y1" i="14"/>
  <c r="V2" i="14"/>
  <c r="W2" i="14"/>
  <c r="AR2" i="14"/>
  <c r="AS2" i="14"/>
  <c r="AU1" i="14"/>
  <c r="BF10" i="14"/>
  <c r="U9" i="14"/>
  <c r="BP23" i="188" s="1"/>
  <c r="U5" i="14"/>
  <c r="BP19" i="188" s="1"/>
  <c r="U12" i="14"/>
  <c r="BP26" i="188" s="1"/>
  <c r="U8" i="14"/>
  <c r="BP22" i="188" s="1"/>
  <c r="U4" i="14"/>
  <c r="BP18" i="188" s="1"/>
  <c r="U7" i="14"/>
  <c r="BP21" i="188" s="1"/>
  <c r="U3" i="14"/>
  <c r="T3" i="14" s="1"/>
  <c r="U10" i="14"/>
  <c r="BP24" i="188" s="1"/>
  <c r="Q24" i="188" s="1"/>
  <c r="U6" i="14"/>
  <c r="BP20" i="188" s="1"/>
  <c r="Q20" i="188" s="1"/>
  <c r="U11" i="14"/>
  <c r="BP25" i="188" s="1"/>
  <c r="N9" i="14"/>
  <c r="AQ11" i="14"/>
  <c r="AQ7" i="14"/>
  <c r="AQ3" i="14"/>
  <c r="AP3" i="14" s="1"/>
  <c r="AQ10" i="14"/>
  <c r="AQ6" i="14"/>
  <c r="AQ9" i="14"/>
  <c r="AQ12" i="14"/>
  <c r="AQ8" i="14"/>
  <c r="AQ5" i="14"/>
  <c r="AQ4" i="14"/>
  <c r="B12" i="14"/>
  <c r="B13" i="14" s="1"/>
  <c r="B14" i="14" s="1"/>
  <c r="B15" i="14" s="1"/>
  <c r="B16" i="14" s="1"/>
  <c r="B17" i="14" s="1"/>
  <c r="B18" i="14" s="1"/>
  <c r="B19" i="14" s="1"/>
  <c r="B20" i="14" s="1"/>
  <c r="B21" i="14" s="1"/>
  <c r="B22" i="14" s="1"/>
  <c r="B23" i="14" s="1"/>
  <c r="B24" i="14" s="1"/>
  <c r="B25" i="14" s="1"/>
  <c r="B26" i="14" s="1"/>
  <c r="B27" i="14" s="1"/>
  <c r="H12" i="14"/>
  <c r="BQ1" i="14"/>
  <c r="AZ12" i="14"/>
  <c r="BX12" i="14"/>
  <c r="AP16" i="2"/>
  <c r="AP15" i="2" s="1"/>
  <c r="AQ14" i="2"/>
  <c r="G80" i="117" l="1"/>
  <c r="H80" i="117"/>
  <c r="BP17" i="188"/>
  <c r="AS20" i="14"/>
  <c r="AS16" i="14"/>
  <c r="AS14" i="14"/>
  <c r="AS21" i="14"/>
  <c r="AS17" i="14"/>
  <c r="AS19" i="14"/>
  <c r="AS15" i="14"/>
  <c r="AS18" i="14"/>
  <c r="AS13" i="14"/>
  <c r="W20" i="14"/>
  <c r="BP34" i="189" s="1"/>
  <c r="W16" i="14"/>
  <c r="BP30" i="189" s="1"/>
  <c r="W18" i="14"/>
  <c r="BP32" i="189" s="1"/>
  <c r="W17" i="14"/>
  <c r="BP31" i="189" s="1"/>
  <c r="W19" i="14"/>
  <c r="BP33" i="189" s="1"/>
  <c r="Q33" i="189" s="1"/>
  <c r="W15" i="14"/>
  <c r="BP29" i="189" s="1"/>
  <c r="W14" i="14"/>
  <c r="BP28" i="189" s="1"/>
  <c r="W21" i="14"/>
  <c r="BP35" i="189" s="1"/>
  <c r="W13" i="14"/>
  <c r="BP27" i="189" s="1"/>
  <c r="BO20" i="14"/>
  <c r="BO16" i="14"/>
  <c r="BO18" i="14"/>
  <c r="BO17" i="14"/>
  <c r="BO19" i="14"/>
  <c r="BO15" i="14"/>
  <c r="BO14" i="14"/>
  <c r="BO21" i="14"/>
  <c r="BO13" i="14"/>
  <c r="B81" i="117"/>
  <c r="D80" i="117"/>
  <c r="C80" i="117"/>
  <c r="E80" i="117" s="1"/>
  <c r="C24" i="10"/>
  <c r="R5" i="14"/>
  <c r="AN5" i="14"/>
  <c r="AN6" i="14" s="1"/>
  <c r="AN7" i="14" s="1"/>
  <c r="AN8" i="14" s="1"/>
  <c r="AN9" i="14" s="1"/>
  <c r="AN10" i="14" s="1"/>
  <c r="AN11" i="14" s="1"/>
  <c r="AN12" i="14" s="1"/>
  <c r="AN13" i="14" s="1"/>
  <c r="AN14" i="14" s="1"/>
  <c r="AN15" i="14" s="1"/>
  <c r="AN16" i="14" s="1"/>
  <c r="AN17" i="14" s="1"/>
  <c r="AN18" i="14" s="1"/>
  <c r="AN19" i="14" s="1"/>
  <c r="AN20" i="14" s="1"/>
  <c r="AN21" i="14" s="1"/>
  <c r="AN22" i="14" s="1"/>
  <c r="AN23" i="14" s="1"/>
  <c r="AN24" i="14" s="1"/>
  <c r="AN25" i="14" s="1"/>
  <c r="AN26" i="14" s="1"/>
  <c r="AN27" i="14" s="1"/>
  <c r="AP4" i="14"/>
  <c r="AL9" i="14"/>
  <c r="AF10" i="14"/>
  <c r="BF11" i="14"/>
  <c r="AD10" i="14"/>
  <c r="AB11" i="14"/>
  <c r="BJ5" i="14"/>
  <c r="P6" i="14"/>
  <c r="BD8" i="14"/>
  <c r="T4" i="14"/>
  <c r="AS9" i="14"/>
  <c r="AS5" i="14"/>
  <c r="AS12" i="14"/>
  <c r="AS8" i="14"/>
  <c r="AS4" i="14"/>
  <c r="AS7" i="14"/>
  <c r="AS6" i="14"/>
  <c r="AS11" i="14"/>
  <c r="AS3" i="14"/>
  <c r="AR3" i="14" s="1"/>
  <c r="AS10" i="14"/>
  <c r="W11" i="14"/>
  <c r="BP25" i="189" s="1"/>
  <c r="W7" i="14"/>
  <c r="BP21" i="189" s="1"/>
  <c r="W3" i="14"/>
  <c r="V3" i="14" s="1"/>
  <c r="W10" i="14"/>
  <c r="BP24" i="189" s="1"/>
  <c r="Q24" i="189" s="1"/>
  <c r="W6" i="14"/>
  <c r="BP20" i="189" s="1"/>
  <c r="Q20" i="189" s="1"/>
  <c r="W5" i="14"/>
  <c r="BP19" i="189" s="1"/>
  <c r="W8" i="14"/>
  <c r="BP22" i="189" s="1"/>
  <c r="Q22" i="189" s="1"/>
  <c r="W12" i="14"/>
  <c r="BP26" i="189" s="1"/>
  <c r="W4" i="14"/>
  <c r="BP18" i="189" s="1"/>
  <c r="W9" i="14"/>
  <c r="BP23" i="189" s="1"/>
  <c r="BH6" i="14"/>
  <c r="X2" i="14"/>
  <c r="Y2" i="14"/>
  <c r="BO11" i="14"/>
  <c r="BO7" i="14"/>
  <c r="BO3" i="14"/>
  <c r="BN3" i="14" s="1"/>
  <c r="BO10" i="14"/>
  <c r="BO6" i="14"/>
  <c r="BO9" i="14"/>
  <c r="BO8" i="14"/>
  <c r="BO5" i="14"/>
  <c r="BO12" i="14"/>
  <c r="BO4" i="14"/>
  <c r="BP2" i="14"/>
  <c r="BQ2" i="14"/>
  <c r="N10" i="14"/>
  <c r="AT2" i="14"/>
  <c r="AU2" i="14"/>
  <c r="AW1" i="14"/>
  <c r="BL4" i="14"/>
  <c r="BS1" i="14"/>
  <c r="AZ13" i="14"/>
  <c r="H13" i="14"/>
  <c r="BX13" i="14"/>
  <c r="AQ16" i="2"/>
  <c r="AQ15" i="2" s="1"/>
  <c r="AR14" i="2"/>
  <c r="BN4" i="14" l="1"/>
  <c r="BP17" i="189"/>
  <c r="AR4" i="14"/>
  <c r="G81" i="117"/>
  <c r="H81" i="117"/>
  <c r="AU20" i="14"/>
  <c r="AU16" i="14"/>
  <c r="AU14" i="14"/>
  <c r="AU13" i="14"/>
  <c r="AU19" i="14"/>
  <c r="AU15" i="14"/>
  <c r="AU18" i="14"/>
  <c r="AU21" i="14"/>
  <c r="AU17" i="14"/>
  <c r="BQ20" i="14"/>
  <c r="BQ16" i="14"/>
  <c r="BQ18" i="14"/>
  <c r="BQ21" i="14"/>
  <c r="BQ13" i="14"/>
  <c r="BQ19" i="14"/>
  <c r="BQ15" i="14"/>
  <c r="BQ14" i="14"/>
  <c r="BQ17" i="14"/>
  <c r="Y20" i="14"/>
  <c r="BP34" i="190" s="1"/>
  <c r="Y16" i="14"/>
  <c r="BP30" i="190" s="1"/>
  <c r="Y18" i="14"/>
  <c r="BP32" i="190" s="1"/>
  <c r="Y14" i="14"/>
  <c r="BP28" i="190" s="1"/>
  <c r="Y21" i="14"/>
  <c r="BP35" i="190" s="1"/>
  <c r="Y17" i="14"/>
  <c r="BP31" i="190" s="1"/>
  <c r="Y19" i="14"/>
  <c r="BP33" i="190" s="1"/>
  <c r="Q33" i="190" s="1"/>
  <c r="Y15" i="14"/>
  <c r="BP29" i="190" s="1"/>
  <c r="Y13" i="14"/>
  <c r="BP27" i="190" s="1"/>
  <c r="B82" i="117"/>
  <c r="D81" i="117"/>
  <c r="C81" i="117"/>
  <c r="E81" i="117" s="1"/>
  <c r="C25" i="10"/>
  <c r="AP5" i="14"/>
  <c r="AP6" i="14" s="1"/>
  <c r="AP7" i="14" s="1"/>
  <c r="AP8" i="14" s="1"/>
  <c r="AP9" i="14" s="1"/>
  <c r="AP10" i="14" s="1"/>
  <c r="AP11" i="14" s="1"/>
  <c r="AP12" i="14" s="1"/>
  <c r="AP13" i="14" s="1"/>
  <c r="AP14" i="14" s="1"/>
  <c r="AP15" i="14" s="1"/>
  <c r="AP16" i="14" s="1"/>
  <c r="AP17" i="14" s="1"/>
  <c r="AP18" i="14" s="1"/>
  <c r="AP19" i="14" s="1"/>
  <c r="AP20" i="14" s="1"/>
  <c r="AP21" i="14" s="1"/>
  <c r="AP22" i="14" s="1"/>
  <c r="AP23" i="14" s="1"/>
  <c r="AP24" i="14" s="1"/>
  <c r="AP25" i="14" s="1"/>
  <c r="AP26" i="14" s="1"/>
  <c r="AP27" i="14" s="1"/>
  <c r="R6" i="14"/>
  <c r="AZ14" i="14"/>
  <c r="AZ15" i="14" s="1"/>
  <c r="AZ16" i="14" s="1"/>
  <c r="AZ17" i="14" s="1"/>
  <c r="AZ18" i="14" s="1"/>
  <c r="AZ19" i="14" s="1"/>
  <c r="AZ20" i="14" s="1"/>
  <c r="AZ21" i="14" s="1"/>
  <c r="AZ22" i="14" s="1"/>
  <c r="AZ23" i="14" s="1"/>
  <c r="AZ24" i="14" s="1"/>
  <c r="AZ25" i="14" s="1"/>
  <c r="AZ26" i="14" s="1"/>
  <c r="AZ27" i="14" s="1"/>
  <c r="P7" i="14"/>
  <c r="AD11" i="14"/>
  <c r="AD12" i="14" s="1"/>
  <c r="AD13" i="14" s="1"/>
  <c r="AD14" i="14" s="1"/>
  <c r="AD15" i="14" s="1"/>
  <c r="AD16" i="14" s="1"/>
  <c r="AD17" i="14" s="1"/>
  <c r="AD18" i="14" s="1"/>
  <c r="AD19" i="14" s="1"/>
  <c r="AD20" i="14" s="1"/>
  <c r="AD21" i="14" s="1"/>
  <c r="AD22" i="14" s="1"/>
  <c r="AD23" i="14" s="1"/>
  <c r="AD24" i="14" s="1"/>
  <c r="AD25" i="14" s="1"/>
  <c r="AD26" i="14" s="1"/>
  <c r="AD27" i="14" s="1"/>
  <c r="BF12" i="14"/>
  <c r="BJ6" i="14"/>
  <c r="AB12" i="14"/>
  <c r="AB13" i="14" s="1"/>
  <c r="AB14" i="14" s="1"/>
  <c r="AB15" i="14" s="1"/>
  <c r="AB16" i="14" s="1"/>
  <c r="AB17" i="14" s="1"/>
  <c r="AB18" i="14" s="1"/>
  <c r="AB19" i="14" s="1"/>
  <c r="AB20" i="14" s="1"/>
  <c r="AB21" i="14" s="1"/>
  <c r="AB22" i="14" s="1"/>
  <c r="AB23" i="14" s="1"/>
  <c r="AB24" i="14" s="1"/>
  <c r="AB25" i="14" s="1"/>
  <c r="AB26" i="14" s="1"/>
  <c r="AB27" i="14" s="1"/>
  <c r="BD9" i="14"/>
  <c r="AL10" i="14"/>
  <c r="H14" i="14"/>
  <c r="H15" i="14" s="1"/>
  <c r="H16" i="14" s="1"/>
  <c r="H17" i="14" s="1"/>
  <c r="H18" i="14" s="1"/>
  <c r="H19" i="14" s="1"/>
  <c r="H20" i="14" s="1"/>
  <c r="H21" i="14" s="1"/>
  <c r="H22" i="14" s="1"/>
  <c r="H23" i="14" s="1"/>
  <c r="H24" i="14" s="1"/>
  <c r="H25" i="14" s="1"/>
  <c r="H26" i="14" s="1"/>
  <c r="H27" i="14" s="1"/>
  <c r="T5" i="14"/>
  <c r="AF11" i="14"/>
  <c r="V4" i="14"/>
  <c r="V5" i="14" s="1"/>
  <c r="V6" i="14" s="1"/>
  <c r="V7" i="14" s="1"/>
  <c r="N11" i="14"/>
  <c r="N12" i="14" s="1"/>
  <c r="BR2" i="14"/>
  <c r="BS2" i="14"/>
  <c r="AV2" i="14"/>
  <c r="AW2" i="14"/>
  <c r="Y9" i="14"/>
  <c r="BP23" i="190" s="1"/>
  <c r="Y5" i="14"/>
  <c r="BP19" i="190" s="1"/>
  <c r="Y12" i="14"/>
  <c r="BP26" i="190" s="1"/>
  <c r="Y8" i="14"/>
  <c r="BP22" i="190" s="1"/>
  <c r="Q22" i="190" s="1"/>
  <c r="Y4" i="14"/>
  <c r="BP18" i="190" s="1"/>
  <c r="Y11" i="14"/>
  <c r="BP25" i="190" s="1"/>
  <c r="Y3" i="14"/>
  <c r="X3" i="14" s="1"/>
  <c r="Y7" i="14"/>
  <c r="BP21" i="190" s="1"/>
  <c r="Y10" i="14"/>
  <c r="BP24" i="190" s="1"/>
  <c r="Q24" i="190" s="1"/>
  <c r="Y6" i="14"/>
  <c r="BP20" i="190" s="1"/>
  <c r="Q20" i="190" s="1"/>
  <c r="BH7" i="14"/>
  <c r="AU11" i="14"/>
  <c r="AU7" i="14"/>
  <c r="AU3" i="14"/>
  <c r="AT3" i="14" s="1"/>
  <c r="AU10" i="14"/>
  <c r="AU6" i="14"/>
  <c r="AU5" i="14"/>
  <c r="AU8" i="14"/>
  <c r="AU12" i="14"/>
  <c r="AU4" i="14"/>
  <c r="AU9" i="14"/>
  <c r="BQ9" i="14"/>
  <c r="BQ5" i="14"/>
  <c r="BQ12" i="14"/>
  <c r="BQ8" i="14"/>
  <c r="BQ4" i="14"/>
  <c r="BQ7" i="14"/>
  <c r="BQ10" i="14"/>
  <c r="BQ6" i="14"/>
  <c r="BQ11" i="14"/>
  <c r="BQ3" i="14"/>
  <c r="BP3" i="14" s="1"/>
  <c r="BL5" i="14"/>
  <c r="BU1" i="14"/>
  <c r="BX14" i="14"/>
  <c r="AR16" i="2"/>
  <c r="AR15" i="2" s="1"/>
  <c r="AS14" i="2"/>
  <c r="S7" i="173"/>
  <c r="M22" i="121"/>
  <c r="BO12" i="175"/>
  <c r="G23" i="174"/>
  <c r="AW6" i="121"/>
  <c r="G9" i="121"/>
  <c r="BC15" i="121"/>
  <c r="BU17" i="121"/>
  <c r="Y10" i="175"/>
  <c r="AE11" i="121"/>
  <c r="AE7" i="121"/>
  <c r="S9" i="121"/>
  <c r="AK19" i="173"/>
  <c r="AE13" i="174"/>
  <c r="M16" i="173"/>
  <c r="BU12" i="175"/>
  <c r="BC24" i="174"/>
  <c r="BI15" i="173"/>
  <c r="AW16" i="175"/>
  <c r="BI20" i="175"/>
  <c r="BC14" i="173"/>
  <c r="BC22" i="175"/>
  <c r="BU6" i="173"/>
  <c r="AK6" i="121"/>
  <c r="S19" i="121"/>
  <c r="S22" i="121"/>
  <c r="S9" i="174"/>
  <c r="Y19" i="173"/>
  <c r="M7" i="175"/>
  <c r="BU18" i="175"/>
  <c r="M10" i="174"/>
  <c r="S21" i="175"/>
  <c r="AE21" i="174"/>
  <c r="M24" i="173"/>
  <c r="BO10" i="175"/>
  <c r="G9" i="174"/>
  <c r="AQ7" i="175"/>
  <c r="BU15" i="175"/>
  <c r="BO15" i="174"/>
  <c r="AK23" i="121"/>
  <c r="AE19" i="174"/>
  <c r="AW22" i="121"/>
  <c r="BC9" i="173"/>
  <c r="AK17" i="174"/>
  <c r="BO10" i="121"/>
  <c r="AW6" i="174"/>
  <c r="AQ19" i="121"/>
  <c r="M42" i="5"/>
  <c r="AW21" i="175"/>
  <c r="BI17" i="121"/>
  <c r="AK24" i="174"/>
  <c r="AE14" i="175"/>
  <c r="BC21" i="173"/>
  <c r="M9" i="121"/>
  <c r="AQ24" i="174"/>
  <c r="AE22" i="121"/>
  <c r="K42" i="5"/>
  <c r="M16" i="175"/>
  <c r="AE8" i="174"/>
  <c r="AW13" i="175"/>
  <c r="Y22" i="173"/>
  <c r="AK14" i="121"/>
  <c r="BC13" i="173"/>
  <c r="M6" i="175"/>
  <c r="Y11" i="175"/>
  <c r="BC23" i="175"/>
  <c r="AE16" i="175"/>
  <c r="AK11" i="173"/>
  <c r="AW8" i="174"/>
  <c r="G12" i="121"/>
  <c r="AK18" i="121"/>
  <c r="BO11" i="173"/>
  <c r="BI9" i="175"/>
  <c r="Y19" i="121"/>
  <c r="AW21" i="121"/>
  <c r="BI6" i="174"/>
  <c r="BU21" i="173"/>
  <c r="BU19" i="175"/>
  <c r="BU19" i="174"/>
  <c r="BC13" i="121"/>
  <c r="G11" i="174"/>
  <c r="M15" i="175"/>
  <c r="AK9" i="175"/>
  <c r="M13" i="121"/>
  <c r="AK7" i="175"/>
  <c r="BU10" i="174"/>
  <c r="AQ19" i="175"/>
  <c r="M17" i="175"/>
  <c r="BI15" i="121"/>
  <c r="AE9" i="174"/>
  <c r="AQ8" i="174"/>
  <c r="BI23" i="174"/>
  <c r="S21" i="121"/>
  <c r="AE21" i="121"/>
  <c r="AW12" i="173"/>
  <c r="S8" i="175"/>
  <c r="AE13" i="175"/>
  <c r="Y11" i="174"/>
  <c r="AQ20" i="174"/>
  <c r="Y16" i="173"/>
  <c r="S24" i="175"/>
  <c r="M24" i="175"/>
  <c r="BO13" i="173"/>
  <c r="AK14" i="174"/>
  <c r="BO6" i="173"/>
  <c r="Y12" i="121"/>
  <c r="Y9" i="174"/>
  <c r="G15" i="174"/>
  <c r="AK8" i="121"/>
  <c r="Y12" i="175"/>
  <c r="BC11" i="174"/>
  <c r="AW10" i="174"/>
  <c r="AK21" i="121"/>
  <c r="AW16" i="174"/>
  <c r="BU13" i="174"/>
  <c r="BI7" i="174"/>
  <c r="M13" i="174"/>
  <c r="BU15" i="174"/>
  <c r="AW18" i="173"/>
  <c r="AK10" i="174"/>
  <c r="AE17" i="175"/>
  <c r="AW8" i="175"/>
  <c r="BO16" i="175"/>
  <c r="M48" i="5"/>
  <c r="M38" i="5"/>
  <c r="BI23" i="173"/>
  <c r="AQ8" i="121"/>
  <c r="BU24" i="174"/>
  <c r="M22" i="174"/>
  <c r="AE20" i="175"/>
  <c r="AE23" i="174"/>
  <c r="G12" i="175"/>
  <c r="AW22" i="174"/>
  <c r="M47" i="5"/>
  <c r="AK9" i="173"/>
  <c r="AK8" i="174"/>
  <c r="AE6" i="174"/>
  <c r="AW17" i="173"/>
  <c r="AQ15" i="173"/>
  <c r="S8" i="173"/>
  <c r="AQ18" i="121"/>
  <c r="BI12" i="173"/>
  <c r="AE8" i="175"/>
  <c r="U19" i="87"/>
  <c r="M24" i="174"/>
  <c r="S21" i="174"/>
  <c r="BU18" i="174"/>
  <c r="BO21" i="173"/>
  <c r="AK20" i="174"/>
  <c r="AE16" i="173"/>
  <c r="BU24" i="175"/>
  <c r="BC8" i="175"/>
  <c r="BI21" i="173"/>
  <c r="BI20" i="121"/>
  <c r="BC7" i="175"/>
  <c r="AE17" i="173"/>
  <c r="BO16" i="121"/>
  <c r="BO21" i="121"/>
  <c r="AQ11" i="173"/>
  <c r="BI9" i="174"/>
  <c r="BU11" i="175"/>
  <c r="M13" i="175"/>
  <c r="AQ15" i="175"/>
  <c r="BU13" i="173"/>
  <c r="AQ19" i="174"/>
  <c r="AW19" i="175"/>
  <c r="BC9" i="174"/>
  <c r="S14" i="174"/>
  <c r="AK17" i="121"/>
  <c r="S24" i="173"/>
  <c r="AQ10" i="173"/>
  <c r="BU18" i="173"/>
  <c r="S12" i="121"/>
  <c r="AW11" i="174"/>
  <c r="BU21" i="121"/>
  <c r="Y9" i="175"/>
  <c r="Y7" i="121"/>
  <c r="S22" i="173"/>
  <c r="BO23" i="173"/>
  <c r="BO18" i="121"/>
  <c r="BO9" i="175"/>
  <c r="AQ14" i="173"/>
  <c r="AK17" i="173"/>
  <c r="BI17" i="174"/>
  <c r="BO20" i="173"/>
  <c r="G22" i="173"/>
  <c r="M21" i="173"/>
  <c r="BI11" i="173"/>
  <c r="G10" i="173"/>
  <c r="BO11" i="175"/>
  <c r="BO19" i="175"/>
  <c r="BO20" i="121"/>
  <c r="M8" i="175"/>
  <c r="S6" i="173"/>
  <c r="Y22" i="175"/>
  <c r="AE20" i="174"/>
  <c r="S9" i="175"/>
  <c r="BO9" i="121"/>
  <c r="M7" i="173"/>
  <c r="K40" i="5"/>
  <c r="BI6" i="175"/>
  <c r="BC9" i="175"/>
  <c r="AK16" i="175"/>
  <c r="BC12" i="121"/>
  <c r="Y17" i="174"/>
  <c r="T21" i="87"/>
  <c r="Y21" i="174"/>
  <c r="AQ13" i="174"/>
  <c r="AE10" i="174"/>
  <c r="BC20" i="175"/>
  <c r="BC9" i="121"/>
  <c r="AK17" i="175"/>
  <c r="AW7" i="174"/>
  <c r="BI11" i="174"/>
  <c r="BC7" i="121"/>
  <c r="AE9" i="175"/>
  <c r="BO13" i="174"/>
  <c r="BO22" i="175"/>
  <c r="AK19" i="174"/>
  <c r="S19" i="173"/>
  <c r="S13" i="173"/>
  <c r="Y14" i="174"/>
  <c r="AW11" i="175"/>
  <c r="BI8" i="174"/>
  <c r="BU13" i="175"/>
  <c r="AE12" i="173"/>
  <c r="BI8" i="121"/>
  <c r="M20" i="175"/>
  <c r="BI22" i="121"/>
  <c r="BI16" i="121"/>
  <c r="S24" i="174"/>
  <c r="S18" i="174"/>
  <c r="M20" i="121"/>
  <c r="BO14" i="173"/>
  <c r="BU23" i="173"/>
  <c r="AK7" i="173"/>
  <c r="S8" i="121"/>
  <c r="AW14" i="174"/>
  <c r="G7" i="173"/>
  <c r="K45" i="5"/>
  <c r="Y10" i="174"/>
  <c r="AQ11" i="174"/>
  <c r="BC6" i="175"/>
  <c r="BC14" i="175"/>
  <c r="BI8" i="173"/>
  <c r="S20" i="173"/>
  <c r="BI19" i="121"/>
  <c r="G15" i="175"/>
  <c r="S18" i="121"/>
  <c r="M24" i="121"/>
  <c r="M21" i="175"/>
  <c r="BI18" i="174"/>
  <c r="AE23" i="121"/>
  <c r="BU8" i="175"/>
  <c r="AQ17" i="174"/>
  <c r="S17" i="175"/>
  <c r="BO14" i="174"/>
  <c r="AE17" i="174"/>
  <c r="G17" i="173"/>
  <c r="BO16" i="174"/>
  <c r="BU10" i="175"/>
  <c r="Y7" i="175"/>
  <c r="AW14" i="121"/>
  <c r="BU20" i="121"/>
  <c r="Y7" i="173"/>
  <c r="S19" i="87"/>
  <c r="BO6" i="174"/>
  <c r="M19" i="174"/>
  <c r="AQ10" i="174"/>
  <c r="AQ9" i="173"/>
  <c r="AQ14" i="175"/>
  <c r="AK13" i="174"/>
  <c r="G7" i="175"/>
  <c r="Y6" i="173"/>
  <c r="AQ22" i="175"/>
  <c r="G13" i="121"/>
  <c r="Y16" i="121"/>
  <c r="AK21" i="174"/>
  <c r="BU22" i="174"/>
  <c r="AW12" i="175"/>
  <c r="BC12" i="173"/>
  <c r="S17" i="174"/>
  <c r="S13" i="175"/>
  <c r="BI6" i="173"/>
  <c r="BO17" i="173"/>
  <c r="Y18" i="121"/>
  <c r="BI11" i="175"/>
  <c r="AQ8" i="173"/>
  <c r="AK12" i="121"/>
  <c r="BC7" i="173"/>
  <c r="AK23" i="174"/>
  <c r="AW23" i="175"/>
  <c r="AQ24" i="121"/>
  <c r="S11" i="174"/>
  <c r="BC19" i="173"/>
  <c r="AW24" i="174"/>
  <c r="M14" i="175"/>
  <c r="AE20" i="121"/>
  <c r="S14" i="173"/>
  <c r="M6" i="174"/>
  <c r="BI24" i="175"/>
  <c r="BC18" i="173"/>
  <c r="BI24" i="174"/>
  <c r="BC24" i="175"/>
  <c r="S18" i="175"/>
  <c r="BO17" i="175"/>
  <c r="BI14" i="175"/>
  <c r="BC20" i="121"/>
  <c r="BC10" i="174"/>
  <c r="AQ7" i="121"/>
  <c r="S21" i="87"/>
  <c r="S20" i="175"/>
  <c r="Y12" i="174"/>
  <c r="AW17" i="121"/>
  <c r="AE23" i="175"/>
  <c r="AE19" i="121"/>
  <c r="BC18" i="174"/>
  <c r="BC22" i="174"/>
  <c r="BU20" i="175"/>
  <c r="S15" i="173"/>
  <c r="BI13" i="121"/>
  <c r="Y13" i="175"/>
  <c r="Y19" i="175"/>
  <c r="Y8" i="174"/>
  <c r="G20" i="174"/>
  <c r="BC19" i="121"/>
  <c r="Y20" i="121"/>
  <c r="G21" i="174"/>
  <c r="BU11" i="121"/>
  <c r="Y21" i="175"/>
  <c r="AK22" i="121"/>
  <c r="BC17" i="174"/>
  <c r="BI17" i="175"/>
  <c r="S11" i="121"/>
  <c r="G11" i="121"/>
  <c r="BC8" i="173"/>
  <c r="Y21" i="173"/>
  <c r="AE9" i="121"/>
  <c r="AQ20" i="121"/>
  <c r="BC16" i="175"/>
  <c r="Y17" i="175"/>
  <c r="S22" i="175"/>
  <c r="AK24" i="175"/>
  <c r="G8" i="175"/>
  <c r="AW10" i="175"/>
  <c r="AE18" i="173"/>
  <c r="Y7" i="174"/>
  <c r="S6" i="175"/>
  <c r="AQ7" i="174"/>
  <c r="BO23" i="174"/>
  <c r="AW21" i="173"/>
  <c r="AQ17" i="175"/>
  <c r="AW17" i="174"/>
  <c r="BU21" i="174"/>
  <c r="G23" i="121"/>
  <c r="BC15" i="173"/>
  <c r="S15" i="175"/>
  <c r="AQ23" i="174"/>
  <c r="AE18" i="174"/>
  <c r="Y8" i="175"/>
  <c r="BO19" i="174"/>
  <c r="BI23" i="175"/>
  <c r="K43" i="5"/>
  <c r="AQ6" i="174"/>
  <c r="BI9" i="121"/>
  <c r="AQ20" i="175"/>
  <c r="AK6" i="173"/>
  <c r="Y16" i="175"/>
  <c r="M9" i="175"/>
  <c r="AE15" i="173"/>
  <c r="G6" i="175"/>
  <c r="AW15" i="173"/>
  <c r="AK13" i="175"/>
  <c r="BO24" i="173"/>
  <c r="M7" i="174"/>
  <c r="AW9" i="175"/>
  <c r="BI22" i="175"/>
  <c r="AK19" i="121"/>
  <c r="AK14" i="175"/>
  <c r="BI13" i="174"/>
  <c r="AK11" i="174"/>
  <c r="M39" i="5"/>
  <c r="BI18" i="175"/>
  <c r="AQ12" i="174"/>
  <c r="BC10" i="175"/>
  <c r="AE6" i="121"/>
  <c r="BO21" i="174"/>
  <c r="BO19" i="121"/>
  <c r="M15" i="121"/>
  <c r="G15" i="173"/>
  <c r="BI21" i="175"/>
  <c r="BC11" i="175"/>
  <c r="BO14" i="121"/>
  <c r="S23" i="173"/>
  <c r="M12" i="175"/>
  <c r="AK9" i="121"/>
  <c r="S19" i="175"/>
  <c r="BC17" i="173"/>
  <c r="AK12" i="174"/>
  <c r="M15" i="173"/>
  <c r="S23" i="121"/>
  <c r="S10" i="174"/>
  <c r="BO13" i="175"/>
  <c r="AQ16" i="121"/>
  <c r="AK23" i="173"/>
  <c r="BC18" i="175"/>
  <c r="S18" i="173"/>
  <c r="Y10" i="173"/>
  <c r="G13" i="174"/>
  <c r="AW19" i="174"/>
  <c r="M14" i="173"/>
  <c r="S20" i="174"/>
  <c r="M40" i="5"/>
  <c r="BU14" i="174"/>
  <c r="G17" i="175"/>
  <c r="BI18" i="121"/>
  <c r="Y24" i="174"/>
  <c r="AQ15" i="174"/>
  <c r="S22" i="174"/>
  <c r="AE19" i="175"/>
  <c r="M9" i="174"/>
  <c r="BC22" i="121"/>
  <c r="G10" i="174"/>
  <c r="G13" i="173"/>
  <c r="BI16" i="175"/>
  <c r="BU24" i="121"/>
  <c r="AQ18" i="175"/>
  <c r="AW23" i="174"/>
  <c r="BU14" i="175"/>
  <c r="G20" i="175"/>
  <c r="BO22" i="174"/>
  <c r="AW11" i="173"/>
  <c r="Y15" i="121"/>
  <c r="BO12" i="174"/>
  <c r="AE24" i="121"/>
  <c r="AK13" i="173"/>
  <c r="M12" i="174"/>
  <c r="AW9" i="173"/>
  <c r="AW14" i="173"/>
  <c r="BI19" i="175"/>
  <c r="S11" i="175"/>
  <c r="AK22" i="175"/>
  <c r="AW16" i="121"/>
  <c r="AE10" i="175"/>
  <c r="BI10" i="121"/>
  <c r="AK6" i="174"/>
  <c r="AE23" i="173"/>
  <c r="BI12" i="175"/>
  <c r="AE12" i="174"/>
  <c r="BU9" i="175"/>
  <c r="Y18" i="174"/>
  <c r="M17" i="173"/>
  <c r="AQ11" i="121"/>
  <c r="M6" i="121"/>
  <c r="BI23" i="121"/>
  <c r="M43" i="5"/>
  <c r="G14" i="173"/>
  <c r="AK20" i="121"/>
  <c r="Y18" i="175"/>
  <c r="M16" i="174"/>
  <c r="AQ16" i="173"/>
  <c r="BU6" i="175"/>
  <c r="BI7" i="173"/>
  <c r="S6" i="121"/>
  <c r="M7" i="121"/>
  <c r="BO11" i="174"/>
  <c r="G18" i="175"/>
  <c r="BC18" i="121"/>
  <c r="S7" i="174"/>
  <c r="AW15" i="121"/>
  <c r="S12" i="174"/>
  <c r="Y23" i="121"/>
  <c r="BO12" i="121"/>
  <c r="AE12" i="175"/>
  <c r="AQ18" i="174"/>
  <c r="BO19" i="173"/>
  <c r="Y20" i="175"/>
  <c r="BI24" i="173"/>
  <c r="BU22" i="121"/>
  <c r="BC24" i="121"/>
  <c r="AQ12" i="175"/>
  <c r="BO7" i="175"/>
  <c r="AE17" i="121"/>
  <c r="AW15" i="175"/>
  <c r="AQ6" i="175"/>
  <c r="AE15" i="175"/>
  <c r="AW12" i="174"/>
  <c r="G20" i="173"/>
  <c r="BI20" i="173"/>
  <c r="BI10" i="173"/>
  <c r="BC23" i="174"/>
  <c r="BU8" i="173"/>
  <c r="AE24" i="174"/>
  <c r="M17" i="174"/>
  <c r="AW13" i="174"/>
  <c r="M8" i="121"/>
  <c r="BC15" i="174"/>
  <c r="BU16" i="173"/>
  <c r="S7" i="175"/>
  <c r="Y8" i="121"/>
  <c r="BO17" i="174"/>
  <c r="BC8" i="121"/>
  <c r="BC19" i="175"/>
  <c r="Y23" i="173"/>
  <c r="M18" i="173"/>
  <c r="M11" i="121"/>
  <c r="BO23" i="175"/>
  <c r="BO23" i="121"/>
  <c r="AW24" i="121"/>
  <c r="AQ14" i="121"/>
  <c r="BC7" i="174"/>
  <c r="BU7" i="173"/>
  <c r="S16" i="175"/>
  <c r="M12" i="173"/>
  <c r="AK18" i="175"/>
  <c r="Y16" i="174"/>
  <c r="AW12" i="121"/>
  <c r="AQ12" i="121"/>
  <c r="AW20" i="175"/>
  <c r="BU21" i="175"/>
  <c r="AE24" i="175"/>
  <c r="BU8" i="174"/>
  <c r="AK16" i="174"/>
  <c r="BU22" i="175"/>
  <c r="W19" i="87"/>
  <c r="AE9" i="173"/>
  <c r="Y13" i="174"/>
  <c r="Y13" i="121"/>
  <c r="BU12" i="173"/>
  <c r="S10" i="175"/>
  <c r="BC17" i="175"/>
  <c r="AW13" i="173"/>
  <c r="G22" i="174"/>
  <c r="G11" i="175"/>
  <c r="BU17" i="175"/>
  <c r="M20" i="173"/>
  <c r="BU23" i="174"/>
  <c r="AE22" i="175"/>
  <c r="BO21" i="175"/>
  <c r="G9" i="175"/>
  <c r="AW24" i="173"/>
  <c r="BU17" i="173"/>
  <c r="BO6" i="175"/>
  <c r="AE8" i="173"/>
  <c r="M10" i="173"/>
  <c r="AW20" i="121"/>
  <c r="Y20" i="174"/>
  <c r="AQ6" i="173"/>
  <c r="G16" i="121"/>
  <c r="BC13" i="175"/>
  <c r="K41" i="5"/>
  <c r="BU16" i="174"/>
  <c r="Y22" i="121"/>
  <c r="BC11" i="121"/>
  <c r="BU19" i="173"/>
  <c r="BC17" i="121"/>
  <c r="BI6" i="121"/>
  <c r="V19" i="87"/>
  <c r="AW23" i="121"/>
  <c r="G21" i="175"/>
  <c r="BC20" i="174"/>
  <c r="G8" i="121"/>
  <c r="BI15" i="174"/>
  <c r="AQ22" i="121"/>
  <c r="Y20" i="173"/>
  <c r="AQ14" i="174"/>
  <c r="AE6" i="175"/>
  <c r="Y15" i="175"/>
  <c r="S12" i="173"/>
  <c r="BC12" i="175"/>
  <c r="G22" i="121"/>
  <c r="AW8" i="121"/>
  <c r="K44" i="5"/>
  <c r="G18" i="174"/>
  <c r="AQ23" i="175"/>
  <c r="Y23" i="174"/>
  <c r="AW18" i="175"/>
  <c r="AQ24" i="173"/>
  <c r="BO12" i="173"/>
  <c r="AE16" i="121"/>
  <c r="AW13" i="121"/>
  <c r="AE8" i="121"/>
  <c r="AQ6" i="121"/>
  <c r="Y6" i="175"/>
  <c r="G19" i="174"/>
  <c r="AE18" i="121"/>
  <c r="BC20" i="173"/>
  <c r="AK23" i="175"/>
  <c r="AK20" i="175"/>
  <c r="G19" i="173"/>
  <c r="BC6" i="174"/>
  <c r="AK11" i="121"/>
  <c r="BC21" i="175"/>
  <c r="AQ21" i="121"/>
  <c r="AK22" i="174"/>
  <c r="G23" i="175"/>
  <c r="Y19" i="174"/>
  <c r="Y13" i="173"/>
  <c r="BU20" i="174"/>
  <c r="BI14" i="174"/>
  <c r="S19" i="174"/>
  <c r="M10" i="175"/>
  <c r="M9" i="173"/>
  <c r="AW15" i="174"/>
  <c r="BC16" i="173"/>
  <c r="BO17" i="121"/>
  <c r="BI12" i="174"/>
  <c r="BI12" i="121"/>
  <c r="M8" i="173"/>
  <c r="Y17" i="173"/>
  <c r="AE15" i="174"/>
  <c r="BU11" i="173"/>
  <c r="BU19" i="121"/>
  <c r="AK12" i="175"/>
  <c r="AE20" i="173"/>
  <c r="M10" i="121"/>
  <c r="AE12" i="121"/>
  <c r="AW18" i="121"/>
  <c r="AK10" i="121"/>
  <c r="S20" i="121"/>
  <c r="Y32" i="87"/>
  <c r="AE19" i="173"/>
  <c r="AW22" i="173"/>
  <c r="AE7" i="173"/>
  <c r="AW21" i="174"/>
  <c r="M16" i="121"/>
  <c r="S15" i="121"/>
  <c r="AK16" i="173"/>
  <c r="G17" i="174"/>
  <c r="BC23" i="121"/>
  <c r="S10" i="173"/>
  <c r="AQ18" i="173"/>
  <c r="K46" i="5"/>
  <c r="U32" i="87"/>
  <c r="BC12" i="174"/>
  <c r="BI9" i="173"/>
  <c r="BU8" i="121"/>
  <c r="AK22" i="173"/>
  <c r="M23" i="173"/>
  <c r="G16" i="174"/>
  <c r="G24" i="175"/>
  <c r="BU11" i="174"/>
  <c r="AK7" i="174"/>
  <c r="AQ13" i="175"/>
  <c r="AK15" i="173"/>
  <c r="BI17" i="173"/>
  <c r="BU6" i="174"/>
  <c r="BO7" i="173"/>
  <c r="U23" i="87"/>
  <c r="M11" i="173"/>
  <c r="Y24" i="175"/>
  <c r="Y6" i="174"/>
  <c r="BC14" i="174"/>
  <c r="AK7" i="121"/>
  <c r="AQ15" i="121"/>
  <c r="BO22" i="173"/>
  <c r="BI16" i="173"/>
  <c r="BU24" i="173"/>
  <c r="AK20" i="173"/>
  <c r="Y15" i="174"/>
  <c r="AE10" i="121"/>
  <c r="BU23" i="175"/>
  <c r="AQ17" i="173"/>
  <c r="G13" i="175"/>
  <c r="M21" i="121"/>
  <c r="AK19" i="175"/>
  <c r="AW18" i="174"/>
  <c r="AQ10" i="175"/>
  <c r="K47" i="5"/>
  <c r="AK15" i="121"/>
  <c r="G24" i="174"/>
  <c r="S17" i="173"/>
  <c r="S11" i="173"/>
  <c r="AE16" i="174"/>
  <c r="AQ23" i="121"/>
  <c r="AK15" i="174"/>
  <c r="G19" i="121"/>
  <c r="BI22" i="174"/>
  <c r="G8" i="173"/>
  <c r="Y11" i="173"/>
  <c r="AQ9" i="121"/>
  <c r="AQ9" i="175"/>
  <c r="M14" i="174"/>
  <c r="G10" i="121"/>
  <c r="T19" i="87"/>
  <c r="BO22" i="121"/>
  <c r="BO6" i="121"/>
  <c r="M23" i="121"/>
  <c r="M17" i="121"/>
  <c r="BO7" i="121"/>
  <c r="AW11" i="121"/>
  <c r="BU23" i="121"/>
  <c r="G7" i="174"/>
  <c r="M8" i="174"/>
  <c r="BU9" i="121"/>
  <c r="BC19" i="174"/>
  <c r="M18" i="175"/>
  <c r="W23" i="87"/>
  <c r="Y17" i="121"/>
  <c r="BO20" i="175"/>
  <c r="AE22" i="174"/>
  <c r="BC16" i="121"/>
  <c r="AE6" i="173"/>
  <c r="S13" i="121"/>
  <c r="BU20" i="173"/>
  <c r="BU15" i="121"/>
  <c r="G22" i="175"/>
  <c r="AK11" i="175"/>
  <c r="AK8" i="175"/>
  <c r="AW7" i="173"/>
  <c r="AQ13" i="121"/>
  <c r="BU14" i="121"/>
  <c r="Y9" i="121"/>
  <c r="BO7" i="174"/>
  <c r="AQ20" i="173"/>
  <c r="BU9" i="174"/>
  <c r="G8" i="174"/>
  <c r="AQ9" i="174"/>
  <c r="G18" i="173"/>
  <c r="S24" i="121"/>
  <c r="G14" i="174"/>
  <c r="S8" i="174"/>
  <c r="AQ22" i="174"/>
  <c r="BI15" i="175"/>
  <c r="M18" i="174"/>
  <c r="G18" i="121"/>
  <c r="BI11" i="121"/>
  <c r="G24" i="173"/>
  <c r="V23" i="87"/>
  <c r="BC8" i="174"/>
  <c r="X32" i="87"/>
  <c r="Y19" i="87"/>
  <c r="Z19" i="87"/>
  <c r="AQ10" i="121"/>
  <c r="BU15" i="173"/>
  <c r="G21" i="173"/>
  <c r="BU12" i="121"/>
  <c r="M13" i="173"/>
  <c r="AW7" i="121"/>
  <c r="AK14" i="173"/>
  <c r="BU17" i="174"/>
  <c r="BO8" i="174"/>
  <c r="BU7" i="174"/>
  <c r="Y8" i="173"/>
  <c r="M23" i="175"/>
  <c r="BO9" i="173"/>
  <c r="M14" i="121"/>
  <c r="BI24" i="121"/>
  <c r="BC6" i="121"/>
  <c r="AW9" i="174"/>
  <c r="AE21" i="175"/>
  <c r="AW10" i="173"/>
  <c r="BO16" i="173"/>
  <c r="AW8" i="173"/>
  <c r="BU14" i="173"/>
  <c r="G14" i="175"/>
  <c r="BO10" i="174"/>
  <c r="AQ8" i="175"/>
  <c r="Z32" i="87"/>
  <c r="Z23" i="87"/>
  <c r="M41" i="5"/>
  <c r="BO24" i="121"/>
  <c r="BC22" i="173"/>
  <c r="U21" i="87"/>
  <c r="BO8" i="175"/>
  <c r="AK18" i="174"/>
  <c r="AQ16" i="175"/>
  <c r="BO24" i="174"/>
  <c r="G14" i="121"/>
  <c r="AQ11" i="175"/>
  <c r="BI10" i="175"/>
  <c r="AQ21" i="175"/>
  <c r="BC16" i="174"/>
  <c r="M45" i="5"/>
  <c r="M23" i="174"/>
  <c r="S17" i="121"/>
  <c r="AW20" i="174"/>
  <c r="S13" i="174"/>
  <c r="M21" i="174"/>
  <c r="BI19" i="174"/>
  <c r="S15" i="174"/>
  <c r="AE7" i="175"/>
  <c r="AW10" i="121"/>
  <c r="BO10" i="173"/>
  <c r="BO15" i="121"/>
  <c r="BI16" i="174"/>
  <c r="S14" i="121"/>
  <c r="AQ16" i="174"/>
  <c r="AQ22" i="173"/>
  <c r="AK10" i="173"/>
  <c r="AE11" i="175"/>
  <c r="M19" i="173"/>
  <c r="M11" i="174"/>
  <c r="S23" i="174"/>
  <c r="AE18" i="175"/>
  <c r="AK15" i="175"/>
  <c r="BO20" i="174"/>
  <c r="BU18" i="121"/>
  <c r="BC21" i="174"/>
  <c r="AK10" i="175"/>
  <c r="S10" i="121"/>
  <c r="BO18" i="173"/>
  <c r="S12" i="175"/>
  <c r="AE7" i="174"/>
  <c r="BI18" i="173"/>
  <c r="S7" i="121"/>
  <c r="AW24" i="175"/>
  <c r="BO24" i="175"/>
  <c r="AW7" i="175"/>
  <c r="BO15" i="175"/>
  <c r="BI20" i="174"/>
  <c r="AE13" i="173"/>
  <c r="Y24" i="173"/>
  <c r="X19" i="87"/>
  <c r="AQ13" i="173"/>
  <c r="G17" i="121"/>
  <c r="BI13" i="173"/>
  <c r="G24" i="121"/>
  <c r="K48" i="5"/>
  <c r="BC11" i="173"/>
  <c r="BU12" i="174"/>
  <c r="S6" i="174"/>
  <c r="Y10" i="121"/>
  <c r="AW20" i="173"/>
  <c r="BC10" i="173"/>
  <c r="BU10" i="121"/>
  <c r="BO15" i="173"/>
  <c r="M44" i="5"/>
  <c r="BI7" i="121"/>
  <c r="BC15" i="175"/>
  <c r="AW22" i="175"/>
  <c r="BU22" i="173"/>
  <c r="AE22" i="173"/>
  <c r="Y14" i="175"/>
  <c r="AK16" i="121"/>
  <c r="S16" i="121"/>
  <c r="BI10" i="174"/>
  <c r="Y22" i="174"/>
  <c r="BO18" i="174"/>
  <c r="Y9" i="173"/>
  <c r="BO9" i="174"/>
  <c r="S23" i="175"/>
  <c r="M46" i="5"/>
  <c r="BC14" i="121"/>
  <c r="AE11" i="174"/>
  <c r="AK6" i="175"/>
  <c r="AE11" i="173"/>
  <c r="BU16" i="175"/>
  <c r="BU16" i="121"/>
  <c r="BI13" i="175"/>
  <c r="BC6" i="173"/>
  <c r="AQ17" i="121"/>
  <c r="BI19" i="173"/>
  <c r="AE24" i="173"/>
  <c r="AK24" i="121"/>
  <c r="AW16" i="173"/>
  <c r="G12" i="173"/>
  <c r="M22" i="175"/>
  <c r="S16" i="174"/>
  <c r="G16" i="175"/>
  <c r="Y23" i="175"/>
  <c r="AK18" i="173"/>
  <c r="BO18" i="175"/>
  <c r="G10" i="175"/>
  <c r="BO13" i="121"/>
  <c r="G12" i="174"/>
  <c r="BO8" i="173"/>
  <c r="AE14" i="173"/>
  <c r="AK12" i="173"/>
  <c r="AK8" i="173"/>
  <c r="BC24" i="173"/>
  <c r="G21" i="121"/>
  <c r="AQ21" i="174"/>
  <c r="BI21" i="121"/>
  <c r="AQ23" i="173"/>
  <c r="G20" i="121"/>
  <c r="M19" i="175"/>
  <c r="AW19" i="121"/>
  <c r="BU9" i="173"/>
  <c r="M6" i="173"/>
  <c r="AQ19" i="173"/>
  <c r="AK13" i="121"/>
  <c r="G19" i="175"/>
  <c r="BO14" i="175"/>
  <c r="S9" i="173"/>
  <c r="BI22" i="173"/>
  <c r="K39" i="5"/>
  <c r="BC10" i="121"/>
  <c r="BI21" i="174"/>
  <c r="AW14" i="175"/>
  <c r="BU10" i="173"/>
  <c r="G23" i="173"/>
  <c r="S14" i="175"/>
  <c r="Y6" i="121"/>
  <c r="AQ24" i="175"/>
  <c r="G7" i="121"/>
  <c r="BU7" i="121"/>
  <c r="BU13" i="121"/>
  <c r="AW6" i="173"/>
  <c r="K38" i="5"/>
  <c r="BI8" i="175"/>
  <c r="AE14" i="121"/>
  <c r="Y11" i="121"/>
  <c r="AW6" i="175"/>
  <c r="AQ21" i="173"/>
  <c r="G16" i="173"/>
  <c r="G15" i="121"/>
  <c r="AE14" i="174"/>
  <c r="AW17" i="175"/>
  <c r="Y24" i="121"/>
  <c r="AW23" i="173"/>
  <c r="BC13" i="174"/>
  <c r="M19" i="121"/>
  <c r="AW9" i="121"/>
  <c r="G11" i="173"/>
  <c r="AE21" i="173"/>
  <c r="AW19" i="173"/>
  <c r="BI14" i="121"/>
  <c r="AK21" i="173"/>
  <c r="S16" i="173"/>
  <c r="BU7" i="175"/>
  <c r="BC23" i="173"/>
  <c r="BO8" i="121"/>
  <c r="AE13" i="121"/>
  <c r="Y23" i="87"/>
  <c r="AQ7" i="173"/>
  <c r="Y12" i="173"/>
  <c r="V32" i="87"/>
  <c r="M12" i="121"/>
  <c r="M18" i="121"/>
  <c r="BI7" i="175"/>
  <c r="M22" i="173"/>
  <c r="Y14" i="173"/>
  <c r="BU6" i="121"/>
  <c r="AQ12" i="173"/>
  <c r="G9" i="173"/>
  <c r="Y14" i="121"/>
  <c r="M11" i="175"/>
  <c r="BO11" i="121"/>
  <c r="BI14" i="173"/>
  <c r="AE10" i="173"/>
  <c r="Y15" i="173"/>
  <c r="AK9" i="174"/>
  <c r="AE15" i="121"/>
  <c r="BC21" i="121"/>
  <c r="S21" i="173"/>
  <c r="X23" i="87"/>
  <c r="Y18" i="173"/>
  <c r="W32" i="87"/>
  <c r="AK24" i="173"/>
  <c r="M15" i="174"/>
  <c r="Q37" i="5"/>
  <c r="M20" i="174"/>
  <c r="AK21" i="175"/>
  <c r="Y21" i="121"/>
  <c r="G6" i="173"/>
  <c r="G6" i="121"/>
  <c r="O37" i="5"/>
  <c r="K37" i="5"/>
  <c r="AA23" i="87"/>
  <c r="G6" i="174"/>
  <c r="M37" i="5"/>
  <c r="AA19" i="87"/>
  <c r="AA32" i="87"/>
  <c r="AL24" i="173" l="1"/>
  <c r="AF15" i="121"/>
  <c r="AL19" i="121" s="1"/>
  <c r="AR23" i="121" s="1"/>
  <c r="AL9" i="174"/>
  <c r="AR13" i="174" s="1"/>
  <c r="AX17" i="174" s="1"/>
  <c r="BD21" i="174" s="1"/>
  <c r="H9" i="173"/>
  <c r="J9" i="173" s="1"/>
  <c r="N9" i="173" s="1"/>
  <c r="P9" i="173" s="1"/>
  <c r="T9" i="173" s="1"/>
  <c r="V9" i="173" s="1"/>
  <c r="Z9" i="173" s="1"/>
  <c r="HP9" i="173"/>
  <c r="I9" i="173"/>
  <c r="K9" i="173" s="1"/>
  <c r="T20" i="180" s="1"/>
  <c r="BV6" i="121"/>
  <c r="BJ7" i="175"/>
  <c r="BP11" i="175" s="1"/>
  <c r="BV15" i="175" s="1"/>
  <c r="AR7" i="173"/>
  <c r="AX11" i="173" s="1"/>
  <c r="AF13" i="121"/>
  <c r="AL17" i="121" s="1"/>
  <c r="AR21" i="121" s="1"/>
  <c r="BP8" i="121"/>
  <c r="BV12" i="121" s="1"/>
  <c r="BV7" i="175"/>
  <c r="I11" i="173"/>
  <c r="K11" i="173" s="1"/>
  <c r="H11" i="173"/>
  <c r="J11" i="173" s="1"/>
  <c r="N11" i="173" s="1"/>
  <c r="P11" i="173" s="1"/>
  <c r="T11" i="173" s="1"/>
  <c r="V11" i="173" s="1"/>
  <c r="Z11" i="173" s="1"/>
  <c r="HP11" i="173"/>
  <c r="AX9" i="121"/>
  <c r="BD13" i="121" s="1"/>
  <c r="BJ17" i="121" s="1"/>
  <c r="BP21" i="121" s="1"/>
  <c r="H15" i="121"/>
  <c r="J15" i="121" s="1"/>
  <c r="N15" i="121" s="1"/>
  <c r="P15" i="121" s="1"/>
  <c r="T15" i="121" s="1"/>
  <c r="V15" i="121" s="1"/>
  <c r="Z15" i="121" s="1"/>
  <c r="AF19" i="121" s="1"/>
  <c r="AL23" i="121" s="1"/>
  <c r="HP15" i="121"/>
  <c r="I15" i="121"/>
  <c r="K15" i="121" s="1"/>
  <c r="R26" i="180" s="1"/>
  <c r="H16" i="173"/>
  <c r="J16" i="173" s="1"/>
  <c r="N16" i="173" s="1"/>
  <c r="P16" i="173" s="1"/>
  <c r="T16" i="173" s="1"/>
  <c r="V16" i="173" s="1"/>
  <c r="Z16" i="173" s="1"/>
  <c r="AF16" i="173" s="1"/>
  <c r="I16" i="173"/>
  <c r="K16" i="173" s="1"/>
  <c r="HP16" i="173"/>
  <c r="AX6" i="175"/>
  <c r="BD10" i="175" s="1"/>
  <c r="BJ14" i="175" s="1"/>
  <c r="BP18" i="175" s="1"/>
  <c r="BV22" i="175" s="1"/>
  <c r="BJ8" i="175"/>
  <c r="BP12" i="175" s="1"/>
  <c r="BV16" i="175" s="1"/>
  <c r="AX6" i="173"/>
  <c r="BD10" i="173" s="1"/>
  <c r="BJ14" i="173" s="1"/>
  <c r="BP18" i="173" s="1"/>
  <c r="BV22" i="173" s="1"/>
  <c r="BV7" i="121"/>
  <c r="I7" i="121"/>
  <c r="K7" i="121" s="1"/>
  <c r="R18" i="180" s="1"/>
  <c r="H7" i="121"/>
  <c r="J7" i="121" s="1"/>
  <c r="N7" i="121" s="1"/>
  <c r="P7" i="121" s="1"/>
  <c r="T7" i="121" s="1"/>
  <c r="V7" i="121" s="1"/>
  <c r="Z7" i="121" s="1"/>
  <c r="HP7" i="121"/>
  <c r="H23" i="173"/>
  <c r="J23" i="173" s="1"/>
  <c r="N23" i="173" s="1"/>
  <c r="P23" i="173" s="1"/>
  <c r="T23" i="173" s="1"/>
  <c r="V23" i="173" s="1"/>
  <c r="Z23" i="173" s="1"/>
  <c r="I23" i="173"/>
  <c r="K23" i="173" s="1"/>
  <c r="T34" i="180" s="1"/>
  <c r="HP23" i="173"/>
  <c r="H19" i="175"/>
  <c r="J19" i="175" s="1"/>
  <c r="N19" i="175" s="1"/>
  <c r="P19" i="175" s="1"/>
  <c r="T19" i="175" s="1"/>
  <c r="V19" i="175" s="1"/>
  <c r="Z19" i="175" s="1"/>
  <c r="HP19" i="175"/>
  <c r="I19" i="175"/>
  <c r="K19" i="175" s="1"/>
  <c r="X30" i="180" s="1"/>
  <c r="BV9" i="173"/>
  <c r="HP20" i="121"/>
  <c r="I20" i="121"/>
  <c r="K20" i="121" s="1"/>
  <c r="H20" i="121"/>
  <c r="J20" i="121" s="1"/>
  <c r="N20" i="121" s="1"/>
  <c r="P20" i="121" s="1"/>
  <c r="T20" i="121" s="1"/>
  <c r="V20" i="121" s="1"/>
  <c r="Z20" i="121" s="1"/>
  <c r="HP21" i="121"/>
  <c r="I21" i="121"/>
  <c r="K21" i="121" s="1"/>
  <c r="H21" i="121"/>
  <c r="J21" i="121" s="1"/>
  <c r="N21" i="121" s="1"/>
  <c r="P21" i="121" s="1"/>
  <c r="T21" i="121" s="1"/>
  <c r="V21" i="121" s="1"/>
  <c r="Z21" i="121" s="1"/>
  <c r="AL8" i="173"/>
  <c r="AR12" i="173" s="1"/>
  <c r="AX16" i="173" s="1"/>
  <c r="BD20" i="173" s="1"/>
  <c r="BJ24" i="173" s="1"/>
  <c r="BP8" i="173"/>
  <c r="BV12" i="173" s="1"/>
  <c r="H12" i="174"/>
  <c r="J12" i="174" s="1"/>
  <c r="N12" i="174" s="1"/>
  <c r="P12" i="174" s="1"/>
  <c r="T12" i="174" s="1"/>
  <c r="V12" i="174" s="1"/>
  <c r="Z12" i="174" s="1"/>
  <c r="I12" i="174"/>
  <c r="K12" i="174" s="1"/>
  <c r="HP12" i="174"/>
  <c r="I10" i="175"/>
  <c r="K10" i="175" s="1"/>
  <c r="H10" i="175"/>
  <c r="J10" i="175" s="1"/>
  <c r="N10" i="175" s="1"/>
  <c r="P10" i="175" s="1"/>
  <c r="T10" i="175" s="1"/>
  <c r="V10" i="175" s="1"/>
  <c r="Z10" i="175" s="1"/>
  <c r="AF14" i="175" s="1"/>
  <c r="AL18" i="175" s="1"/>
  <c r="AR22" i="175" s="1"/>
  <c r="HP10" i="175"/>
  <c r="HP16" i="175"/>
  <c r="I16" i="175"/>
  <c r="K16" i="175" s="1"/>
  <c r="H16" i="175"/>
  <c r="J16" i="175" s="1"/>
  <c r="N16" i="175" s="1"/>
  <c r="P16" i="175" s="1"/>
  <c r="T16" i="175" s="1"/>
  <c r="V16" i="175" s="1"/>
  <c r="H12" i="173"/>
  <c r="J12" i="173" s="1"/>
  <c r="N12" i="173" s="1"/>
  <c r="P12" i="173" s="1"/>
  <c r="T12" i="173" s="1"/>
  <c r="V12" i="173" s="1"/>
  <c r="Z12" i="173" s="1"/>
  <c r="I12" i="173"/>
  <c r="K12" i="173" s="1"/>
  <c r="T23" i="180" s="1"/>
  <c r="HP12" i="173"/>
  <c r="AL24" i="121"/>
  <c r="AF24" i="173"/>
  <c r="BJ19" i="173"/>
  <c r="BD6" i="173"/>
  <c r="BJ10" i="173" s="1"/>
  <c r="BP14" i="173" s="1"/>
  <c r="AF11" i="173"/>
  <c r="AL15" i="173" s="1"/>
  <c r="AR19" i="173" s="1"/>
  <c r="AX23" i="173" s="1"/>
  <c r="AL6" i="175"/>
  <c r="AR10" i="175" s="1"/>
  <c r="AX14" i="175" s="1"/>
  <c r="BD18" i="175" s="1"/>
  <c r="BP9" i="174"/>
  <c r="BV13" i="174" s="1"/>
  <c r="BJ7" i="121"/>
  <c r="BP11" i="121" s="1"/>
  <c r="BV15" i="121" s="1"/>
  <c r="HP24" i="121"/>
  <c r="H24" i="121"/>
  <c r="J24" i="121" s="1"/>
  <c r="N24" i="121" s="1"/>
  <c r="P24" i="121" s="1"/>
  <c r="T24" i="121" s="1"/>
  <c r="V24" i="121" s="1"/>
  <c r="Z24" i="121" s="1"/>
  <c r="I24" i="121"/>
  <c r="K24" i="121" s="1"/>
  <c r="R35" i="180" s="1"/>
  <c r="HP17" i="121"/>
  <c r="I17" i="121"/>
  <c r="K17" i="121" s="1"/>
  <c r="H17" i="121"/>
  <c r="J17" i="121" s="1"/>
  <c r="N17" i="121" s="1"/>
  <c r="P17" i="121" s="1"/>
  <c r="T17" i="121" s="1"/>
  <c r="V17" i="121" s="1"/>
  <c r="Z17" i="121" s="1"/>
  <c r="AF21" i="121" s="1"/>
  <c r="AX7" i="175"/>
  <c r="BD11" i="175" s="1"/>
  <c r="BJ15" i="175" s="1"/>
  <c r="BP19" i="175" s="1"/>
  <c r="BV23" i="175" s="1"/>
  <c r="BJ18" i="173"/>
  <c r="BP22" i="173" s="1"/>
  <c r="AF7" i="174"/>
  <c r="AL11" i="174" s="1"/>
  <c r="AR15" i="174" s="1"/>
  <c r="AF18" i="175"/>
  <c r="AF7" i="175"/>
  <c r="AL11" i="175" s="1"/>
  <c r="AR15" i="175" s="1"/>
  <c r="AX19" i="175" s="1"/>
  <c r="BD23" i="175" s="1"/>
  <c r="HP14" i="121"/>
  <c r="H14" i="121"/>
  <c r="J14" i="121" s="1"/>
  <c r="N14" i="121" s="1"/>
  <c r="P14" i="121" s="1"/>
  <c r="I14" i="121"/>
  <c r="K14" i="121" s="1"/>
  <c r="R25" i="180" s="1"/>
  <c r="BP8" i="175"/>
  <c r="BV12" i="175" s="1"/>
  <c r="AR8" i="175"/>
  <c r="AX12" i="175" s="1"/>
  <c r="BD16" i="175" s="1"/>
  <c r="BJ20" i="175" s="1"/>
  <c r="BP24" i="175" s="1"/>
  <c r="HP14" i="175"/>
  <c r="I14" i="175"/>
  <c r="K14" i="175" s="1"/>
  <c r="H14" i="175"/>
  <c r="J14" i="175" s="1"/>
  <c r="N14" i="175" s="1"/>
  <c r="P14" i="175" s="1"/>
  <c r="T14" i="175" s="1"/>
  <c r="V14" i="175" s="1"/>
  <c r="Z14" i="175" s="1"/>
  <c r="AX8" i="173"/>
  <c r="BD12" i="173" s="1"/>
  <c r="BJ16" i="173" s="1"/>
  <c r="BP20" i="173" s="1"/>
  <c r="BV24" i="173" s="1"/>
  <c r="BP16" i="173"/>
  <c r="AF21" i="175"/>
  <c r="AX9" i="174"/>
  <c r="BD13" i="174" s="1"/>
  <c r="BD6" i="121"/>
  <c r="BJ10" i="121" s="1"/>
  <c r="BP14" i="121" s="1"/>
  <c r="BV18" i="121" s="1"/>
  <c r="BP9" i="173"/>
  <c r="BV13" i="173" s="1"/>
  <c r="BV7" i="174"/>
  <c r="BP8" i="174"/>
  <c r="BV12" i="174" s="1"/>
  <c r="AX7" i="121"/>
  <c r="BD11" i="121" s="1"/>
  <c r="BJ15" i="121" s="1"/>
  <c r="H21" i="173"/>
  <c r="J21" i="173" s="1"/>
  <c r="N21" i="173" s="1"/>
  <c r="P21" i="173" s="1"/>
  <c r="T21" i="173" s="1"/>
  <c r="V21" i="173" s="1"/>
  <c r="Z21" i="173" s="1"/>
  <c r="AF21" i="173" s="1"/>
  <c r="AL21" i="173" s="1"/>
  <c r="AR21" i="173" s="1"/>
  <c r="HP21" i="173"/>
  <c r="I21" i="173"/>
  <c r="K21" i="173" s="1"/>
  <c r="BV15" i="173"/>
  <c r="BD8" i="174"/>
  <c r="BJ12" i="174" s="1"/>
  <c r="BP16" i="174" s="1"/>
  <c r="HP24" i="173"/>
  <c r="H24" i="173"/>
  <c r="J24" i="173" s="1"/>
  <c r="N24" i="173" s="1"/>
  <c r="P24" i="173" s="1"/>
  <c r="T24" i="173" s="1"/>
  <c r="V24" i="173" s="1"/>
  <c r="Z24" i="173" s="1"/>
  <c r="I24" i="173"/>
  <c r="K24" i="173" s="1"/>
  <c r="O24" i="173" s="1"/>
  <c r="Q24" i="173" s="1"/>
  <c r="R24" i="173" s="1"/>
  <c r="HP18" i="121"/>
  <c r="I18" i="121"/>
  <c r="K18" i="121" s="1"/>
  <c r="H18" i="121"/>
  <c r="J18" i="121" s="1"/>
  <c r="N18" i="121" s="1"/>
  <c r="P18" i="121" s="1"/>
  <c r="T18" i="121" s="1"/>
  <c r="V18" i="121" s="1"/>
  <c r="H14" i="174"/>
  <c r="J14" i="174" s="1"/>
  <c r="N14" i="174" s="1"/>
  <c r="P14" i="174" s="1"/>
  <c r="I14" i="174"/>
  <c r="K14" i="174" s="1"/>
  <c r="HP14" i="174"/>
  <c r="H18" i="173"/>
  <c r="J18" i="173" s="1"/>
  <c r="N18" i="173" s="1"/>
  <c r="P18" i="173" s="1"/>
  <c r="T18" i="173" s="1"/>
  <c r="V18" i="173" s="1"/>
  <c r="HP18" i="173"/>
  <c r="I18" i="173"/>
  <c r="K18" i="173" s="1"/>
  <c r="AR9" i="174"/>
  <c r="AX13" i="174" s="1"/>
  <c r="BD17" i="174" s="1"/>
  <c r="BJ21" i="174" s="1"/>
  <c r="HP8" i="174"/>
  <c r="I8" i="174"/>
  <c r="K8" i="174" s="1"/>
  <c r="V19" i="180" s="1"/>
  <c r="H8" i="174"/>
  <c r="J8" i="174" s="1"/>
  <c r="N8" i="174" s="1"/>
  <c r="P8" i="174" s="1"/>
  <c r="T8" i="174" s="1"/>
  <c r="V8" i="174" s="1"/>
  <c r="Z8" i="174" s="1"/>
  <c r="BV9" i="174"/>
  <c r="AR20" i="173"/>
  <c r="AX24" i="173" s="1"/>
  <c r="BP7" i="174"/>
  <c r="BV11" i="174" s="1"/>
  <c r="AX7" i="173"/>
  <c r="BD11" i="173" s="1"/>
  <c r="BJ15" i="173" s="1"/>
  <c r="BP19" i="173" s="1"/>
  <c r="BV23" i="173" s="1"/>
  <c r="AL8" i="175"/>
  <c r="AR12" i="175" s="1"/>
  <c r="AX16" i="175" s="1"/>
  <c r="BD20" i="175" s="1"/>
  <c r="H22" i="175"/>
  <c r="J22" i="175" s="1"/>
  <c r="N22" i="175" s="1"/>
  <c r="P22" i="175" s="1"/>
  <c r="I22" i="175"/>
  <c r="K22" i="175" s="1"/>
  <c r="X33" i="180" s="1"/>
  <c r="HP22" i="175"/>
  <c r="BV20" i="173"/>
  <c r="AF6" i="173"/>
  <c r="AL10" i="173" s="1"/>
  <c r="AR14" i="173" s="1"/>
  <c r="AX18" i="173" s="1"/>
  <c r="BD22" i="173" s="1"/>
  <c r="BV9" i="121"/>
  <c r="H7" i="174"/>
  <c r="J7" i="174" s="1"/>
  <c r="N7" i="174" s="1"/>
  <c r="P7" i="174" s="1"/>
  <c r="T7" i="174" s="1"/>
  <c r="V7" i="174" s="1"/>
  <c r="Z7" i="174" s="1"/>
  <c r="I7" i="174"/>
  <c r="K7" i="174" s="1"/>
  <c r="HP7" i="174"/>
  <c r="BV23" i="121"/>
  <c r="BP7" i="121"/>
  <c r="BV11" i="121" s="1"/>
  <c r="BP6" i="121"/>
  <c r="BV10" i="121" s="1"/>
  <c r="I10" i="121"/>
  <c r="K10" i="121" s="1"/>
  <c r="R21" i="180" s="1"/>
  <c r="HP10" i="121"/>
  <c r="H10" i="121"/>
  <c r="J10" i="121" s="1"/>
  <c r="O14" i="174"/>
  <c r="Q14" i="174" s="1"/>
  <c r="V25" i="181" s="1"/>
  <c r="AR9" i="175"/>
  <c r="AX13" i="175" s="1"/>
  <c r="BD17" i="175" s="1"/>
  <c r="BJ21" i="175" s="1"/>
  <c r="AR9" i="121"/>
  <c r="AX13" i="121" s="1"/>
  <c r="BD17" i="121" s="1"/>
  <c r="BJ21" i="121" s="1"/>
  <c r="H8" i="173"/>
  <c r="J8" i="173" s="1"/>
  <c r="N8" i="173" s="1"/>
  <c r="P8" i="173" s="1"/>
  <c r="T8" i="173" s="1"/>
  <c r="V8" i="173" s="1"/>
  <c r="Z8" i="173" s="1"/>
  <c r="HP8" i="173"/>
  <c r="I8" i="173"/>
  <c r="K8" i="173" s="1"/>
  <c r="H19" i="121"/>
  <c r="J19" i="121" s="1"/>
  <c r="N19" i="121" s="1"/>
  <c r="P19" i="121" s="1"/>
  <c r="T19" i="121" s="1"/>
  <c r="V19" i="121" s="1"/>
  <c r="Z19" i="121" s="1"/>
  <c r="I19" i="121"/>
  <c r="K19" i="121" s="1"/>
  <c r="HP19" i="121"/>
  <c r="AF16" i="174"/>
  <c r="I24" i="174"/>
  <c r="K24" i="174" s="1"/>
  <c r="HP24" i="174"/>
  <c r="H24" i="174"/>
  <c r="J24" i="174" s="1"/>
  <c r="N24" i="174" s="1"/>
  <c r="P24" i="174" s="1"/>
  <c r="T24" i="174" s="1"/>
  <c r="V24" i="174" s="1"/>
  <c r="Z24" i="174" s="1"/>
  <c r="AL15" i="121"/>
  <c r="AR19" i="121" s="1"/>
  <c r="AX23" i="121" s="1"/>
  <c r="I13" i="175"/>
  <c r="K13" i="175" s="1"/>
  <c r="X24" i="180" s="1"/>
  <c r="H13" i="175"/>
  <c r="J13" i="175" s="1"/>
  <c r="N13" i="175" s="1"/>
  <c r="P13" i="175" s="1"/>
  <c r="T13" i="175" s="1"/>
  <c r="V13" i="175" s="1"/>
  <c r="Z13" i="175" s="1"/>
  <c r="AF17" i="175" s="1"/>
  <c r="AL21" i="175" s="1"/>
  <c r="HP13" i="175"/>
  <c r="AL20" i="173"/>
  <c r="AL7" i="121"/>
  <c r="AR11" i="121" s="1"/>
  <c r="AX15" i="121" s="1"/>
  <c r="BD19" i="121" s="1"/>
  <c r="BJ23" i="121" s="1"/>
  <c r="BP7" i="173"/>
  <c r="BV11" i="173" s="1"/>
  <c r="BV6" i="174"/>
  <c r="AL7" i="174"/>
  <c r="AR11" i="174" s="1"/>
  <c r="AX15" i="174" s="1"/>
  <c r="BD19" i="174" s="1"/>
  <c r="BJ23" i="174" s="1"/>
  <c r="I24" i="175"/>
  <c r="K24" i="175" s="1"/>
  <c r="HP24" i="175"/>
  <c r="H24" i="175"/>
  <c r="J24" i="175" s="1"/>
  <c r="N24" i="175" s="1"/>
  <c r="P24" i="175" s="1"/>
  <c r="T24" i="175" s="1"/>
  <c r="V24" i="175" s="1"/>
  <c r="Z24" i="175" s="1"/>
  <c r="H16" i="174"/>
  <c r="J16" i="174" s="1"/>
  <c r="N16" i="174" s="1"/>
  <c r="P16" i="174" s="1"/>
  <c r="T16" i="174" s="1"/>
  <c r="V16" i="174" s="1"/>
  <c r="Z16" i="174" s="1"/>
  <c r="HP16" i="174"/>
  <c r="I16" i="174"/>
  <c r="K16" i="174" s="1"/>
  <c r="V27" i="180" s="1"/>
  <c r="BV8" i="121"/>
  <c r="BJ9" i="173"/>
  <c r="BP13" i="173" s="1"/>
  <c r="BV17" i="173" s="1"/>
  <c r="HP17" i="174"/>
  <c r="H17" i="174"/>
  <c r="J17" i="174" s="1"/>
  <c r="N17" i="174" s="1"/>
  <c r="P17" i="174" s="1"/>
  <c r="T17" i="174" s="1"/>
  <c r="V17" i="174" s="1"/>
  <c r="Z17" i="174" s="1"/>
  <c r="I17" i="174"/>
  <c r="K17" i="174" s="1"/>
  <c r="V28" i="180" s="1"/>
  <c r="AL16" i="173"/>
  <c r="AF7" i="173"/>
  <c r="AL11" i="173" s="1"/>
  <c r="AF12" i="121"/>
  <c r="AL16" i="121" s="1"/>
  <c r="AR20" i="121" s="1"/>
  <c r="AX24" i="121" s="1"/>
  <c r="AF20" i="173"/>
  <c r="AF15" i="174"/>
  <c r="AL15" i="174" s="1"/>
  <c r="BV20" i="174"/>
  <c r="HP23" i="175"/>
  <c r="H23" i="175"/>
  <c r="J23" i="175" s="1"/>
  <c r="N23" i="175" s="1"/>
  <c r="P23" i="175" s="1"/>
  <c r="T23" i="175" s="1"/>
  <c r="V23" i="175" s="1"/>
  <c r="Z23" i="175" s="1"/>
  <c r="I23" i="175"/>
  <c r="K23" i="175" s="1"/>
  <c r="BD6" i="174"/>
  <c r="BJ10" i="174" s="1"/>
  <c r="BP14" i="174" s="1"/>
  <c r="BV18" i="174" s="1"/>
  <c r="H19" i="173"/>
  <c r="J19" i="173" s="1"/>
  <c r="N19" i="173" s="1"/>
  <c r="P19" i="173" s="1"/>
  <c r="T19" i="173" s="1"/>
  <c r="V19" i="173" s="1"/>
  <c r="Z19" i="173" s="1"/>
  <c r="I19" i="173"/>
  <c r="K19" i="173" s="1"/>
  <c r="HP19" i="173"/>
  <c r="HP19" i="174"/>
  <c r="H19" i="174"/>
  <c r="J19" i="174" s="1"/>
  <c r="N19" i="174" s="1"/>
  <c r="P19" i="174" s="1"/>
  <c r="T19" i="174" s="1"/>
  <c r="V19" i="174" s="1"/>
  <c r="Z19" i="174" s="1"/>
  <c r="I19" i="174"/>
  <c r="K19" i="174" s="1"/>
  <c r="AR6" i="121"/>
  <c r="AX10" i="121" s="1"/>
  <c r="BD14" i="121" s="1"/>
  <c r="BJ18" i="121" s="1"/>
  <c r="BP22" i="121" s="1"/>
  <c r="AF8" i="121"/>
  <c r="AL12" i="121" s="1"/>
  <c r="AR16" i="121" s="1"/>
  <c r="AX20" i="121" s="1"/>
  <c r="BD24" i="121" s="1"/>
  <c r="AF16" i="121"/>
  <c r="AL20" i="121" s="1"/>
  <c r="AR24" i="121" s="1"/>
  <c r="AR24" i="173"/>
  <c r="HP18" i="174"/>
  <c r="I18" i="174"/>
  <c r="K18" i="174" s="1"/>
  <c r="V29" i="180" s="1"/>
  <c r="H18" i="174"/>
  <c r="J18" i="174" s="1"/>
  <c r="N18" i="174" s="1"/>
  <c r="P18" i="174" s="1"/>
  <c r="T18" i="174" s="1"/>
  <c r="V18" i="174" s="1"/>
  <c r="AX8" i="121"/>
  <c r="BD12" i="121" s="1"/>
  <c r="BJ16" i="121" s="1"/>
  <c r="BP20" i="121" s="1"/>
  <c r="BV24" i="121" s="1"/>
  <c r="I22" i="121"/>
  <c r="K22" i="121" s="1"/>
  <c r="R33" i="180" s="1"/>
  <c r="H22" i="121"/>
  <c r="J22" i="121" s="1"/>
  <c r="N22" i="121" s="1"/>
  <c r="P22" i="121" s="1"/>
  <c r="T22" i="121" s="1"/>
  <c r="V22" i="121" s="1"/>
  <c r="Z22" i="121" s="1"/>
  <c r="HP22" i="121"/>
  <c r="AF6" i="175"/>
  <c r="AL10" i="175" s="1"/>
  <c r="AR14" i="175" s="1"/>
  <c r="AX18" i="175" s="1"/>
  <c r="H8" i="121"/>
  <c r="J8" i="121" s="1"/>
  <c r="N8" i="121" s="1"/>
  <c r="P8" i="121" s="1"/>
  <c r="T8" i="121" s="1"/>
  <c r="V8" i="121" s="1"/>
  <c r="Z8" i="121" s="1"/>
  <c r="I8" i="121"/>
  <c r="K8" i="121" s="1"/>
  <c r="R19" i="180" s="1"/>
  <c r="HP8" i="121"/>
  <c r="I21" i="175"/>
  <c r="K21" i="175" s="1"/>
  <c r="HP21" i="175"/>
  <c r="H21" i="175"/>
  <c r="J21" i="175" s="1"/>
  <c r="N21" i="175" s="1"/>
  <c r="P21" i="175" s="1"/>
  <c r="T21" i="175" s="1"/>
  <c r="V21" i="175" s="1"/>
  <c r="Z21" i="175" s="1"/>
  <c r="BJ6" i="121"/>
  <c r="BP10" i="121" s="1"/>
  <c r="BV14" i="121" s="1"/>
  <c r="H16" i="121"/>
  <c r="J16" i="121" s="1"/>
  <c r="N16" i="121" s="1"/>
  <c r="P16" i="121" s="1"/>
  <c r="T16" i="121" s="1"/>
  <c r="V16" i="121" s="1"/>
  <c r="Z16" i="121" s="1"/>
  <c r="I16" i="121"/>
  <c r="K16" i="121" s="1"/>
  <c r="R27" i="180" s="1"/>
  <c r="HP16" i="121"/>
  <c r="AR6" i="173"/>
  <c r="AX10" i="173" s="1"/>
  <c r="BD14" i="173" s="1"/>
  <c r="AF8" i="173"/>
  <c r="AL12" i="173" s="1"/>
  <c r="BP6" i="175"/>
  <c r="BV10" i="175" s="1"/>
  <c r="H9" i="175"/>
  <c r="J9" i="175" s="1"/>
  <c r="N9" i="175" s="1"/>
  <c r="P9" i="175" s="1"/>
  <c r="T9" i="175" s="1"/>
  <c r="V9" i="175" s="1"/>
  <c r="Z9" i="175" s="1"/>
  <c r="HP9" i="175"/>
  <c r="I9" i="175"/>
  <c r="K9" i="175" s="1"/>
  <c r="X20" i="180" s="1"/>
  <c r="AF22" i="175"/>
  <c r="H11" i="175"/>
  <c r="J11" i="175" s="1"/>
  <c r="N11" i="175" s="1"/>
  <c r="P11" i="175" s="1"/>
  <c r="T11" i="175" s="1"/>
  <c r="V11" i="175" s="1"/>
  <c r="Z11" i="175" s="1"/>
  <c r="AF15" i="175" s="1"/>
  <c r="AL19" i="175" s="1"/>
  <c r="AR23" i="175" s="1"/>
  <c r="HP11" i="175"/>
  <c r="I11" i="175"/>
  <c r="K11" i="175" s="1"/>
  <c r="X22" i="180" s="1"/>
  <c r="H22" i="174"/>
  <c r="J22" i="174" s="1"/>
  <c r="N22" i="174" s="1"/>
  <c r="P22" i="174" s="1"/>
  <c r="T22" i="174" s="1"/>
  <c r="V22" i="174" s="1"/>
  <c r="Z22" i="174" s="1"/>
  <c r="I22" i="174"/>
  <c r="K22" i="174" s="1"/>
  <c r="HP22" i="174"/>
  <c r="AF9" i="173"/>
  <c r="AL13" i="173" s="1"/>
  <c r="AR17" i="173" s="1"/>
  <c r="AX21" i="173" s="1"/>
  <c r="AL16" i="174"/>
  <c r="AR20" i="174" s="1"/>
  <c r="AX24" i="174" s="1"/>
  <c r="BV8" i="174"/>
  <c r="AF24" i="175"/>
  <c r="BV21" i="175"/>
  <c r="BV7" i="173"/>
  <c r="BD7" i="174"/>
  <c r="BJ11" i="174" s="1"/>
  <c r="BP15" i="174" s="1"/>
  <c r="O18" i="173"/>
  <c r="Q18" i="173" s="1"/>
  <c r="U18" i="173" s="1"/>
  <c r="W18" i="173" s="1"/>
  <c r="T29" i="182" s="1"/>
  <c r="BD8" i="121"/>
  <c r="BJ12" i="121" s="1"/>
  <c r="BP16" i="121" s="1"/>
  <c r="BV20" i="121" s="1"/>
  <c r="AF24" i="174"/>
  <c r="BV8" i="173"/>
  <c r="BD23" i="174"/>
  <c r="HP20" i="173"/>
  <c r="H20" i="173"/>
  <c r="J20" i="173" s="1"/>
  <c r="N20" i="173" s="1"/>
  <c r="P20" i="173" s="1"/>
  <c r="T20" i="173" s="1"/>
  <c r="V20" i="173" s="1"/>
  <c r="Z20" i="173" s="1"/>
  <c r="I20" i="173"/>
  <c r="K20" i="173" s="1"/>
  <c r="AX12" i="174"/>
  <c r="BD16" i="174" s="1"/>
  <c r="BJ20" i="174" s="1"/>
  <c r="BP24" i="174" s="1"/>
  <c r="AR6" i="175"/>
  <c r="AX10" i="175" s="1"/>
  <c r="BD14" i="175" s="1"/>
  <c r="BJ18" i="175" s="1"/>
  <c r="AF17" i="121"/>
  <c r="AL21" i="121" s="1"/>
  <c r="BP7" i="175"/>
  <c r="BV11" i="175" s="1"/>
  <c r="AF12" i="175"/>
  <c r="AL16" i="175" s="1"/>
  <c r="AR20" i="175" s="1"/>
  <c r="AX24" i="175" s="1"/>
  <c r="H18" i="175"/>
  <c r="J18" i="175" s="1"/>
  <c r="N18" i="175" s="1"/>
  <c r="P18" i="175" s="1"/>
  <c r="T18" i="175" s="1"/>
  <c r="V18" i="175" s="1"/>
  <c r="Z18" i="175" s="1"/>
  <c r="I18" i="175"/>
  <c r="K18" i="175" s="1"/>
  <c r="X29" i="180" s="1"/>
  <c r="HP18" i="175"/>
  <c r="BJ7" i="173"/>
  <c r="BP11" i="173" s="1"/>
  <c r="BV6" i="175"/>
  <c r="AR16" i="173"/>
  <c r="AX20" i="173" s="1"/>
  <c r="BD24" i="173" s="1"/>
  <c r="I14" i="173"/>
  <c r="K14" i="173" s="1"/>
  <c r="HP14" i="173"/>
  <c r="H14" i="173"/>
  <c r="J14" i="173" s="1"/>
  <c r="N14" i="173" s="1"/>
  <c r="P14" i="173" s="1"/>
  <c r="BV9" i="175"/>
  <c r="AF12" i="174"/>
  <c r="AF23" i="173"/>
  <c r="AL6" i="174"/>
  <c r="AR10" i="174" s="1"/>
  <c r="AX14" i="174" s="1"/>
  <c r="BD18" i="174" s="1"/>
  <c r="BJ22" i="174" s="1"/>
  <c r="AL22" i="175"/>
  <c r="AX9" i="173"/>
  <c r="BD13" i="173" s="1"/>
  <c r="BJ17" i="173" s="1"/>
  <c r="BP21" i="173" s="1"/>
  <c r="O12" i="174"/>
  <c r="Q12" i="174" s="1"/>
  <c r="AF24" i="121"/>
  <c r="I20" i="175"/>
  <c r="K20" i="175" s="1"/>
  <c r="X31" i="180" s="1"/>
  <c r="HP20" i="175"/>
  <c r="H20" i="175"/>
  <c r="J20" i="175" s="1"/>
  <c r="N20" i="175" s="1"/>
  <c r="P20" i="175" s="1"/>
  <c r="T20" i="175" s="1"/>
  <c r="V20" i="175" s="1"/>
  <c r="Z20" i="175" s="1"/>
  <c r="H13" i="173"/>
  <c r="J13" i="173" s="1"/>
  <c r="N13" i="173" s="1"/>
  <c r="P13" i="173" s="1"/>
  <c r="T13" i="173" s="1"/>
  <c r="V13" i="173" s="1"/>
  <c r="Z13" i="173" s="1"/>
  <c r="AF13" i="173" s="1"/>
  <c r="I13" i="173"/>
  <c r="K13" i="173" s="1"/>
  <c r="HP13" i="173"/>
  <c r="H10" i="174"/>
  <c r="J10" i="174" s="1"/>
  <c r="HP10" i="174"/>
  <c r="I10" i="174"/>
  <c r="K10" i="174" s="1"/>
  <c r="V21" i="180" s="1"/>
  <c r="H17" i="175"/>
  <c r="J17" i="175" s="1"/>
  <c r="N17" i="175" s="1"/>
  <c r="P17" i="175" s="1"/>
  <c r="T17" i="175" s="1"/>
  <c r="V17" i="175" s="1"/>
  <c r="Z17" i="175" s="1"/>
  <c r="HP17" i="175"/>
  <c r="I17" i="175"/>
  <c r="K17" i="175" s="1"/>
  <c r="X28" i="180" s="1"/>
  <c r="O14" i="173"/>
  <c r="Q14" i="173" s="1"/>
  <c r="T25" i="181" s="1"/>
  <c r="AX19" i="174"/>
  <c r="HP13" i="174"/>
  <c r="H13" i="174"/>
  <c r="J13" i="174" s="1"/>
  <c r="N13" i="174" s="1"/>
  <c r="P13" i="174" s="1"/>
  <c r="T13" i="174" s="1"/>
  <c r="V13" i="174" s="1"/>
  <c r="Z13" i="174" s="1"/>
  <c r="AF13" i="174" s="1"/>
  <c r="I13" i="174"/>
  <c r="K13" i="174" s="1"/>
  <c r="AL9" i="121"/>
  <c r="AR13" i="121" s="1"/>
  <c r="AX17" i="121" s="1"/>
  <c r="BD21" i="121" s="1"/>
  <c r="HP15" i="173"/>
  <c r="I15" i="173"/>
  <c r="K15" i="173" s="1"/>
  <c r="H15" i="173"/>
  <c r="J15" i="173" s="1"/>
  <c r="N15" i="173" s="1"/>
  <c r="P15" i="173" s="1"/>
  <c r="T15" i="173" s="1"/>
  <c r="V15" i="173" s="1"/>
  <c r="Z15" i="173" s="1"/>
  <c r="AF19" i="173" s="1"/>
  <c r="AL23" i="173" s="1"/>
  <c r="BP19" i="121"/>
  <c r="BP21" i="174"/>
  <c r="AF6" i="121"/>
  <c r="AL10" i="121" s="1"/>
  <c r="AR14" i="121" s="1"/>
  <c r="AX18" i="121" s="1"/>
  <c r="BD22" i="121" s="1"/>
  <c r="BJ22" i="175"/>
  <c r="AX9" i="175"/>
  <c r="BD13" i="175" s="1"/>
  <c r="BJ17" i="175" s="1"/>
  <c r="BP21" i="175" s="1"/>
  <c r="H6" i="175"/>
  <c r="J6" i="175" s="1"/>
  <c r="N6" i="175" s="1"/>
  <c r="P6" i="175" s="1"/>
  <c r="T6" i="175" s="1"/>
  <c r="V6" i="175" s="1"/>
  <c r="Z6" i="175" s="1"/>
  <c r="AF10" i="175" s="1"/>
  <c r="AL14" i="175" s="1"/>
  <c r="AR18" i="175" s="1"/>
  <c r="AX22" i="175" s="1"/>
  <c r="I6" i="175"/>
  <c r="K6" i="175" s="1"/>
  <c r="X17" i="180" s="1"/>
  <c r="HP6" i="175"/>
  <c r="AF15" i="173"/>
  <c r="AL19" i="173" s="1"/>
  <c r="AR23" i="173" s="1"/>
  <c r="Z16" i="175"/>
  <c r="AL6" i="173"/>
  <c r="AR10" i="173" s="1"/>
  <c r="AX14" i="173" s="1"/>
  <c r="BD18" i="173" s="1"/>
  <c r="BJ22" i="173" s="1"/>
  <c r="BJ9" i="121"/>
  <c r="BP13" i="121" s="1"/>
  <c r="BV17" i="121" s="1"/>
  <c r="AR6" i="174"/>
  <c r="AX10" i="174" s="1"/>
  <c r="BD14" i="174" s="1"/>
  <c r="BJ18" i="174" s="1"/>
  <c r="BP22" i="174" s="1"/>
  <c r="BJ23" i="175"/>
  <c r="AR23" i="174"/>
  <c r="BD15" i="173"/>
  <c r="I23" i="121"/>
  <c r="K23" i="121" s="1"/>
  <c r="H23" i="121"/>
  <c r="J23" i="121" s="1"/>
  <c r="N23" i="121" s="1"/>
  <c r="P23" i="121" s="1"/>
  <c r="T23" i="121" s="1"/>
  <c r="V23" i="121" s="1"/>
  <c r="Z23" i="121" s="1"/>
  <c r="HP23" i="121"/>
  <c r="AR7" i="174"/>
  <c r="AX11" i="174" s="1"/>
  <c r="BD15" i="174" s="1"/>
  <c r="BJ19" i="174" s="1"/>
  <c r="BP23" i="174" s="1"/>
  <c r="H8" i="175"/>
  <c r="J8" i="175" s="1"/>
  <c r="N8" i="175" s="1"/>
  <c r="P8" i="175" s="1"/>
  <c r="T8" i="175" s="1"/>
  <c r="V8" i="175" s="1"/>
  <c r="Z8" i="175" s="1"/>
  <c r="I8" i="175"/>
  <c r="K8" i="175" s="1"/>
  <c r="X19" i="180" s="1"/>
  <c r="HP8" i="175"/>
  <c r="AL24" i="175"/>
  <c r="AF9" i="121"/>
  <c r="AL13" i="121" s="1"/>
  <c r="AR17" i="121" s="1"/>
  <c r="AX21" i="121" s="1"/>
  <c r="BD8" i="173"/>
  <c r="BJ12" i="173" s="1"/>
  <c r="HP11" i="121"/>
  <c r="I11" i="121"/>
  <c r="K11" i="121" s="1"/>
  <c r="H11" i="121"/>
  <c r="J11" i="121" s="1"/>
  <c r="N11" i="121" s="1"/>
  <c r="P11" i="121" s="1"/>
  <c r="T11" i="121" s="1"/>
  <c r="V11" i="121" s="1"/>
  <c r="Z11" i="121" s="1"/>
  <c r="AF11" i="121" s="1"/>
  <c r="H21" i="174"/>
  <c r="J21" i="174" s="1"/>
  <c r="N21" i="174" s="1"/>
  <c r="P21" i="174" s="1"/>
  <c r="T21" i="174" s="1"/>
  <c r="V21" i="174" s="1"/>
  <c r="Z21" i="174" s="1"/>
  <c r="HP21" i="174"/>
  <c r="I21" i="174"/>
  <c r="K21" i="174" s="1"/>
  <c r="V32" i="180" s="1"/>
  <c r="H20" i="174"/>
  <c r="J20" i="174" s="1"/>
  <c r="N20" i="174" s="1"/>
  <c r="P20" i="174" s="1"/>
  <c r="T20" i="174" s="1"/>
  <c r="V20" i="174" s="1"/>
  <c r="Z20" i="174" s="1"/>
  <c r="HP20" i="174"/>
  <c r="I20" i="174"/>
  <c r="K20" i="174" s="1"/>
  <c r="V31" i="180" s="1"/>
  <c r="AF23" i="175"/>
  <c r="AR7" i="121"/>
  <c r="AX11" i="121" s="1"/>
  <c r="BD15" i="121" s="1"/>
  <c r="BJ19" i="121" s="1"/>
  <c r="BP23" i="121" s="1"/>
  <c r="BD24" i="175"/>
  <c r="BJ24" i="175"/>
  <c r="AF20" i="121"/>
  <c r="AL23" i="174"/>
  <c r="BD7" i="173"/>
  <c r="BJ11" i="173" s="1"/>
  <c r="BP15" i="173" s="1"/>
  <c r="BV19" i="173" s="1"/>
  <c r="AR8" i="173"/>
  <c r="AX12" i="173" s="1"/>
  <c r="BD16" i="173" s="1"/>
  <c r="BJ20" i="173" s="1"/>
  <c r="BP24" i="173" s="1"/>
  <c r="BJ6" i="173"/>
  <c r="BP10" i="173" s="1"/>
  <c r="BV14" i="173" s="1"/>
  <c r="AL21" i="174"/>
  <c r="HP13" i="121"/>
  <c r="I13" i="121"/>
  <c r="K13" i="121" s="1"/>
  <c r="R24" i="180" s="1"/>
  <c r="H13" i="121"/>
  <c r="J13" i="121" s="1"/>
  <c r="N13" i="121" s="1"/>
  <c r="P13" i="121" s="1"/>
  <c r="T13" i="121" s="1"/>
  <c r="V13" i="121" s="1"/>
  <c r="Z13" i="121" s="1"/>
  <c r="HP7" i="175"/>
  <c r="I7" i="175"/>
  <c r="K7" i="175" s="1"/>
  <c r="X18" i="180" s="1"/>
  <c r="H7" i="175"/>
  <c r="J7" i="175" s="1"/>
  <c r="N7" i="175" s="1"/>
  <c r="P7" i="175" s="1"/>
  <c r="T7" i="175" s="1"/>
  <c r="V7" i="175" s="1"/>
  <c r="Z7" i="175" s="1"/>
  <c r="AF11" i="175" s="1"/>
  <c r="AL15" i="175" s="1"/>
  <c r="AR19" i="175" s="1"/>
  <c r="AX23" i="175" s="1"/>
  <c r="AR9" i="173"/>
  <c r="AX13" i="173" s="1"/>
  <c r="BD17" i="173" s="1"/>
  <c r="BJ21" i="173" s="1"/>
  <c r="O19" i="174"/>
  <c r="Q19" i="174" s="1"/>
  <c r="R19" i="174" s="1"/>
  <c r="BP6" i="174"/>
  <c r="BV10" i="174" s="1"/>
  <c r="H17" i="173"/>
  <c r="J17" i="173" s="1"/>
  <c r="N17" i="173" s="1"/>
  <c r="P17" i="173" s="1"/>
  <c r="T17" i="173" s="1"/>
  <c r="V17" i="173" s="1"/>
  <c r="Z17" i="173" s="1"/>
  <c r="AF17" i="173" s="1"/>
  <c r="AL17" i="173" s="1"/>
  <c r="HP17" i="173"/>
  <c r="I17" i="173"/>
  <c r="K17" i="173" s="1"/>
  <c r="T28" i="180" s="1"/>
  <c r="AF17" i="174"/>
  <c r="BV8" i="175"/>
  <c r="AF23" i="121"/>
  <c r="O21" i="175"/>
  <c r="Q21" i="175" s="1"/>
  <c r="U21" i="175" s="1"/>
  <c r="W21" i="175" s="1"/>
  <c r="H15" i="175"/>
  <c r="J15" i="175" s="1"/>
  <c r="N15" i="175" s="1"/>
  <c r="P15" i="175" s="1"/>
  <c r="T15" i="175" s="1"/>
  <c r="V15" i="175" s="1"/>
  <c r="Z15" i="175" s="1"/>
  <c r="AF19" i="175" s="1"/>
  <c r="AL23" i="175" s="1"/>
  <c r="I15" i="175"/>
  <c r="K15" i="175" s="1"/>
  <c r="X26" i="180" s="1"/>
  <c r="HP15" i="175"/>
  <c r="BJ8" i="173"/>
  <c r="BP12" i="173" s="1"/>
  <c r="BV16" i="173" s="1"/>
  <c r="BD6" i="175"/>
  <c r="BJ10" i="175" s="1"/>
  <c r="BP14" i="175" s="1"/>
  <c r="BV18" i="175" s="1"/>
  <c r="HP7" i="173"/>
  <c r="H7" i="173"/>
  <c r="J7" i="173" s="1"/>
  <c r="N7" i="173" s="1"/>
  <c r="P7" i="173" s="1"/>
  <c r="T7" i="173" s="1"/>
  <c r="V7" i="173" s="1"/>
  <c r="Z7" i="173" s="1"/>
  <c r="I7" i="173"/>
  <c r="K7" i="173" s="1"/>
  <c r="T18" i="180" s="1"/>
  <c r="AL7" i="173"/>
  <c r="AR11" i="173" s="1"/>
  <c r="AX15" i="173" s="1"/>
  <c r="BD19" i="173" s="1"/>
  <c r="BJ23" i="173" s="1"/>
  <c r="BJ8" i="121"/>
  <c r="BP12" i="121" s="1"/>
  <c r="BV16" i="121" s="1"/>
  <c r="AF12" i="173"/>
  <c r="BJ8" i="174"/>
  <c r="BP12" i="174" s="1"/>
  <c r="BV16" i="174" s="1"/>
  <c r="AL19" i="174"/>
  <c r="BP22" i="175"/>
  <c r="AF9" i="175"/>
  <c r="AL13" i="175" s="1"/>
  <c r="AR17" i="175" s="1"/>
  <c r="AX21" i="175" s="1"/>
  <c r="BD7" i="121"/>
  <c r="BJ11" i="121" s="1"/>
  <c r="BP15" i="121" s="1"/>
  <c r="BV19" i="121" s="1"/>
  <c r="AX7" i="174"/>
  <c r="BD11" i="174" s="1"/>
  <c r="BJ15" i="174" s="1"/>
  <c r="BP19" i="174" s="1"/>
  <c r="BV23" i="174" s="1"/>
  <c r="BD9" i="121"/>
  <c r="BJ13" i="121" s="1"/>
  <c r="BP17" i="121" s="1"/>
  <c r="BV21" i="121" s="1"/>
  <c r="BD9" i="175"/>
  <c r="BJ13" i="175" s="1"/>
  <c r="BP17" i="175" s="1"/>
  <c r="BJ6" i="175"/>
  <c r="BP10" i="175" s="1"/>
  <c r="BV14" i="175" s="1"/>
  <c r="BP9" i="121"/>
  <c r="BV13" i="121" s="1"/>
  <c r="AF20" i="174"/>
  <c r="H10" i="173"/>
  <c r="J10" i="173" s="1"/>
  <c r="HP10" i="173"/>
  <c r="I10" i="173"/>
  <c r="K10" i="173" s="1"/>
  <c r="T21" i="180" s="1"/>
  <c r="I22" i="173"/>
  <c r="K22" i="173" s="1"/>
  <c r="H22" i="173"/>
  <c r="J22" i="173" s="1"/>
  <c r="N22" i="173" s="1"/>
  <c r="P22" i="173" s="1"/>
  <c r="T22" i="173" s="1"/>
  <c r="V22" i="173" s="1"/>
  <c r="Z22" i="173" s="1"/>
  <c r="HP22" i="173"/>
  <c r="BJ17" i="174"/>
  <c r="BP9" i="175"/>
  <c r="BV13" i="175" s="1"/>
  <c r="BP23" i="173"/>
  <c r="BV18" i="173"/>
  <c r="BD9" i="174"/>
  <c r="BJ13" i="174" s="1"/>
  <c r="BP17" i="174" s="1"/>
  <c r="BV21" i="174" s="1"/>
  <c r="AR19" i="174"/>
  <c r="AX23" i="174" s="1"/>
  <c r="BJ9" i="174"/>
  <c r="BP13" i="174" s="1"/>
  <c r="BV17" i="174" s="1"/>
  <c r="BD7" i="175"/>
  <c r="BJ11" i="175" s="1"/>
  <c r="BP15" i="175" s="1"/>
  <c r="BV19" i="175" s="1"/>
  <c r="BD8" i="175"/>
  <c r="BJ12" i="175" s="1"/>
  <c r="BP16" i="175" s="1"/>
  <c r="BV20" i="175" s="1"/>
  <c r="AL20" i="174"/>
  <c r="AF8" i="175"/>
  <c r="AL12" i="175" s="1"/>
  <c r="AR16" i="175" s="1"/>
  <c r="AX20" i="175" s="1"/>
  <c r="AR15" i="173"/>
  <c r="AX19" i="173" s="1"/>
  <c r="BD23" i="173" s="1"/>
  <c r="AF6" i="174"/>
  <c r="AL10" i="174" s="1"/>
  <c r="AR14" i="174" s="1"/>
  <c r="AX18" i="174" s="1"/>
  <c r="BD22" i="174" s="1"/>
  <c r="AL8" i="174"/>
  <c r="AR12" i="174" s="1"/>
  <c r="AX16" i="174" s="1"/>
  <c r="BD20" i="174" s="1"/>
  <c r="BJ24" i="174" s="1"/>
  <c r="AL9" i="173"/>
  <c r="AR13" i="173" s="1"/>
  <c r="AX17" i="173" s="1"/>
  <c r="BD21" i="173" s="1"/>
  <c r="HP12" i="175"/>
  <c r="I12" i="175"/>
  <c r="K12" i="175" s="1"/>
  <c r="X23" i="180" s="1"/>
  <c r="H12" i="175"/>
  <c r="J12" i="175" s="1"/>
  <c r="N12" i="175" s="1"/>
  <c r="P12" i="175" s="1"/>
  <c r="T12" i="175" s="1"/>
  <c r="V12" i="175" s="1"/>
  <c r="Z12" i="175" s="1"/>
  <c r="AF23" i="174"/>
  <c r="AF20" i="175"/>
  <c r="AR8" i="121"/>
  <c r="AX12" i="121" s="1"/>
  <c r="BD16" i="121" s="1"/>
  <c r="BJ20" i="121" s="1"/>
  <c r="BP24" i="121" s="1"/>
  <c r="AX8" i="175"/>
  <c r="BD12" i="175" s="1"/>
  <c r="BJ16" i="175" s="1"/>
  <c r="BP20" i="175" s="1"/>
  <c r="BV24" i="175" s="1"/>
  <c r="O13" i="174"/>
  <c r="Q13" i="174" s="1"/>
  <c r="R13" i="174" s="1"/>
  <c r="BJ7" i="174"/>
  <c r="BP11" i="174" s="1"/>
  <c r="BV15" i="174" s="1"/>
  <c r="AL8" i="121"/>
  <c r="AR12" i="121" s="1"/>
  <c r="AX16" i="121" s="1"/>
  <c r="BD20" i="121" s="1"/>
  <c r="BJ24" i="121" s="1"/>
  <c r="H15" i="174"/>
  <c r="J15" i="174" s="1"/>
  <c r="N15" i="174" s="1"/>
  <c r="P15" i="174" s="1"/>
  <c r="T15" i="174" s="1"/>
  <c r="V15" i="174" s="1"/>
  <c r="Z15" i="174" s="1"/>
  <c r="I15" i="174"/>
  <c r="K15" i="174" s="1"/>
  <c r="HP15" i="174"/>
  <c r="BP6" i="173"/>
  <c r="BV10" i="173" s="1"/>
  <c r="AF13" i="175"/>
  <c r="AL17" i="175" s="1"/>
  <c r="AR21" i="175" s="1"/>
  <c r="AR8" i="174"/>
  <c r="AF9" i="174"/>
  <c r="AL13" i="174" s="1"/>
  <c r="AR17" i="174" s="1"/>
  <c r="AX21" i="174" s="1"/>
  <c r="AL7" i="175"/>
  <c r="AR11" i="175" s="1"/>
  <c r="AX15" i="175" s="1"/>
  <c r="BD19" i="175" s="1"/>
  <c r="O13" i="121"/>
  <c r="Q13" i="121" s="1"/>
  <c r="R24" i="181" s="1"/>
  <c r="AL9" i="175"/>
  <c r="AR13" i="175" s="1"/>
  <c r="AX17" i="175" s="1"/>
  <c r="BD21" i="175" s="1"/>
  <c r="H11" i="174"/>
  <c r="J11" i="174" s="1"/>
  <c r="N11" i="174" s="1"/>
  <c r="P11" i="174" s="1"/>
  <c r="T11" i="174" s="1"/>
  <c r="V11" i="174" s="1"/>
  <c r="Z11" i="174" s="1"/>
  <c r="AF11" i="174" s="1"/>
  <c r="I11" i="174"/>
  <c r="K11" i="174" s="1"/>
  <c r="V22" i="180" s="1"/>
  <c r="HP11" i="174"/>
  <c r="BV19" i="174"/>
  <c r="BJ6" i="174"/>
  <c r="BP10" i="174" s="1"/>
  <c r="BV14" i="174" s="1"/>
  <c r="BJ9" i="175"/>
  <c r="BP13" i="175" s="1"/>
  <c r="BV17" i="175" s="1"/>
  <c r="HP12" i="121"/>
  <c r="H12" i="121"/>
  <c r="J12" i="121" s="1"/>
  <c r="N12" i="121" s="1"/>
  <c r="P12" i="121" s="1"/>
  <c r="T12" i="121" s="1"/>
  <c r="V12" i="121" s="1"/>
  <c r="Z12" i="121" s="1"/>
  <c r="I12" i="121"/>
  <c r="K12" i="121" s="1"/>
  <c r="R23" i="180" s="1"/>
  <c r="AX8" i="174"/>
  <c r="BD12" i="174" s="1"/>
  <c r="BJ16" i="174" s="1"/>
  <c r="BP20" i="174" s="1"/>
  <c r="BV24" i="174" s="1"/>
  <c r="AF16" i="175"/>
  <c r="AL20" i="175" s="1"/>
  <c r="AR24" i="175" s="1"/>
  <c r="AF8" i="174"/>
  <c r="AL12" i="174" s="1"/>
  <c r="AR16" i="174" s="1"/>
  <c r="AX20" i="174" s="1"/>
  <c r="BD24" i="174" s="1"/>
  <c r="O16" i="175"/>
  <c r="Q16" i="175" s="1"/>
  <c r="AR24" i="174"/>
  <c r="AL24" i="174"/>
  <c r="AX6" i="174"/>
  <c r="BD10" i="174" s="1"/>
  <c r="BJ14" i="174" s="1"/>
  <c r="BP18" i="174" s="1"/>
  <c r="BV22" i="174" s="1"/>
  <c r="AL17" i="174"/>
  <c r="AR21" i="174" s="1"/>
  <c r="BD9" i="173"/>
  <c r="BJ13" i="173" s="1"/>
  <c r="BP17" i="173" s="1"/>
  <c r="BV21" i="173" s="1"/>
  <c r="AF19" i="174"/>
  <c r="AR7" i="175"/>
  <c r="AX11" i="175" s="1"/>
  <c r="BD15" i="175" s="1"/>
  <c r="BJ19" i="175" s="1"/>
  <c r="BP23" i="175" s="1"/>
  <c r="H9" i="174"/>
  <c r="J9" i="174" s="1"/>
  <c r="N9" i="174" s="1"/>
  <c r="P9" i="174" s="1"/>
  <c r="T9" i="174" s="1"/>
  <c r="V9" i="174" s="1"/>
  <c r="Z9" i="174" s="1"/>
  <c r="I9" i="174"/>
  <c r="K9" i="174" s="1"/>
  <c r="V20" i="180" s="1"/>
  <c r="HP9" i="174"/>
  <c r="AF21" i="174"/>
  <c r="AL6" i="121"/>
  <c r="AR10" i="121" s="1"/>
  <c r="AX14" i="121" s="1"/>
  <c r="BD18" i="121" s="1"/>
  <c r="BJ22" i="121" s="1"/>
  <c r="BV6" i="173"/>
  <c r="BD22" i="175"/>
  <c r="AF7" i="121"/>
  <c r="AL11" i="121" s="1"/>
  <c r="AR15" i="121" s="1"/>
  <c r="AX19" i="121" s="1"/>
  <c r="BD23" i="121" s="1"/>
  <c r="HP9" i="121"/>
  <c r="I9" i="121"/>
  <c r="K9" i="121" s="1"/>
  <c r="R20" i="180" s="1"/>
  <c r="H9" i="121"/>
  <c r="J9" i="121" s="1"/>
  <c r="N9" i="121" s="1"/>
  <c r="P9" i="121" s="1"/>
  <c r="T9" i="121" s="1"/>
  <c r="V9" i="121" s="1"/>
  <c r="Z9" i="121" s="1"/>
  <c r="AX6" i="121"/>
  <c r="BD10" i="121" s="1"/>
  <c r="BJ14" i="121" s="1"/>
  <c r="BP18" i="121" s="1"/>
  <c r="BV22" i="121" s="1"/>
  <c r="H23" i="174"/>
  <c r="J23" i="174" s="1"/>
  <c r="N23" i="174" s="1"/>
  <c r="P23" i="174" s="1"/>
  <c r="T23" i="174" s="1"/>
  <c r="V23" i="174" s="1"/>
  <c r="Z23" i="174" s="1"/>
  <c r="HP23" i="174"/>
  <c r="I23" i="174"/>
  <c r="K23" i="174" s="1"/>
  <c r="V34" i="180" s="1"/>
  <c r="L22" i="173"/>
  <c r="O11" i="173"/>
  <c r="Q11" i="173" s="1"/>
  <c r="R11" i="173" s="1"/>
  <c r="L24" i="174"/>
  <c r="O21" i="173"/>
  <c r="Q21" i="173" s="1"/>
  <c r="U21" i="173" s="1"/>
  <c r="W21" i="173" s="1"/>
  <c r="X21" i="173" s="1"/>
  <c r="L23" i="173"/>
  <c r="L6" i="175"/>
  <c r="T33" i="180"/>
  <c r="HP4" i="175"/>
  <c r="AJ29" i="15" s="1"/>
  <c r="L9" i="174"/>
  <c r="O20" i="174"/>
  <c r="Q20" i="174" s="1"/>
  <c r="R20" i="174" s="1"/>
  <c r="O19" i="175"/>
  <c r="Q19" i="175" s="1"/>
  <c r="U19" i="175" s="1"/>
  <c r="W19" i="175" s="1"/>
  <c r="AA19" i="175" s="1"/>
  <c r="AC19" i="175" s="1"/>
  <c r="AD19" i="175" s="1"/>
  <c r="O22" i="173"/>
  <c r="Q22" i="173" s="1"/>
  <c r="R22" i="173" s="1"/>
  <c r="O16" i="174"/>
  <c r="Q16" i="174" s="1"/>
  <c r="V27" i="181" s="1"/>
  <c r="R21" i="175"/>
  <c r="L16" i="121"/>
  <c r="L15" i="175"/>
  <c r="O13" i="175"/>
  <c r="Q13" i="175" s="1"/>
  <c r="X24" i="181" s="1"/>
  <c r="V24" i="181"/>
  <c r="L8" i="121"/>
  <c r="L19" i="175"/>
  <c r="L13" i="175"/>
  <c r="L8" i="174"/>
  <c r="L16" i="174"/>
  <c r="L9" i="175"/>
  <c r="L12" i="173"/>
  <c r="O15" i="121"/>
  <c r="Q15" i="121" s="1"/>
  <c r="V35" i="180"/>
  <c r="L7" i="173"/>
  <c r="O23" i="173"/>
  <c r="Q23" i="173" s="1"/>
  <c r="R23" i="173" s="1"/>
  <c r="L15" i="121"/>
  <c r="O16" i="173"/>
  <c r="Q16" i="173" s="1"/>
  <c r="T27" i="181" s="1"/>
  <c r="O17" i="121"/>
  <c r="Q17" i="121" s="1"/>
  <c r="R28" i="181" s="1"/>
  <c r="O24" i="174"/>
  <c r="Q24" i="174" s="1"/>
  <c r="U13" i="174"/>
  <c r="W13" i="174" s="1"/>
  <c r="U16" i="174"/>
  <c r="W16" i="174" s="1"/>
  <c r="AA16" i="174" s="1"/>
  <c r="AC16" i="174" s="1"/>
  <c r="V27" i="183" s="1"/>
  <c r="O14" i="175"/>
  <c r="Q14" i="175" s="1"/>
  <c r="U14" i="175" s="1"/>
  <c r="W14" i="175" s="1"/>
  <c r="O16" i="121"/>
  <c r="Q16" i="121" s="1"/>
  <c r="U16" i="121" s="1"/>
  <c r="W16" i="121" s="1"/>
  <c r="U22" i="173"/>
  <c r="W22" i="173" s="1"/>
  <c r="X22" i="173" s="1"/>
  <c r="O8" i="121"/>
  <c r="Q8" i="121" s="1"/>
  <c r="R19" i="181" s="1"/>
  <c r="L22" i="121"/>
  <c r="O22" i="121"/>
  <c r="Q22" i="121" s="1"/>
  <c r="L9" i="121"/>
  <c r="O22" i="174"/>
  <c r="Q22" i="174" s="1"/>
  <c r="R22" i="174" s="1"/>
  <c r="R13" i="121"/>
  <c r="T33" i="181"/>
  <c r="X21" i="175"/>
  <c r="X32" i="181"/>
  <c r="O15" i="174"/>
  <c r="Q15" i="174" s="1"/>
  <c r="V26" i="181" s="1"/>
  <c r="L11" i="174"/>
  <c r="O15" i="175"/>
  <c r="Q15" i="175" s="1"/>
  <c r="U15" i="175" s="1"/>
  <c r="W15" i="175" s="1"/>
  <c r="L17" i="175"/>
  <c r="L8" i="175"/>
  <c r="O17" i="175"/>
  <c r="Q17" i="175" s="1"/>
  <c r="O12" i="175"/>
  <c r="Q12" i="175" s="1"/>
  <c r="U12" i="175" s="1"/>
  <c r="W12" i="175" s="1"/>
  <c r="AA12" i="175" s="1"/>
  <c r="AC12" i="175" s="1"/>
  <c r="O12" i="173"/>
  <c r="Q12" i="173" s="1"/>
  <c r="O22" i="175"/>
  <c r="Q22" i="175" s="1"/>
  <c r="L20" i="121"/>
  <c r="X19" i="175"/>
  <c r="R19" i="175"/>
  <c r="O9" i="174"/>
  <c r="Q9" i="174" s="1"/>
  <c r="V20" i="181" s="1"/>
  <c r="O6" i="175"/>
  <c r="Q6" i="175" s="1"/>
  <c r="L12" i="121"/>
  <c r="L13" i="121"/>
  <c r="T19" i="180"/>
  <c r="L8" i="173"/>
  <c r="V18" i="180"/>
  <c r="L7" i="174"/>
  <c r="T32" i="180"/>
  <c r="L21" i="173"/>
  <c r="T35" i="180"/>
  <c r="L24" i="173"/>
  <c r="O18" i="174"/>
  <c r="Q18" i="174" s="1"/>
  <c r="R18" i="174" s="1"/>
  <c r="O10" i="175"/>
  <c r="Q10" i="175" s="1"/>
  <c r="U10" i="175" s="1"/>
  <c r="W10" i="175" s="1"/>
  <c r="AA10" i="175" s="1"/>
  <c r="AC10" i="175" s="1"/>
  <c r="O12" i="121"/>
  <c r="Q12" i="121" s="1"/>
  <c r="L23" i="174"/>
  <c r="O14" i="121"/>
  <c r="Q14" i="121" s="1"/>
  <c r="R25" i="181" s="1"/>
  <c r="O7" i="173"/>
  <c r="Q7" i="173" s="1"/>
  <c r="L11" i="175"/>
  <c r="O7" i="174"/>
  <c r="Q7" i="174" s="1"/>
  <c r="O8" i="173"/>
  <c r="Q8" i="173" s="1"/>
  <c r="L18" i="175"/>
  <c r="L20" i="175"/>
  <c r="O20" i="121"/>
  <c r="Q20" i="121" s="1"/>
  <c r="O8" i="175"/>
  <c r="Q8" i="175" s="1"/>
  <c r="O23" i="174"/>
  <c r="Q23" i="174" s="1"/>
  <c r="V34" i="181" s="1"/>
  <c r="L18" i="174"/>
  <c r="L21" i="174"/>
  <c r="L17" i="173"/>
  <c r="L14" i="121"/>
  <c r="O18" i="175"/>
  <c r="Q18" i="175" s="1"/>
  <c r="X29" i="181" s="1"/>
  <c r="O7" i="175"/>
  <c r="Q7" i="175" s="1"/>
  <c r="L7" i="175"/>
  <c r="O24" i="121"/>
  <c r="Q24" i="121" s="1"/>
  <c r="L17" i="174"/>
  <c r="X35" i="180"/>
  <c r="L24" i="175"/>
  <c r="AG19" i="175"/>
  <c r="AI19" i="175" s="1"/>
  <c r="AM19" i="175" s="1"/>
  <c r="AO19" i="175" s="1"/>
  <c r="X30" i="182"/>
  <c r="X30" i="181"/>
  <c r="O21" i="174"/>
  <c r="Q21" i="174" s="1"/>
  <c r="R21" i="174" s="1"/>
  <c r="O11" i="175"/>
  <c r="Q11" i="175" s="1"/>
  <c r="O19" i="121"/>
  <c r="Q19" i="121" s="1"/>
  <c r="L20" i="174"/>
  <c r="O17" i="173"/>
  <c r="Q17" i="173" s="1"/>
  <c r="L22" i="175"/>
  <c r="O20" i="175"/>
  <c r="Q20" i="175" s="1"/>
  <c r="L9" i="173"/>
  <c r="L7" i="121"/>
  <c r="L24" i="121"/>
  <c r="O9" i="175"/>
  <c r="Q9" i="175" s="1"/>
  <c r="O7" i="121"/>
  <c r="Q7" i="121" s="1"/>
  <c r="L12" i="175"/>
  <c r="R31" i="180"/>
  <c r="O9" i="173"/>
  <c r="Q9" i="173" s="1"/>
  <c r="O17" i="174"/>
  <c r="Q17" i="174" s="1"/>
  <c r="V23" i="180"/>
  <c r="L12" i="174"/>
  <c r="T27" i="180"/>
  <c r="L16" i="173"/>
  <c r="O21" i="121"/>
  <c r="Q21" i="121" s="1"/>
  <c r="L11" i="173"/>
  <c r="T22" i="180"/>
  <c r="O8" i="174"/>
  <c r="Q8" i="174" s="1"/>
  <c r="V32" i="181"/>
  <c r="U11" i="173"/>
  <c r="W11" i="173" s="1"/>
  <c r="T22" i="182" s="1"/>
  <c r="U24" i="173"/>
  <c r="W24" i="173" s="1"/>
  <c r="T35" i="182" s="1"/>
  <c r="U19" i="174"/>
  <c r="W19" i="174" s="1"/>
  <c r="V30" i="182" s="1"/>
  <c r="U8" i="121"/>
  <c r="W8" i="121" s="1"/>
  <c r="R19" i="182" s="1"/>
  <c r="T35" i="181"/>
  <c r="R15" i="175"/>
  <c r="V30" i="181"/>
  <c r="R27" i="181"/>
  <c r="X23" i="181"/>
  <c r="T22" i="181"/>
  <c r="R16" i="174"/>
  <c r="V29" i="181"/>
  <c r="U18" i="174"/>
  <c r="W18" i="174" s="1"/>
  <c r="V29" i="182" s="1"/>
  <c r="V27" i="182"/>
  <c r="T34" i="181"/>
  <c r="AA21" i="173"/>
  <c r="AC21" i="173" s="1"/>
  <c r="T32" i="183" s="1"/>
  <c r="R21" i="173"/>
  <c r="U23" i="173"/>
  <c r="W23" i="173" s="1"/>
  <c r="T29" i="181"/>
  <c r="T32" i="182"/>
  <c r="R18" i="173"/>
  <c r="T32" i="181"/>
  <c r="U16" i="175"/>
  <c r="W16" i="175" s="1"/>
  <c r="X27" i="181"/>
  <c r="R16" i="121"/>
  <c r="R15" i="174"/>
  <c r="X25" i="181"/>
  <c r="U13" i="121"/>
  <c r="W13" i="121" s="1"/>
  <c r="R24" i="182" s="1"/>
  <c r="U12" i="174"/>
  <c r="W12" i="174" s="1"/>
  <c r="V23" i="181"/>
  <c r="R12" i="174"/>
  <c r="R16" i="175"/>
  <c r="U15" i="174"/>
  <c r="W15" i="174" s="1"/>
  <c r="X15" i="174" s="1"/>
  <c r="X16" i="174"/>
  <c r="AA22" i="173"/>
  <c r="AC22" i="173" s="1"/>
  <c r="T33" i="183" s="1"/>
  <c r="T33" i="182"/>
  <c r="AA19" i="174"/>
  <c r="AC19" i="174" s="1"/>
  <c r="AG19" i="174" s="1"/>
  <c r="AI19" i="174" s="1"/>
  <c r="AA24" i="173"/>
  <c r="AC24" i="173" s="1"/>
  <c r="AD24" i="173" s="1"/>
  <c r="X30" i="184"/>
  <c r="AJ19" i="175"/>
  <c r="R27" i="182"/>
  <c r="X16" i="121"/>
  <c r="AA16" i="121"/>
  <c r="AC16" i="121" s="1"/>
  <c r="AG16" i="174"/>
  <c r="AI16" i="174" s="1"/>
  <c r="V24" i="182"/>
  <c r="X13" i="174"/>
  <c r="AA13" i="174"/>
  <c r="AC13" i="174" s="1"/>
  <c r="AG12" i="175"/>
  <c r="AI12" i="175" s="1"/>
  <c r="X23" i="183"/>
  <c r="AD12" i="175"/>
  <c r="AT4" i="14"/>
  <c r="BP17" i="190"/>
  <c r="G82" i="117"/>
  <c r="H82" i="117"/>
  <c r="HP6" i="173"/>
  <c r="HP4" i="173" s="1"/>
  <c r="AJ27" i="15" s="1"/>
  <c r="I6" i="173"/>
  <c r="K6" i="173" s="1"/>
  <c r="T17" i="180" s="1"/>
  <c r="H6" i="173"/>
  <c r="J6" i="173" s="1"/>
  <c r="HP6" i="174"/>
  <c r="HP4" i="174" s="1"/>
  <c r="AJ28" i="15" s="1"/>
  <c r="I6" i="174"/>
  <c r="K6" i="174" s="1"/>
  <c r="V17" i="180" s="1"/>
  <c r="H6" i="174"/>
  <c r="J6" i="174" s="1"/>
  <c r="HP6" i="121"/>
  <c r="HP4" i="121" s="1"/>
  <c r="I6" i="121"/>
  <c r="K6" i="121" s="1"/>
  <c r="R17" i="180" s="1"/>
  <c r="H6" i="121"/>
  <c r="J6" i="121" s="1"/>
  <c r="BS20" i="14"/>
  <c r="BS16" i="14"/>
  <c r="BS18" i="14"/>
  <c r="BS14" i="14"/>
  <c r="BS21" i="14"/>
  <c r="BS13" i="14"/>
  <c r="BS19" i="14"/>
  <c r="BS15" i="14"/>
  <c r="BS17" i="14"/>
  <c r="AW20" i="14"/>
  <c r="AW16" i="14"/>
  <c r="AW18" i="14"/>
  <c r="AW21" i="14"/>
  <c r="AW13" i="14"/>
  <c r="AW19" i="14"/>
  <c r="AW15" i="14"/>
  <c r="AW14" i="14"/>
  <c r="AW17" i="14"/>
  <c r="B83" i="117"/>
  <c r="D82" i="117"/>
  <c r="C82" i="117"/>
  <c r="E82" i="117" s="1"/>
  <c r="BN5" i="14"/>
  <c r="C26" i="10"/>
  <c r="R7" i="14"/>
  <c r="R8" i="14" s="1"/>
  <c r="R9" i="14" s="1"/>
  <c r="R10" i="14" s="1"/>
  <c r="R11" i="14" s="1"/>
  <c r="R12" i="14" s="1"/>
  <c r="R13" i="14" s="1"/>
  <c r="R14" i="14" s="1"/>
  <c r="R15" i="14" s="1"/>
  <c r="R16" i="14" s="1"/>
  <c r="R17" i="14" s="1"/>
  <c r="R18" i="14" s="1"/>
  <c r="R19" i="14" s="1"/>
  <c r="R20" i="14" s="1"/>
  <c r="R21" i="14" s="1"/>
  <c r="R22" i="14" s="1"/>
  <c r="R23" i="14" s="1"/>
  <c r="R24" i="14" s="1"/>
  <c r="R25" i="14" s="1"/>
  <c r="R26" i="14" s="1"/>
  <c r="R27" i="14" s="1"/>
  <c r="T6" i="14"/>
  <c r="AL11" i="14"/>
  <c r="BD10" i="14"/>
  <c r="BL6" i="14"/>
  <c r="AF12" i="14"/>
  <c r="BF13" i="14"/>
  <c r="BJ7" i="14"/>
  <c r="P8" i="14"/>
  <c r="BP4" i="14"/>
  <c r="V8" i="14"/>
  <c r="V9" i="14" s="1"/>
  <c r="BH8" i="14"/>
  <c r="AR5" i="14"/>
  <c r="BT2" i="14"/>
  <c r="BU2" i="14"/>
  <c r="X4" i="14"/>
  <c r="AW9" i="14"/>
  <c r="AW5" i="14"/>
  <c r="AW12" i="14"/>
  <c r="AW8" i="14"/>
  <c r="AW4" i="14"/>
  <c r="AW11" i="14"/>
  <c r="AW3" i="14"/>
  <c r="AV3" i="14" s="1"/>
  <c r="AW10" i="14"/>
  <c r="AW7" i="14"/>
  <c r="AW6" i="14"/>
  <c r="BS11" i="14"/>
  <c r="BS7" i="14"/>
  <c r="BS3" i="14"/>
  <c r="BR3" i="14" s="1"/>
  <c r="BS10" i="14"/>
  <c r="BS6" i="14"/>
  <c r="BS5" i="14"/>
  <c r="BS12" i="14"/>
  <c r="BS4" i="14"/>
  <c r="BS9" i="14"/>
  <c r="BS8" i="14"/>
  <c r="N13" i="14"/>
  <c r="N14" i="14" s="1"/>
  <c r="N15" i="14" s="1"/>
  <c r="BX15" i="14"/>
  <c r="AS16" i="2"/>
  <c r="AS15" i="2" s="1"/>
  <c r="AT14" i="2"/>
  <c r="AB23" i="87"/>
  <c r="AB19" i="87"/>
  <c r="AB32" i="87"/>
  <c r="AB21" i="87"/>
  <c r="T22" i="175" l="1"/>
  <c r="V22" i="175" s="1"/>
  <c r="Z22" i="175" s="1"/>
  <c r="R22" i="175"/>
  <c r="X19" i="174"/>
  <c r="X21" i="182"/>
  <c r="X30" i="183"/>
  <c r="O9" i="121"/>
  <c r="Q9" i="121" s="1"/>
  <c r="U9" i="121" s="1"/>
  <c r="W9" i="121" s="1"/>
  <c r="O11" i="174"/>
  <c r="Q11" i="174" s="1"/>
  <c r="AA21" i="175"/>
  <c r="AC21" i="175" s="1"/>
  <c r="X32" i="182"/>
  <c r="R34" i="180"/>
  <c r="L23" i="121"/>
  <c r="T26" i="180"/>
  <c r="L15" i="173"/>
  <c r="T25" i="180"/>
  <c r="L14" i="173"/>
  <c r="T31" i="180"/>
  <c r="L20" i="173"/>
  <c r="O11" i="121"/>
  <c r="Q11" i="121" s="1"/>
  <c r="O20" i="173"/>
  <c r="Q20" i="173" s="1"/>
  <c r="X32" i="180"/>
  <c r="L21" i="175"/>
  <c r="V30" i="180"/>
  <c r="L19" i="174"/>
  <c r="T30" i="180"/>
  <c r="L19" i="173"/>
  <c r="O24" i="175"/>
  <c r="Q24" i="175" s="1"/>
  <c r="T29" i="180"/>
  <c r="L18" i="173"/>
  <c r="V25" i="180"/>
  <c r="L14" i="174"/>
  <c r="R32" i="180"/>
  <c r="L21" i="121"/>
  <c r="V26" i="180"/>
  <c r="L15" i="174"/>
  <c r="R22" i="180"/>
  <c r="L11" i="121"/>
  <c r="O15" i="173"/>
  <c r="Q15" i="173" s="1"/>
  <c r="V24" i="180"/>
  <c r="L13" i="174"/>
  <c r="T24" i="180"/>
  <c r="L13" i="173"/>
  <c r="V33" i="180"/>
  <c r="L22" i="174"/>
  <c r="X34" i="180"/>
  <c r="L23" i="175"/>
  <c r="R30" i="180"/>
  <c r="L19" i="121"/>
  <c r="O23" i="121"/>
  <c r="Q23" i="121" s="1"/>
  <c r="U23" i="121" s="1"/>
  <c r="W23" i="121" s="1"/>
  <c r="R29" i="180"/>
  <c r="L18" i="121"/>
  <c r="O13" i="173"/>
  <c r="Q13" i="173" s="1"/>
  <c r="O23" i="175"/>
  <c r="Q23" i="175" s="1"/>
  <c r="X25" i="180"/>
  <c r="L14" i="175"/>
  <c r="O19" i="173"/>
  <c r="Q19" i="173" s="1"/>
  <c r="R28" i="180"/>
  <c r="L17" i="121"/>
  <c r="X27" i="180"/>
  <c r="L16" i="175"/>
  <c r="X21" i="180"/>
  <c r="L10" i="175"/>
  <c r="O18" i="121"/>
  <c r="Q18" i="121" s="1"/>
  <c r="AD16" i="174"/>
  <c r="AA13" i="121"/>
  <c r="AC13" i="121" s="1"/>
  <c r="R24" i="183" s="1"/>
  <c r="U23" i="174"/>
  <c r="W23" i="174" s="1"/>
  <c r="AA23" i="174" s="1"/>
  <c r="AC23" i="174" s="1"/>
  <c r="V34" i="183" s="1"/>
  <c r="R14" i="175"/>
  <c r="U9" i="174"/>
  <c r="W9" i="174" s="1"/>
  <c r="AA9" i="174" s="1"/>
  <c r="AC9" i="174" s="1"/>
  <c r="V31" i="181"/>
  <c r="R10" i="175"/>
  <c r="X10" i="175"/>
  <c r="U13" i="175"/>
  <c r="W13" i="175" s="1"/>
  <c r="X24" i="182" s="1"/>
  <c r="U16" i="173"/>
  <c r="W16" i="173" s="1"/>
  <c r="V33" i="181"/>
  <c r="AA9" i="121"/>
  <c r="AC9" i="121" s="1"/>
  <c r="R20" i="183" s="1"/>
  <c r="R9" i="174"/>
  <c r="R23" i="174"/>
  <c r="U20" i="174"/>
  <c r="W20" i="174" s="1"/>
  <c r="AA20" i="174" s="1"/>
  <c r="AC20" i="174" s="1"/>
  <c r="AG20" i="174" s="1"/>
  <c r="AI20" i="174" s="1"/>
  <c r="X21" i="181"/>
  <c r="R8" i="121"/>
  <c r="R13" i="175"/>
  <c r="R16" i="173"/>
  <c r="R20" i="181"/>
  <c r="R9" i="121"/>
  <c r="R15" i="121"/>
  <c r="U15" i="121"/>
  <c r="W15" i="121" s="1"/>
  <c r="R26" i="181"/>
  <c r="U22" i="174"/>
  <c r="W22" i="174" s="1"/>
  <c r="U22" i="121"/>
  <c r="W22" i="121" s="1"/>
  <c r="R22" i="121"/>
  <c r="R33" i="181"/>
  <c r="V35" i="181"/>
  <c r="U24" i="174"/>
  <c r="W24" i="174" s="1"/>
  <c r="R24" i="174"/>
  <c r="R17" i="121"/>
  <c r="U17" i="121"/>
  <c r="W17" i="121" s="1"/>
  <c r="U21" i="174"/>
  <c r="W21" i="174" s="1"/>
  <c r="X26" i="182"/>
  <c r="X15" i="175"/>
  <c r="R12" i="173"/>
  <c r="U12" i="173"/>
  <c r="W12" i="173" s="1"/>
  <c r="T23" i="181"/>
  <c r="X24" i="173"/>
  <c r="X26" i="181"/>
  <c r="X12" i="175"/>
  <c r="R12" i="175"/>
  <c r="X17" i="181"/>
  <c r="U6" i="175"/>
  <c r="W6" i="175" s="1"/>
  <c r="R6" i="175"/>
  <c r="X28" i="181"/>
  <c r="R17" i="175"/>
  <c r="U17" i="175"/>
  <c r="W17" i="175" s="1"/>
  <c r="X23" i="182"/>
  <c r="AA15" i="175"/>
  <c r="AC15" i="175" s="1"/>
  <c r="X33" i="181"/>
  <c r="U22" i="175"/>
  <c r="W22" i="175" s="1"/>
  <c r="V19" i="181"/>
  <c r="R8" i="174"/>
  <c r="U8" i="174"/>
  <c r="W8" i="174" s="1"/>
  <c r="U17" i="174"/>
  <c r="W17" i="174" s="1"/>
  <c r="R17" i="174"/>
  <c r="V28" i="181"/>
  <c r="R7" i="121"/>
  <c r="U7" i="121"/>
  <c r="W7" i="121" s="1"/>
  <c r="R18" i="181"/>
  <c r="R23" i="181"/>
  <c r="U12" i="121"/>
  <c r="W12" i="121" s="1"/>
  <c r="R18" i="175"/>
  <c r="R9" i="173"/>
  <c r="T20" i="181"/>
  <c r="U9" i="173"/>
  <c r="W9" i="173" s="1"/>
  <c r="X20" i="181"/>
  <c r="R9" i="175"/>
  <c r="U9" i="175"/>
  <c r="W9" i="175" s="1"/>
  <c r="U20" i="175"/>
  <c r="W20" i="175" s="1"/>
  <c r="R20" i="175"/>
  <c r="X31" i="181"/>
  <c r="R30" i="181"/>
  <c r="U19" i="121"/>
  <c r="W19" i="121" s="1"/>
  <c r="R19" i="121"/>
  <c r="U24" i="121"/>
  <c r="W24" i="121" s="1"/>
  <c r="R24" i="121"/>
  <c r="R35" i="181"/>
  <c r="T18" i="181"/>
  <c r="R7" i="173"/>
  <c r="AG10" i="175"/>
  <c r="AI10" i="175" s="1"/>
  <c r="AD10" i="175"/>
  <c r="U18" i="175"/>
  <c r="W18" i="175" s="1"/>
  <c r="X18" i="175" s="1"/>
  <c r="X21" i="183"/>
  <c r="R12" i="121"/>
  <c r="R11" i="175"/>
  <c r="X22" i="181"/>
  <c r="U11" i="175"/>
  <c r="W11" i="175" s="1"/>
  <c r="U8" i="175"/>
  <c r="W8" i="175" s="1"/>
  <c r="R8" i="175"/>
  <c r="X19" i="181"/>
  <c r="R8" i="173"/>
  <c r="T19" i="181"/>
  <c r="U8" i="173"/>
  <c r="W8" i="173" s="1"/>
  <c r="U7" i="173"/>
  <c r="W7" i="173" s="1"/>
  <c r="AA21" i="174"/>
  <c r="AC21" i="174" s="1"/>
  <c r="V32" i="183" s="1"/>
  <c r="R21" i="121"/>
  <c r="U21" i="121"/>
  <c r="W21" i="121" s="1"/>
  <c r="R32" i="181"/>
  <c r="R17" i="173"/>
  <c r="U17" i="173"/>
  <c r="W17" i="173" s="1"/>
  <c r="T28" i="181"/>
  <c r="U7" i="175"/>
  <c r="W7" i="175" s="1"/>
  <c r="X18" i="181"/>
  <c r="R7" i="175"/>
  <c r="R31" i="181"/>
  <c r="R20" i="121"/>
  <c r="U20" i="121"/>
  <c r="W20" i="121" s="1"/>
  <c r="V18" i="181"/>
  <c r="R7" i="174"/>
  <c r="U7" i="174"/>
  <c r="W7" i="174" s="1"/>
  <c r="V30" i="183"/>
  <c r="X13" i="175"/>
  <c r="AA13" i="175"/>
  <c r="AC13" i="175" s="1"/>
  <c r="AD13" i="175" s="1"/>
  <c r="AG21" i="173"/>
  <c r="AI21" i="173" s="1"/>
  <c r="T32" i="184" s="1"/>
  <c r="X11" i="173"/>
  <c r="AG23" i="174"/>
  <c r="AI23" i="174" s="1"/>
  <c r="AM23" i="174" s="1"/>
  <c r="AO23" i="174" s="1"/>
  <c r="AA11" i="173"/>
  <c r="AC11" i="173" s="1"/>
  <c r="X13" i="121"/>
  <c r="AA8" i="121"/>
  <c r="AC8" i="121" s="1"/>
  <c r="AD8" i="121" s="1"/>
  <c r="AD23" i="174"/>
  <c r="AD21" i="173"/>
  <c r="AD9" i="121"/>
  <c r="V20" i="183"/>
  <c r="X9" i="174"/>
  <c r="V20" i="182"/>
  <c r="X8" i="121"/>
  <c r="X23" i="173"/>
  <c r="AA23" i="173"/>
  <c r="AC23" i="173" s="1"/>
  <c r="T34" i="182"/>
  <c r="AD20" i="174"/>
  <c r="V31" i="183"/>
  <c r="V26" i="182"/>
  <c r="V31" i="182"/>
  <c r="X20" i="174"/>
  <c r="V23" i="182"/>
  <c r="X12" i="174"/>
  <c r="AA12" i="174"/>
  <c r="AC12" i="174" s="1"/>
  <c r="AA15" i="174"/>
  <c r="AC15" i="174" s="1"/>
  <c r="AD15" i="174" s="1"/>
  <c r="X25" i="182"/>
  <c r="X14" i="175"/>
  <c r="AA14" i="175"/>
  <c r="AC14" i="175" s="1"/>
  <c r="X16" i="175"/>
  <c r="AA16" i="175"/>
  <c r="AC16" i="175" s="1"/>
  <c r="X27" i="182"/>
  <c r="X23" i="174"/>
  <c r="V34" i="182"/>
  <c r="AD19" i="174"/>
  <c r="T35" i="183"/>
  <c r="AG24" i="173"/>
  <c r="AI24" i="173" s="1"/>
  <c r="AJ24" i="173" s="1"/>
  <c r="AG13" i="121"/>
  <c r="AI13" i="121" s="1"/>
  <c r="R24" i="184" s="1"/>
  <c r="AD13" i="121"/>
  <c r="AP19" i="175"/>
  <c r="X30" i="185"/>
  <c r="AS19" i="175"/>
  <c r="AU19" i="175" s="1"/>
  <c r="X23" i="184"/>
  <c r="AJ12" i="175"/>
  <c r="AM12" i="175"/>
  <c r="AO12" i="175" s="1"/>
  <c r="V24" i="183"/>
  <c r="AD13" i="174"/>
  <c r="AG13" i="174"/>
  <c r="AI13" i="174" s="1"/>
  <c r="AM21" i="173"/>
  <c r="AO21" i="173" s="1"/>
  <c r="AJ21" i="173"/>
  <c r="V30" i="184"/>
  <c r="AJ19" i="174"/>
  <c r="AM19" i="174"/>
  <c r="AO19" i="174" s="1"/>
  <c r="R27" i="183"/>
  <c r="AD16" i="121"/>
  <c r="AG16" i="121"/>
  <c r="AI16" i="121" s="1"/>
  <c r="V27" i="184"/>
  <c r="AM16" i="174"/>
  <c r="AO16" i="174" s="1"/>
  <c r="AJ16" i="174"/>
  <c r="AJ23" i="174"/>
  <c r="V31" i="184"/>
  <c r="AJ20" i="174"/>
  <c r="AM20" i="174"/>
  <c r="AO20" i="174" s="1"/>
  <c r="G83" i="117"/>
  <c r="H83" i="117"/>
  <c r="AJ26" i="15"/>
  <c r="BU20" i="14"/>
  <c r="BU16" i="14"/>
  <c r="BU17" i="14"/>
  <c r="BU19" i="14"/>
  <c r="BU15" i="14"/>
  <c r="BU18" i="14"/>
  <c r="BU14" i="14"/>
  <c r="BU21" i="14"/>
  <c r="BU13" i="14"/>
  <c r="B84" i="117"/>
  <c r="D83" i="117"/>
  <c r="C83" i="117"/>
  <c r="E83" i="117" s="1"/>
  <c r="AT5" i="14"/>
  <c r="AT6" i="14" s="1"/>
  <c r="AT7" i="14" s="1"/>
  <c r="AT8" i="14" s="1"/>
  <c r="AT9" i="14" s="1"/>
  <c r="AT10" i="14" s="1"/>
  <c r="AT11" i="14" s="1"/>
  <c r="AT12" i="14" s="1"/>
  <c r="BN6" i="14"/>
  <c r="BN7" i="14" s="1"/>
  <c r="C27" i="10"/>
  <c r="BR4" i="14"/>
  <c r="T7" i="14"/>
  <c r="AF13" i="14"/>
  <c r="AF14" i="14" s="1"/>
  <c r="AF15" i="14" s="1"/>
  <c r="AF16" i="14" s="1"/>
  <c r="BP5" i="14"/>
  <c r="BP6" i="14" s="1"/>
  <c r="BP7" i="14" s="1"/>
  <c r="BP8" i="14" s="1"/>
  <c r="BP9" i="14" s="1"/>
  <c r="BP10" i="14" s="1"/>
  <c r="BP11" i="14" s="1"/>
  <c r="BP12" i="14" s="1"/>
  <c r="BP13" i="14" s="1"/>
  <c r="BP14" i="14" s="1"/>
  <c r="BP15" i="14" s="1"/>
  <c r="BP16" i="14" s="1"/>
  <c r="BP17" i="14" s="1"/>
  <c r="BP18" i="14" s="1"/>
  <c r="BP19" i="14" s="1"/>
  <c r="BP20" i="14" s="1"/>
  <c r="BP21" i="14" s="1"/>
  <c r="BP22" i="14" s="1"/>
  <c r="BP23" i="14" s="1"/>
  <c r="BP24" i="14" s="1"/>
  <c r="BP25" i="14" s="1"/>
  <c r="BP26" i="14" s="1"/>
  <c r="BP27" i="14" s="1"/>
  <c r="BL7" i="14"/>
  <c r="P9" i="14"/>
  <c r="BJ8" i="14"/>
  <c r="BF14" i="14"/>
  <c r="BD11" i="14"/>
  <c r="AL12" i="14"/>
  <c r="AV4" i="14"/>
  <c r="AR6" i="14"/>
  <c r="V10" i="14"/>
  <c r="X5" i="14"/>
  <c r="BU9" i="14"/>
  <c r="BU5" i="14"/>
  <c r="BU12" i="14"/>
  <c r="BU8" i="14"/>
  <c r="BU4" i="14"/>
  <c r="BU11" i="14"/>
  <c r="BU3" i="14"/>
  <c r="BT3" i="14" s="1"/>
  <c r="BU10" i="14"/>
  <c r="BU7" i="14"/>
  <c r="BU6" i="14"/>
  <c r="BH9" i="14"/>
  <c r="N16" i="14"/>
  <c r="N17" i="14" s="1"/>
  <c r="N18" i="14" s="1"/>
  <c r="N19" i="14" s="1"/>
  <c r="N20" i="14" s="1"/>
  <c r="N21" i="14" s="1"/>
  <c r="N22" i="14" s="1"/>
  <c r="N23" i="14" s="1"/>
  <c r="N24" i="14" s="1"/>
  <c r="N25" i="14" s="1"/>
  <c r="N26" i="14" s="1"/>
  <c r="N27" i="14" s="1"/>
  <c r="BX16" i="14"/>
  <c r="AT16" i="2"/>
  <c r="AT15" i="2" s="1"/>
  <c r="AU14" i="2"/>
  <c r="AC32" i="87"/>
  <c r="AC21" i="87"/>
  <c r="AC19" i="87"/>
  <c r="AC23" i="87"/>
  <c r="R34" i="182" l="1"/>
  <c r="X23" i="121"/>
  <c r="AA23" i="121"/>
  <c r="AC23" i="121" s="1"/>
  <c r="T30" i="181"/>
  <c r="U19" i="173"/>
  <c r="W19" i="173" s="1"/>
  <c r="R19" i="173"/>
  <c r="U13" i="173"/>
  <c r="W13" i="173" s="1"/>
  <c r="T24" i="181"/>
  <c r="R13" i="173"/>
  <c r="T26" i="181"/>
  <c r="R15" i="173"/>
  <c r="U15" i="173"/>
  <c r="W15" i="173" s="1"/>
  <c r="R20" i="173"/>
  <c r="T31" i="181"/>
  <c r="U20" i="173"/>
  <c r="W20" i="173" s="1"/>
  <c r="AD21" i="175"/>
  <c r="AG21" i="175"/>
  <c r="AI21" i="175" s="1"/>
  <c r="X32" i="183"/>
  <c r="X9" i="121"/>
  <c r="R20" i="182"/>
  <c r="U18" i="121"/>
  <c r="W18" i="121" s="1"/>
  <c r="R29" i="182" s="1"/>
  <c r="R18" i="121"/>
  <c r="R29" i="181"/>
  <c r="U23" i="175"/>
  <c r="W23" i="175" s="1"/>
  <c r="X34" i="181"/>
  <c r="R23" i="175"/>
  <c r="R23" i="121"/>
  <c r="R34" i="181"/>
  <c r="R24" i="175"/>
  <c r="U24" i="175"/>
  <c r="W24" i="175" s="1"/>
  <c r="X35" i="181"/>
  <c r="R22" i="181"/>
  <c r="U11" i="121"/>
  <c r="W11" i="121" s="1"/>
  <c r="R11" i="121"/>
  <c r="V22" i="181"/>
  <c r="U11" i="174"/>
  <c r="W11" i="174" s="1"/>
  <c r="R11" i="174"/>
  <c r="AG13" i="175"/>
  <c r="AI13" i="175" s="1"/>
  <c r="AM13" i="175" s="1"/>
  <c r="AO13" i="175" s="1"/>
  <c r="X24" i="183"/>
  <c r="X29" i="182"/>
  <c r="AG9" i="121"/>
  <c r="AI9" i="121" s="1"/>
  <c r="AM9" i="121" s="1"/>
  <c r="AO9" i="121" s="1"/>
  <c r="AG21" i="174"/>
  <c r="AI21" i="174" s="1"/>
  <c r="T27" i="182"/>
  <c r="X16" i="173"/>
  <c r="AA16" i="173"/>
  <c r="AC16" i="173" s="1"/>
  <c r="AD9" i="174"/>
  <c r="AG9" i="174"/>
  <c r="AI9" i="174" s="1"/>
  <c r="X24" i="174"/>
  <c r="V35" i="182"/>
  <c r="AA24" i="174"/>
  <c r="AC24" i="174" s="1"/>
  <c r="R33" i="182"/>
  <c r="X22" i="121"/>
  <c r="AA22" i="121"/>
  <c r="AC22" i="121" s="1"/>
  <c r="R33" i="183" s="1"/>
  <c r="X17" i="121"/>
  <c r="R28" i="182"/>
  <c r="AA17" i="121"/>
  <c r="AC17" i="121" s="1"/>
  <c r="V33" i="182"/>
  <c r="AA22" i="174"/>
  <c r="AC22" i="174" s="1"/>
  <c r="V33" i="183" s="1"/>
  <c r="X22" i="174"/>
  <c r="AJ9" i="121"/>
  <c r="AA18" i="175"/>
  <c r="AC18" i="175" s="1"/>
  <c r="AD18" i="175" s="1"/>
  <c r="AA15" i="121"/>
  <c r="AC15" i="121" s="1"/>
  <c r="R26" i="182"/>
  <c r="X15" i="121"/>
  <c r="X33" i="182"/>
  <c r="X22" i="175"/>
  <c r="AA22" i="175"/>
  <c r="AC22" i="175" s="1"/>
  <c r="X17" i="175"/>
  <c r="AA17" i="175"/>
  <c r="AC17" i="175" s="1"/>
  <c r="X28" i="182"/>
  <c r="X6" i="175"/>
  <c r="AA6" i="175"/>
  <c r="AC6" i="175" s="1"/>
  <c r="X17" i="182"/>
  <c r="AG15" i="175"/>
  <c r="AI15" i="175" s="1"/>
  <c r="X26" i="183"/>
  <c r="AD15" i="175"/>
  <c r="T23" i="182"/>
  <c r="AA12" i="173"/>
  <c r="AC12" i="173" s="1"/>
  <c r="X12" i="173"/>
  <c r="V32" i="182"/>
  <c r="X21" i="174"/>
  <c r="AA7" i="174"/>
  <c r="AC7" i="174" s="1"/>
  <c r="X7" i="174"/>
  <c r="V18" i="182"/>
  <c r="X18" i="182"/>
  <c r="AA7" i="175"/>
  <c r="AC7" i="175" s="1"/>
  <c r="X7" i="175"/>
  <c r="AA7" i="173"/>
  <c r="AC7" i="173" s="1"/>
  <c r="X7" i="173"/>
  <c r="T18" i="182"/>
  <c r="X7" i="121"/>
  <c r="R18" i="182"/>
  <c r="AA7" i="121"/>
  <c r="AC7" i="121" s="1"/>
  <c r="V28" i="182"/>
  <c r="X17" i="174"/>
  <c r="AA17" i="174"/>
  <c r="AC17" i="174" s="1"/>
  <c r="AD21" i="174"/>
  <c r="R32" i="182"/>
  <c r="AA21" i="121"/>
  <c r="AC21" i="121" s="1"/>
  <c r="X21" i="121"/>
  <c r="AA8" i="173"/>
  <c r="AC8" i="173" s="1"/>
  <c r="T19" i="182"/>
  <c r="X8" i="173"/>
  <c r="R30" i="182"/>
  <c r="X19" i="121"/>
  <c r="AA19" i="121"/>
  <c r="AC19" i="121" s="1"/>
  <c r="AA20" i="175"/>
  <c r="AC20" i="175" s="1"/>
  <c r="X20" i="175"/>
  <c r="X31" i="182"/>
  <c r="AA9" i="173"/>
  <c r="AC9" i="173" s="1"/>
  <c r="T20" i="182"/>
  <c r="X9" i="173"/>
  <c r="AA12" i="121"/>
  <c r="AC12" i="121" s="1"/>
  <c r="R23" i="182"/>
  <c r="X12" i="121"/>
  <c r="AA8" i="174"/>
  <c r="AC8" i="174" s="1"/>
  <c r="X8" i="174"/>
  <c r="V19" i="182"/>
  <c r="X17" i="173"/>
  <c r="AA17" i="173"/>
  <c r="AC17" i="173" s="1"/>
  <c r="T28" i="182"/>
  <c r="AA8" i="175"/>
  <c r="AC8" i="175" s="1"/>
  <c r="X19" i="182"/>
  <c r="X8" i="175"/>
  <c r="X21" i="184"/>
  <c r="AM10" i="175"/>
  <c r="AO10" i="175" s="1"/>
  <c r="AJ10" i="175"/>
  <c r="X9" i="175"/>
  <c r="X20" i="182"/>
  <c r="AA9" i="175"/>
  <c r="AC9" i="175" s="1"/>
  <c r="R31" i="182"/>
  <c r="X20" i="121"/>
  <c r="AA20" i="121"/>
  <c r="AC20" i="121" s="1"/>
  <c r="AA11" i="175"/>
  <c r="AC11" i="175" s="1"/>
  <c r="X11" i="175"/>
  <c r="X22" i="182"/>
  <c r="R35" i="182"/>
  <c r="X24" i="121"/>
  <c r="AA24" i="121"/>
  <c r="AC24" i="121" s="1"/>
  <c r="V34" i="184"/>
  <c r="AG11" i="173"/>
  <c r="AI11" i="173" s="1"/>
  <c r="AD11" i="173"/>
  <c r="T22" i="183"/>
  <c r="AG8" i="121"/>
  <c r="AI8" i="121" s="1"/>
  <c r="R19" i="183"/>
  <c r="R20" i="184"/>
  <c r="AG15" i="174"/>
  <c r="AI15" i="174" s="1"/>
  <c r="AM15" i="174" s="1"/>
  <c r="AO15" i="174" s="1"/>
  <c r="AP15" i="174" s="1"/>
  <c r="X29" i="183"/>
  <c r="V26" i="183"/>
  <c r="T34" i="183"/>
  <c r="AD23" i="173"/>
  <c r="AG23" i="173"/>
  <c r="AI23" i="173" s="1"/>
  <c r="AG14" i="175"/>
  <c r="AI14" i="175" s="1"/>
  <c r="AD14" i="175"/>
  <c r="X25" i="183"/>
  <c r="AD12" i="174"/>
  <c r="AG12" i="174"/>
  <c r="AI12" i="174" s="1"/>
  <c r="V23" i="183"/>
  <c r="AG16" i="175"/>
  <c r="AI16" i="175" s="1"/>
  <c r="X27" i="183"/>
  <c r="AD16" i="175"/>
  <c r="V26" i="184"/>
  <c r="T35" i="184"/>
  <c r="X24" i="184"/>
  <c r="AM24" i="173"/>
  <c r="AO24" i="173" s="1"/>
  <c r="T35" i="185" s="1"/>
  <c r="AJ13" i="121"/>
  <c r="AJ13" i="175"/>
  <c r="AM13" i="121"/>
  <c r="AO13" i="121" s="1"/>
  <c r="AS13" i="121" s="1"/>
  <c r="AU13" i="121" s="1"/>
  <c r="X24" i="185"/>
  <c r="AS13" i="175"/>
  <c r="AU13" i="175" s="1"/>
  <c r="AP13" i="175"/>
  <c r="AV19" i="175"/>
  <c r="AY19" i="175"/>
  <c r="BA19" i="175" s="1"/>
  <c r="X30" i="186"/>
  <c r="T32" i="185"/>
  <c r="AP21" i="173"/>
  <c r="AS21" i="173"/>
  <c r="AU21" i="173" s="1"/>
  <c r="R27" i="184"/>
  <c r="AJ16" i="121"/>
  <c r="AM16" i="121"/>
  <c r="AO16" i="121" s="1"/>
  <c r="V30" i="185"/>
  <c r="AS19" i="174"/>
  <c r="AU19" i="174" s="1"/>
  <c r="AP19" i="174"/>
  <c r="AP12" i="175"/>
  <c r="AS12" i="175"/>
  <c r="AU12" i="175" s="1"/>
  <c r="X23" i="185"/>
  <c r="V24" i="184"/>
  <c r="AM13" i="174"/>
  <c r="AO13" i="174" s="1"/>
  <c r="AJ13" i="174"/>
  <c r="V27" i="185"/>
  <c r="AP16" i="174"/>
  <c r="AS16" i="174"/>
  <c r="AU16" i="174" s="1"/>
  <c r="V31" i="185"/>
  <c r="AP20" i="174"/>
  <c r="AS20" i="174"/>
  <c r="AU20" i="174" s="1"/>
  <c r="R20" i="185"/>
  <c r="AS9" i="121"/>
  <c r="AU9" i="121" s="1"/>
  <c r="AP9" i="121"/>
  <c r="V34" i="185"/>
  <c r="AS23" i="174"/>
  <c r="AU23" i="174" s="1"/>
  <c r="AP23" i="174"/>
  <c r="G84" i="117"/>
  <c r="H84" i="117"/>
  <c r="L10" i="173"/>
  <c r="N10" i="173"/>
  <c r="P10" i="173" s="1"/>
  <c r="O10" i="173"/>
  <c r="Q10" i="173" s="1"/>
  <c r="T21" i="181" s="1"/>
  <c r="O10" i="121"/>
  <c r="Q10" i="121" s="1"/>
  <c r="R21" i="181" s="1"/>
  <c r="N10" i="121"/>
  <c r="P10" i="121" s="1"/>
  <c r="L10" i="121"/>
  <c r="N10" i="174"/>
  <c r="P10" i="174" s="1"/>
  <c r="O10" i="174"/>
  <c r="Q10" i="174" s="1"/>
  <c r="V21" i="181" s="1"/>
  <c r="L10" i="174"/>
  <c r="L6" i="173"/>
  <c r="O6" i="173"/>
  <c r="Q6" i="173" s="1"/>
  <c r="T17" i="181" s="1"/>
  <c r="N6" i="173"/>
  <c r="P6" i="173" s="1"/>
  <c r="N6" i="121"/>
  <c r="P6" i="121" s="1"/>
  <c r="O6" i="121"/>
  <c r="Q6" i="121" s="1"/>
  <c r="R17" i="181" s="1"/>
  <c r="L6" i="174"/>
  <c r="N6" i="174"/>
  <c r="O6" i="174"/>
  <c r="Q6" i="174" s="1"/>
  <c r="V17" i="181" s="1"/>
  <c r="L6" i="121"/>
  <c r="B85" i="117"/>
  <c r="D84" i="117"/>
  <c r="C84" i="117"/>
  <c r="E84" i="117" s="1"/>
  <c r="BR5" i="14"/>
  <c r="BR6" i="14" s="1"/>
  <c r="BR7" i="14" s="1"/>
  <c r="BR8" i="14" s="1"/>
  <c r="BR9" i="14" s="1"/>
  <c r="BR10" i="14" s="1"/>
  <c r="BR11" i="14" s="1"/>
  <c r="BR12" i="14" s="1"/>
  <c r="BR13" i="14" s="1"/>
  <c r="BR14" i="14" s="1"/>
  <c r="BR15" i="14" s="1"/>
  <c r="BR16" i="14" s="1"/>
  <c r="BR17" i="14" s="1"/>
  <c r="BR18" i="14" s="1"/>
  <c r="BR19" i="14" s="1"/>
  <c r="BR20" i="14" s="1"/>
  <c r="BR21" i="14" s="1"/>
  <c r="BR22" i="14" s="1"/>
  <c r="BR23" i="14" s="1"/>
  <c r="BR24" i="14" s="1"/>
  <c r="BR25" i="14" s="1"/>
  <c r="BR26" i="14" s="1"/>
  <c r="BR27" i="14" s="1"/>
  <c r="C28" i="10"/>
  <c r="AF17" i="14"/>
  <c r="AF18" i="14" s="1"/>
  <c r="AF19" i="14" s="1"/>
  <c r="AF20" i="14" s="1"/>
  <c r="AF21" i="14" s="1"/>
  <c r="AF22" i="14" s="1"/>
  <c r="AF23" i="14" s="1"/>
  <c r="AF24" i="14" s="1"/>
  <c r="AF25" i="14" s="1"/>
  <c r="AF26" i="14" s="1"/>
  <c r="AF27" i="14" s="1"/>
  <c r="T8" i="14"/>
  <c r="BF15" i="14"/>
  <c r="BF16" i="14" s="1"/>
  <c r="BF17" i="14" s="1"/>
  <c r="BF18" i="14" s="1"/>
  <c r="BF19" i="14" s="1"/>
  <c r="BF20" i="14" s="1"/>
  <c r="BF21" i="14" s="1"/>
  <c r="BF22" i="14" s="1"/>
  <c r="BF23" i="14" s="1"/>
  <c r="BF24" i="14" s="1"/>
  <c r="BF25" i="14" s="1"/>
  <c r="BF26" i="14" s="1"/>
  <c r="BF27" i="14" s="1"/>
  <c r="P10" i="14"/>
  <c r="AV5" i="14"/>
  <c r="AV6" i="14" s="1"/>
  <c r="AV7" i="14" s="1"/>
  <c r="AV8" i="14" s="1"/>
  <c r="BD12" i="14"/>
  <c r="BD13" i="14" s="1"/>
  <c r="BD14" i="14" s="1"/>
  <c r="BD15" i="14" s="1"/>
  <c r="BD16" i="14" s="1"/>
  <c r="BD17" i="14" s="1"/>
  <c r="BD18" i="14" s="1"/>
  <c r="BD19" i="14" s="1"/>
  <c r="BD20" i="14" s="1"/>
  <c r="BD21" i="14" s="1"/>
  <c r="BD22" i="14" s="1"/>
  <c r="BD23" i="14" s="1"/>
  <c r="BD24" i="14" s="1"/>
  <c r="BD25" i="14" s="1"/>
  <c r="BD26" i="14" s="1"/>
  <c r="BD27" i="14" s="1"/>
  <c r="BJ9" i="14"/>
  <c r="BL8" i="14"/>
  <c r="X6" i="14"/>
  <c r="AL13" i="14"/>
  <c r="BH10" i="14"/>
  <c r="V11" i="14"/>
  <c r="AR7" i="14"/>
  <c r="BT4" i="14"/>
  <c r="BT5" i="14" s="1"/>
  <c r="BT6" i="14" s="1"/>
  <c r="BT7" i="14" s="1"/>
  <c r="BT8" i="14" s="1"/>
  <c r="BT9" i="14" s="1"/>
  <c r="BT10" i="14" s="1"/>
  <c r="BT11" i="14" s="1"/>
  <c r="BT12" i="14" s="1"/>
  <c r="BT13" i="14" s="1"/>
  <c r="BT14" i="14" s="1"/>
  <c r="BT15" i="14" s="1"/>
  <c r="BT16" i="14" s="1"/>
  <c r="BT17" i="14" s="1"/>
  <c r="BT18" i="14" s="1"/>
  <c r="BT19" i="14" s="1"/>
  <c r="BT20" i="14" s="1"/>
  <c r="BT21" i="14" s="1"/>
  <c r="BT22" i="14" s="1"/>
  <c r="BT23" i="14" s="1"/>
  <c r="BT24" i="14" s="1"/>
  <c r="BT25" i="14" s="1"/>
  <c r="BT26" i="14" s="1"/>
  <c r="BT27" i="14" s="1"/>
  <c r="BN8" i="14"/>
  <c r="AT13" i="14"/>
  <c r="BX17" i="14"/>
  <c r="AU16" i="2"/>
  <c r="AU15" i="2" s="1"/>
  <c r="AV14" i="2"/>
  <c r="AG18" i="175" l="1"/>
  <c r="AI18" i="175" s="1"/>
  <c r="V22" i="182"/>
  <c r="X11" i="174"/>
  <c r="AA11" i="174"/>
  <c r="AC11" i="174" s="1"/>
  <c r="X35" i="182"/>
  <c r="AA24" i="175"/>
  <c r="AC24" i="175" s="1"/>
  <c r="X24" i="175"/>
  <c r="AA23" i="175"/>
  <c r="AC23" i="175" s="1"/>
  <c r="X34" i="182"/>
  <c r="X23" i="175"/>
  <c r="T26" i="182"/>
  <c r="AA15" i="173"/>
  <c r="AC15" i="173" s="1"/>
  <c r="X15" i="173"/>
  <c r="X11" i="121"/>
  <c r="AA11" i="121"/>
  <c r="AC11" i="121" s="1"/>
  <c r="R22" i="182"/>
  <c r="AJ21" i="175"/>
  <c r="X32" i="184"/>
  <c r="AM21" i="175"/>
  <c r="AO21" i="175" s="1"/>
  <c r="T31" i="182"/>
  <c r="AA20" i="173"/>
  <c r="AC20" i="173" s="1"/>
  <c r="X20" i="173"/>
  <c r="T24" i="182"/>
  <c r="AA13" i="173"/>
  <c r="AC13" i="173" s="1"/>
  <c r="X13" i="173"/>
  <c r="X19" i="173"/>
  <c r="AA19" i="173"/>
  <c r="AC19" i="173" s="1"/>
  <c r="T30" i="182"/>
  <c r="R34" i="183"/>
  <c r="AG23" i="121"/>
  <c r="AI23" i="121" s="1"/>
  <c r="AD23" i="121"/>
  <c r="V20" i="184"/>
  <c r="AJ9" i="174"/>
  <c r="AM9" i="174"/>
  <c r="AO9" i="174" s="1"/>
  <c r="AM21" i="174"/>
  <c r="AO21" i="174" s="1"/>
  <c r="AJ21" i="174"/>
  <c r="V32" i="184"/>
  <c r="AG16" i="173"/>
  <c r="AI16" i="173" s="1"/>
  <c r="T27" i="183"/>
  <c r="AD16" i="173"/>
  <c r="AD15" i="121"/>
  <c r="R26" i="183"/>
  <c r="AG15" i="121"/>
  <c r="AI15" i="121" s="1"/>
  <c r="AG24" i="174"/>
  <c r="AI24" i="174" s="1"/>
  <c r="V35" i="183"/>
  <c r="AD24" i="174"/>
  <c r="AJ15" i="174"/>
  <c r="AG17" i="121"/>
  <c r="AI17" i="121" s="1"/>
  <c r="AD17" i="121"/>
  <c r="R28" i="183"/>
  <c r="X17" i="183"/>
  <c r="AG6" i="175"/>
  <c r="AI6" i="175" s="1"/>
  <c r="AD6" i="175"/>
  <c r="X33" i="183"/>
  <c r="AD22" i="175"/>
  <c r="AG22" i="175"/>
  <c r="AI22" i="175" s="1"/>
  <c r="AD12" i="173"/>
  <c r="AG12" i="173"/>
  <c r="AI12" i="173" s="1"/>
  <c r="T23" i="183"/>
  <c r="AM15" i="175"/>
  <c r="AO15" i="175" s="1"/>
  <c r="X26" i="184"/>
  <c r="AJ15" i="175"/>
  <c r="AD17" i="175"/>
  <c r="AG17" i="175"/>
  <c r="AI17" i="175" s="1"/>
  <c r="X28" i="183"/>
  <c r="AG7" i="121"/>
  <c r="AI7" i="121" s="1"/>
  <c r="AD7" i="121"/>
  <c r="R18" i="183"/>
  <c r="AG17" i="173"/>
  <c r="AI17" i="173" s="1"/>
  <c r="AD17" i="173"/>
  <c r="T28" i="183"/>
  <c r="AG8" i="174"/>
  <c r="AI8" i="174" s="1"/>
  <c r="V19" i="183"/>
  <c r="AD8" i="174"/>
  <c r="V28" i="183"/>
  <c r="AG17" i="174"/>
  <c r="AI17" i="174" s="1"/>
  <c r="AD17" i="174"/>
  <c r="AG7" i="173"/>
  <c r="AI7" i="173" s="1"/>
  <c r="T18" i="183"/>
  <c r="AD7" i="173"/>
  <c r="AG12" i="121"/>
  <c r="AI12" i="121" s="1"/>
  <c r="R23" i="183"/>
  <c r="AD12" i="121"/>
  <c r="AG8" i="173"/>
  <c r="AI8" i="173" s="1"/>
  <c r="AD8" i="173"/>
  <c r="T19" i="183"/>
  <c r="AG24" i="121"/>
  <c r="AI24" i="121" s="1"/>
  <c r="R35" i="183"/>
  <c r="AD24" i="121"/>
  <c r="X31" i="183"/>
  <c r="AG20" i="175"/>
  <c r="AI20" i="175" s="1"/>
  <c r="AD20" i="175"/>
  <c r="AG21" i="121"/>
  <c r="AI21" i="121" s="1"/>
  <c r="R32" i="183"/>
  <c r="AD21" i="121"/>
  <c r="AD20" i="121"/>
  <c r="R31" i="183"/>
  <c r="AG20" i="121"/>
  <c r="AI20" i="121" s="1"/>
  <c r="X22" i="183"/>
  <c r="AD11" i="175"/>
  <c r="AG11" i="175"/>
  <c r="AI11" i="175" s="1"/>
  <c r="AD9" i="175"/>
  <c r="X20" i="183"/>
  <c r="AG9" i="175"/>
  <c r="AI9" i="175" s="1"/>
  <c r="X21" i="185"/>
  <c r="AP10" i="175"/>
  <c r="AS10" i="175"/>
  <c r="AU10" i="175" s="1"/>
  <c r="X19" i="183"/>
  <c r="AG8" i="175"/>
  <c r="AI8" i="175" s="1"/>
  <c r="AD8" i="175"/>
  <c r="T20" i="183"/>
  <c r="AG9" i="173"/>
  <c r="AI9" i="173" s="1"/>
  <c r="AD9" i="173"/>
  <c r="AD19" i="121"/>
  <c r="R30" i="183"/>
  <c r="AG19" i="121"/>
  <c r="AI19" i="121" s="1"/>
  <c r="AG7" i="175"/>
  <c r="AI7" i="175" s="1"/>
  <c r="AD7" i="175"/>
  <c r="X18" i="183"/>
  <c r="AG7" i="174"/>
  <c r="AI7" i="174" s="1"/>
  <c r="V18" i="183"/>
  <c r="AD7" i="174"/>
  <c r="AJ11" i="173"/>
  <c r="AM11" i="173"/>
  <c r="AO11" i="173" s="1"/>
  <c r="T22" i="184"/>
  <c r="V26" i="185"/>
  <c r="AM8" i="121"/>
  <c r="AO8" i="121" s="1"/>
  <c r="AJ8" i="121"/>
  <c r="R19" i="184"/>
  <c r="AS15" i="174"/>
  <c r="AU15" i="174" s="1"/>
  <c r="X29" i="184"/>
  <c r="AM18" i="175"/>
  <c r="AO18" i="175" s="1"/>
  <c r="AJ18" i="175"/>
  <c r="AM23" i="173"/>
  <c r="AO23" i="173" s="1"/>
  <c r="AJ23" i="173"/>
  <c r="T34" i="184"/>
  <c r="AM16" i="175"/>
  <c r="AO16" i="175" s="1"/>
  <c r="AJ16" i="175"/>
  <c r="X27" i="184"/>
  <c r="AJ12" i="174"/>
  <c r="AM12" i="174"/>
  <c r="AO12" i="174" s="1"/>
  <c r="V23" i="184"/>
  <c r="AJ14" i="175"/>
  <c r="AM14" i="175"/>
  <c r="AO14" i="175" s="1"/>
  <c r="X25" i="184"/>
  <c r="AS24" i="173"/>
  <c r="AU24" i="173" s="1"/>
  <c r="AV24" i="173" s="1"/>
  <c r="AP24" i="173"/>
  <c r="R24" i="185"/>
  <c r="AP13" i="121"/>
  <c r="X24" i="186"/>
  <c r="AY13" i="175"/>
  <c r="BA13" i="175" s="1"/>
  <c r="AV13" i="175"/>
  <c r="AV13" i="121"/>
  <c r="R24" i="186"/>
  <c r="AY13" i="121"/>
  <c r="BA13" i="121" s="1"/>
  <c r="X30" i="187"/>
  <c r="BB19" i="175"/>
  <c r="BE19" i="175"/>
  <c r="BG19" i="175" s="1"/>
  <c r="V27" i="186"/>
  <c r="AY16" i="174"/>
  <c r="BA16" i="174" s="1"/>
  <c r="AV16" i="174"/>
  <c r="V24" i="185"/>
  <c r="AS13" i="174"/>
  <c r="AU13" i="174" s="1"/>
  <c r="AP13" i="174"/>
  <c r="V30" i="186"/>
  <c r="AY19" i="174"/>
  <c r="BA19" i="174" s="1"/>
  <c r="AV19" i="174"/>
  <c r="T32" i="186"/>
  <c r="AY21" i="173"/>
  <c r="BA21" i="173" s="1"/>
  <c r="AV21" i="173"/>
  <c r="AY12" i="175"/>
  <c r="BA12" i="175" s="1"/>
  <c r="AV12" i="175"/>
  <c r="X23" i="186"/>
  <c r="R27" i="185"/>
  <c r="AP16" i="121"/>
  <c r="AS16" i="121"/>
  <c r="AU16" i="121" s="1"/>
  <c r="V26" i="186"/>
  <c r="AV15" i="174"/>
  <c r="AY15" i="174"/>
  <c r="BA15" i="174" s="1"/>
  <c r="V31" i="186"/>
  <c r="AV20" i="174"/>
  <c r="AY20" i="174"/>
  <c r="BA20" i="174" s="1"/>
  <c r="R20" i="186"/>
  <c r="AV9" i="121"/>
  <c r="AY9" i="121"/>
  <c r="BA9" i="121" s="1"/>
  <c r="V34" i="186"/>
  <c r="AY23" i="174"/>
  <c r="BA23" i="174" s="1"/>
  <c r="AV23" i="174"/>
  <c r="G85" i="117"/>
  <c r="H85" i="117"/>
  <c r="M32" i="5"/>
  <c r="P6" i="174"/>
  <c r="T6" i="174" s="1"/>
  <c r="V6" i="174" s="1"/>
  <c r="T6" i="121"/>
  <c r="V6" i="121" s="1"/>
  <c r="T6" i="173"/>
  <c r="V6" i="173" s="1"/>
  <c r="R6" i="173"/>
  <c r="U6" i="173"/>
  <c r="W6" i="173" s="1"/>
  <c r="T17" i="182" s="1"/>
  <c r="T14" i="174"/>
  <c r="V14" i="174" s="1"/>
  <c r="U14" i="174"/>
  <c r="W14" i="174" s="1"/>
  <c r="V25" i="182" s="1"/>
  <c r="R14" i="174"/>
  <c r="U6" i="121"/>
  <c r="W6" i="121" s="1"/>
  <c r="R17" i="182" s="1"/>
  <c r="R6" i="121"/>
  <c r="R10" i="173"/>
  <c r="R10" i="121"/>
  <c r="U10" i="121"/>
  <c r="W10" i="121" s="1"/>
  <c r="R21" i="182" s="1"/>
  <c r="T10" i="121"/>
  <c r="V10" i="121" s="1"/>
  <c r="U14" i="121"/>
  <c r="W14" i="121" s="1"/>
  <c r="R25" i="182" s="1"/>
  <c r="T14" i="121"/>
  <c r="V14" i="121" s="1"/>
  <c r="R14" i="121"/>
  <c r="T14" i="173"/>
  <c r="V14" i="173" s="1"/>
  <c r="U14" i="173"/>
  <c r="W14" i="173" s="1"/>
  <c r="T25" i="182" s="1"/>
  <c r="R14" i="173"/>
  <c r="R10" i="174"/>
  <c r="T10" i="173"/>
  <c r="V10" i="173" s="1"/>
  <c r="U10" i="173"/>
  <c r="W10" i="173" s="1"/>
  <c r="T21" i="182" s="1"/>
  <c r="B86" i="117"/>
  <c r="D85" i="117"/>
  <c r="C85" i="117"/>
  <c r="E85" i="117" s="1"/>
  <c r="C29" i="10"/>
  <c r="T9" i="14"/>
  <c r="AV9" i="14"/>
  <c r="AV10" i="14" s="1"/>
  <c r="AT14" i="14"/>
  <c r="AT15" i="14" s="1"/>
  <c r="AT16" i="14" s="1"/>
  <c r="AT17" i="14" s="1"/>
  <c r="AT18" i="14" s="1"/>
  <c r="AT19" i="14" s="1"/>
  <c r="AT20" i="14" s="1"/>
  <c r="AT21" i="14" s="1"/>
  <c r="AT22" i="14" s="1"/>
  <c r="AT23" i="14" s="1"/>
  <c r="AT24" i="14" s="1"/>
  <c r="AT25" i="14" s="1"/>
  <c r="AT26" i="14" s="1"/>
  <c r="AT27" i="14" s="1"/>
  <c r="BL9" i="14"/>
  <c r="BJ10" i="14"/>
  <c r="AL14" i="14"/>
  <c r="X7" i="14"/>
  <c r="P11" i="14"/>
  <c r="P12" i="14" s="1"/>
  <c r="P13" i="14" s="1"/>
  <c r="P14" i="14" s="1"/>
  <c r="P15" i="14" s="1"/>
  <c r="P16" i="14" s="1"/>
  <c r="P17" i="14" s="1"/>
  <c r="P18" i="14" s="1"/>
  <c r="P19" i="14" s="1"/>
  <c r="P20" i="14" s="1"/>
  <c r="P21" i="14" s="1"/>
  <c r="P22" i="14" s="1"/>
  <c r="P23" i="14" s="1"/>
  <c r="P24" i="14" s="1"/>
  <c r="P25" i="14" s="1"/>
  <c r="P26" i="14" s="1"/>
  <c r="P27" i="14" s="1"/>
  <c r="V12" i="14"/>
  <c r="AR8" i="14"/>
  <c r="BH11" i="14"/>
  <c r="BN9" i="14"/>
  <c r="BX18" i="14"/>
  <c r="AV16" i="2"/>
  <c r="AV15" i="2" s="1"/>
  <c r="AW14" i="2"/>
  <c r="AJ23" i="121" l="1"/>
  <c r="R34" i="184"/>
  <c r="AM23" i="121"/>
  <c r="AO23" i="121" s="1"/>
  <c r="AD13" i="173"/>
  <c r="AG13" i="173"/>
  <c r="AI13" i="173" s="1"/>
  <c r="T24" i="183"/>
  <c r="AD15" i="173"/>
  <c r="T26" i="183"/>
  <c r="AG15" i="173"/>
  <c r="AI15" i="173" s="1"/>
  <c r="AG23" i="175"/>
  <c r="AI23" i="175" s="1"/>
  <c r="AD23" i="175"/>
  <c r="X34" i="183"/>
  <c r="X35" i="183"/>
  <c r="AG24" i="175"/>
  <c r="AI24" i="175" s="1"/>
  <c r="AD24" i="175"/>
  <c r="AD11" i="174"/>
  <c r="AG11" i="174"/>
  <c r="AI11" i="174" s="1"/>
  <c r="V22" i="183"/>
  <c r="T30" i="183"/>
  <c r="AG19" i="173"/>
  <c r="AI19" i="173" s="1"/>
  <c r="AD19" i="173"/>
  <c r="T31" i="183"/>
  <c r="AG20" i="173"/>
  <c r="AI20" i="173" s="1"/>
  <c r="AD20" i="173"/>
  <c r="AP21" i="175"/>
  <c r="X32" i="185"/>
  <c r="AS21" i="175"/>
  <c r="AU21" i="175" s="1"/>
  <c r="AD11" i="121"/>
  <c r="R22" i="183"/>
  <c r="AG11" i="121"/>
  <c r="AI11" i="121" s="1"/>
  <c r="AM16" i="173"/>
  <c r="AO16" i="173" s="1"/>
  <c r="AJ16" i="173"/>
  <c r="T27" i="184"/>
  <c r="AS9" i="174"/>
  <c r="AU9" i="174" s="1"/>
  <c r="V20" i="185"/>
  <c r="AP9" i="174"/>
  <c r="AP21" i="174"/>
  <c r="AS21" i="174"/>
  <c r="AU21" i="174" s="1"/>
  <c r="V32" i="185"/>
  <c r="R26" i="184"/>
  <c r="AM15" i="121"/>
  <c r="AO15" i="121" s="1"/>
  <c r="AJ15" i="121"/>
  <c r="R28" i="184"/>
  <c r="AJ17" i="121"/>
  <c r="AM17" i="121"/>
  <c r="AO17" i="121" s="1"/>
  <c r="V35" i="184"/>
  <c r="AM24" i="174"/>
  <c r="AO24" i="174" s="1"/>
  <c r="AJ24" i="174"/>
  <c r="AJ12" i="173"/>
  <c r="T23" i="184"/>
  <c r="AM12" i="173"/>
  <c r="AO12" i="173" s="1"/>
  <c r="X28" i="184"/>
  <c r="AJ17" i="175"/>
  <c r="AM17" i="175"/>
  <c r="AO17" i="175" s="1"/>
  <c r="X26" i="185"/>
  <c r="AS15" i="175"/>
  <c r="AU15" i="175" s="1"/>
  <c r="AP15" i="175"/>
  <c r="AJ22" i="175"/>
  <c r="AM22" i="175"/>
  <c r="AO22" i="175" s="1"/>
  <c r="X33" i="184"/>
  <c r="X17" i="184"/>
  <c r="AM6" i="175"/>
  <c r="AO6" i="175" s="1"/>
  <c r="AJ6" i="175"/>
  <c r="AM7" i="175"/>
  <c r="AO7" i="175" s="1"/>
  <c r="AJ7" i="175"/>
  <c r="X18" i="184"/>
  <c r="X19" i="184"/>
  <c r="AJ8" i="175"/>
  <c r="AM8" i="175"/>
  <c r="AO8" i="175" s="1"/>
  <c r="X22" i="184"/>
  <c r="AM11" i="175"/>
  <c r="AO11" i="175" s="1"/>
  <c r="AJ11" i="175"/>
  <c r="R32" i="184"/>
  <c r="AJ21" i="121"/>
  <c r="AM21" i="121"/>
  <c r="AO21" i="121" s="1"/>
  <c r="R23" i="184"/>
  <c r="AM12" i="121"/>
  <c r="AO12" i="121" s="1"/>
  <c r="AJ12" i="121"/>
  <c r="T28" i="184"/>
  <c r="AM17" i="173"/>
  <c r="AO17" i="173" s="1"/>
  <c r="AJ17" i="173"/>
  <c r="AJ7" i="174"/>
  <c r="V18" i="184"/>
  <c r="AM7" i="174"/>
  <c r="AO7" i="174" s="1"/>
  <c r="AJ19" i="121"/>
  <c r="AM19" i="121"/>
  <c r="AO19" i="121" s="1"/>
  <c r="R30" i="184"/>
  <c r="T20" i="184"/>
  <c r="AM9" i="173"/>
  <c r="AO9" i="173" s="1"/>
  <c r="AJ9" i="173"/>
  <c r="X20" i="184"/>
  <c r="AM9" i="175"/>
  <c r="AO9" i="175" s="1"/>
  <c r="AJ9" i="175"/>
  <c r="AJ8" i="173"/>
  <c r="AM8" i="173"/>
  <c r="AO8" i="173" s="1"/>
  <c r="T19" i="184"/>
  <c r="AM17" i="174"/>
  <c r="AO17" i="174" s="1"/>
  <c r="V28" i="184"/>
  <c r="AJ17" i="174"/>
  <c r="AJ8" i="174"/>
  <c r="AM8" i="174"/>
  <c r="AO8" i="174" s="1"/>
  <c r="V19" i="184"/>
  <c r="X21" i="186"/>
  <c r="AV10" i="175"/>
  <c r="AY10" i="175"/>
  <c r="BA10" i="175" s="1"/>
  <c r="AM20" i="175"/>
  <c r="AO20" i="175" s="1"/>
  <c r="X31" i="184"/>
  <c r="AJ20" i="175"/>
  <c r="AJ24" i="121"/>
  <c r="AM24" i="121"/>
  <c r="AO24" i="121" s="1"/>
  <c r="R35" i="184"/>
  <c r="AJ20" i="121"/>
  <c r="R31" i="184"/>
  <c r="AM20" i="121"/>
  <c r="AO20" i="121" s="1"/>
  <c r="AM7" i="173"/>
  <c r="AO7" i="173" s="1"/>
  <c r="T18" i="184"/>
  <c r="AJ7" i="173"/>
  <c r="R18" i="184"/>
  <c r="AM7" i="121"/>
  <c r="AO7" i="121" s="1"/>
  <c r="AJ7" i="121"/>
  <c r="T22" i="185"/>
  <c r="AP11" i="173"/>
  <c r="AS11" i="173"/>
  <c r="AU11" i="173" s="1"/>
  <c r="AS8" i="121"/>
  <c r="AU8" i="121" s="1"/>
  <c r="AP8" i="121"/>
  <c r="R19" i="185"/>
  <c r="AY24" i="173"/>
  <c r="BA24" i="173" s="1"/>
  <c r="AS18" i="175"/>
  <c r="AU18" i="175" s="1"/>
  <c r="AP18" i="175"/>
  <c r="X29" i="185"/>
  <c r="T34" i="185"/>
  <c r="AP23" i="173"/>
  <c r="AS23" i="173"/>
  <c r="AU23" i="173" s="1"/>
  <c r="X25" i="185"/>
  <c r="AS14" i="175"/>
  <c r="AU14" i="175" s="1"/>
  <c r="AP14" i="175"/>
  <c r="V23" i="185"/>
  <c r="AP12" i="174"/>
  <c r="AS12" i="174"/>
  <c r="AU12" i="174" s="1"/>
  <c r="AP16" i="175"/>
  <c r="AS16" i="175"/>
  <c r="AU16" i="175" s="1"/>
  <c r="X27" i="185"/>
  <c r="T35" i="186"/>
  <c r="BE13" i="175"/>
  <c r="BG13" i="175" s="1"/>
  <c r="BB13" i="175"/>
  <c r="X24" i="187"/>
  <c r="BB13" i="121"/>
  <c r="R24" i="187"/>
  <c r="BE13" i="121"/>
  <c r="BG13" i="121" s="1"/>
  <c r="X30" i="188"/>
  <c r="BH19" i="175"/>
  <c r="BK19" i="175"/>
  <c r="BM19" i="175" s="1"/>
  <c r="X23" i="187"/>
  <c r="BB12" i="175"/>
  <c r="BE12" i="175"/>
  <c r="BG12" i="175" s="1"/>
  <c r="T32" i="187"/>
  <c r="BE21" i="173"/>
  <c r="BG21" i="173" s="1"/>
  <c r="BB21" i="173"/>
  <c r="T35" i="187"/>
  <c r="BB24" i="173"/>
  <c r="BE24" i="173"/>
  <c r="BG24" i="173" s="1"/>
  <c r="V27" i="187"/>
  <c r="BB16" i="174"/>
  <c r="BE16" i="174"/>
  <c r="BG16" i="174" s="1"/>
  <c r="V30" i="187"/>
  <c r="BE19" i="174"/>
  <c r="BG19" i="174" s="1"/>
  <c r="BB19" i="174"/>
  <c r="AY13" i="174"/>
  <c r="BA13" i="174" s="1"/>
  <c r="V24" i="186"/>
  <c r="AV13" i="174"/>
  <c r="R27" i="186"/>
  <c r="AV16" i="121"/>
  <c r="AY16" i="121"/>
  <c r="BA16" i="121" s="1"/>
  <c r="BB9" i="121"/>
  <c r="BE9" i="121"/>
  <c r="BG9" i="121" s="1"/>
  <c r="R20" i="187"/>
  <c r="V31" i="187"/>
  <c r="BB20" i="174"/>
  <c r="BE20" i="174"/>
  <c r="BG20" i="174" s="1"/>
  <c r="V34" i="187"/>
  <c r="BE23" i="174"/>
  <c r="BG23" i="174" s="1"/>
  <c r="BB23" i="174"/>
  <c r="BE15" i="174"/>
  <c r="BG15" i="174" s="1"/>
  <c r="V26" i="187"/>
  <c r="BB15" i="174"/>
  <c r="G86" i="117"/>
  <c r="H86" i="117"/>
  <c r="Q32" i="5"/>
  <c r="U6" i="174"/>
  <c r="W6" i="174" s="1"/>
  <c r="R6" i="174"/>
  <c r="Z6" i="174"/>
  <c r="Z10" i="173"/>
  <c r="AF14" i="173" s="1"/>
  <c r="AL18" i="173" s="1"/>
  <c r="AR22" i="173" s="1"/>
  <c r="Z6" i="173"/>
  <c r="Z10" i="121"/>
  <c r="Z6" i="121"/>
  <c r="X10" i="173"/>
  <c r="AA10" i="173"/>
  <c r="AC10" i="173" s="1"/>
  <c r="T21" i="183" s="1"/>
  <c r="X14" i="173"/>
  <c r="X14" i="121"/>
  <c r="AA14" i="121"/>
  <c r="AC14" i="121" s="1"/>
  <c r="R25" i="183" s="1"/>
  <c r="Z14" i="121"/>
  <c r="X6" i="173"/>
  <c r="AA6" i="173"/>
  <c r="AC6" i="173" s="1"/>
  <c r="T17" i="183" s="1"/>
  <c r="Z18" i="121"/>
  <c r="AA18" i="121"/>
  <c r="AC18" i="121" s="1"/>
  <c r="R29" i="183" s="1"/>
  <c r="X18" i="121"/>
  <c r="AA18" i="174"/>
  <c r="AC18" i="174" s="1"/>
  <c r="V29" i="183" s="1"/>
  <c r="Z18" i="174"/>
  <c r="X18" i="174"/>
  <c r="Z14" i="173"/>
  <c r="AA14" i="173"/>
  <c r="AC14" i="173" s="1"/>
  <c r="T25" i="183" s="1"/>
  <c r="X18" i="173"/>
  <c r="AA18" i="173"/>
  <c r="AC18" i="173" s="1"/>
  <c r="T29" i="183" s="1"/>
  <c r="Z18" i="173"/>
  <c r="X10" i="121"/>
  <c r="AA10" i="121"/>
  <c r="AC10" i="121" s="1"/>
  <c r="R21" i="183" s="1"/>
  <c r="T10" i="174"/>
  <c r="U10" i="174"/>
  <c r="W10" i="174" s="1"/>
  <c r="V21" i="182" s="1"/>
  <c r="B87" i="117"/>
  <c r="D86" i="117"/>
  <c r="C86" i="117"/>
  <c r="E86" i="117" s="1"/>
  <c r="C30" i="10"/>
  <c r="T10" i="14"/>
  <c r="BJ11" i="14"/>
  <c r="AL15" i="14"/>
  <c r="AL16" i="14" s="1"/>
  <c r="AL17" i="14" s="1"/>
  <c r="AL18" i="14" s="1"/>
  <c r="AL19" i="14" s="1"/>
  <c r="AL20" i="14" s="1"/>
  <c r="AL21" i="14" s="1"/>
  <c r="AL22" i="14" s="1"/>
  <c r="AL23" i="14" s="1"/>
  <c r="AL24" i="14" s="1"/>
  <c r="AL25" i="14" s="1"/>
  <c r="AL26" i="14" s="1"/>
  <c r="AL27" i="14" s="1"/>
  <c r="X8" i="14"/>
  <c r="BL10" i="14"/>
  <c r="AR9" i="14"/>
  <c r="AV11" i="14"/>
  <c r="V13" i="14"/>
  <c r="BN10" i="14"/>
  <c r="BH12" i="14"/>
  <c r="BX19" i="14"/>
  <c r="AW16" i="2"/>
  <c r="AW15" i="2" s="1"/>
  <c r="AX14" i="2"/>
  <c r="AM11" i="121" l="1"/>
  <c r="AO11" i="121" s="1"/>
  <c r="AJ11" i="121"/>
  <c r="R22" i="184"/>
  <c r="AM19" i="173"/>
  <c r="AO19" i="173" s="1"/>
  <c r="T30" i="184"/>
  <c r="AJ19" i="173"/>
  <c r="AM24" i="175"/>
  <c r="AO24" i="175" s="1"/>
  <c r="AJ24" i="175"/>
  <c r="X35" i="184"/>
  <c r="AJ23" i="175"/>
  <c r="AM23" i="175"/>
  <c r="AO23" i="175" s="1"/>
  <c r="X34" i="184"/>
  <c r="AV21" i="175"/>
  <c r="AY21" i="175"/>
  <c r="BA21" i="175" s="1"/>
  <c r="X32" i="186"/>
  <c r="T31" i="184"/>
  <c r="AM20" i="173"/>
  <c r="AO20" i="173" s="1"/>
  <c r="AJ20" i="173"/>
  <c r="V22" i="184"/>
  <c r="AM11" i="174"/>
  <c r="AO11" i="174" s="1"/>
  <c r="AJ11" i="174"/>
  <c r="AM15" i="173"/>
  <c r="AO15" i="173" s="1"/>
  <c r="AJ15" i="173"/>
  <c r="T26" i="184"/>
  <c r="T24" i="184"/>
  <c r="AM13" i="173"/>
  <c r="AO13" i="173" s="1"/>
  <c r="AJ13" i="173"/>
  <c r="AS23" i="121"/>
  <c r="AU23" i="121" s="1"/>
  <c r="R34" i="185"/>
  <c r="AP23" i="121"/>
  <c r="V20" i="186"/>
  <c r="AV9" i="174"/>
  <c r="AY9" i="174"/>
  <c r="BA9" i="174" s="1"/>
  <c r="V32" i="186"/>
  <c r="AV21" i="174"/>
  <c r="AY21" i="174"/>
  <c r="BA21" i="174" s="1"/>
  <c r="T27" i="185"/>
  <c r="AS16" i="173"/>
  <c r="AU16" i="173" s="1"/>
  <c r="AP16" i="173"/>
  <c r="AP24" i="174"/>
  <c r="AS24" i="174"/>
  <c r="AU24" i="174" s="1"/>
  <c r="V35" i="185"/>
  <c r="AP17" i="121"/>
  <c r="R28" i="185"/>
  <c r="AS17" i="121"/>
  <c r="AU17" i="121" s="1"/>
  <c r="R26" i="185"/>
  <c r="AS15" i="121"/>
  <c r="AU15" i="121" s="1"/>
  <c r="AP15" i="121"/>
  <c r="X26" i="186"/>
  <c r="AY15" i="175"/>
  <c r="BA15" i="175" s="1"/>
  <c r="AV15" i="175"/>
  <c r="X33" i="185"/>
  <c r="AS22" i="175"/>
  <c r="AU22" i="175" s="1"/>
  <c r="AP22" i="175"/>
  <c r="AP12" i="173"/>
  <c r="AS12" i="173"/>
  <c r="AU12" i="173" s="1"/>
  <c r="T23" i="185"/>
  <c r="AP6" i="175"/>
  <c r="X17" i="185"/>
  <c r="AS6" i="175"/>
  <c r="AU6" i="175" s="1"/>
  <c r="AS17" i="175"/>
  <c r="AU17" i="175" s="1"/>
  <c r="X28" i="185"/>
  <c r="AP17" i="175"/>
  <c r="AP20" i="121"/>
  <c r="AS20" i="121"/>
  <c r="AU20" i="121" s="1"/>
  <c r="R31" i="185"/>
  <c r="R35" i="185"/>
  <c r="AS24" i="121"/>
  <c r="AU24" i="121" s="1"/>
  <c r="AP24" i="121"/>
  <c r="AS20" i="175"/>
  <c r="AU20" i="175" s="1"/>
  <c r="X31" i="185"/>
  <c r="AP20" i="175"/>
  <c r="R30" i="185"/>
  <c r="AS19" i="121"/>
  <c r="AU19" i="121" s="1"/>
  <c r="AP19" i="121"/>
  <c r="AP21" i="121"/>
  <c r="AS21" i="121"/>
  <c r="AU21" i="121" s="1"/>
  <c r="R32" i="185"/>
  <c r="X22" i="185"/>
  <c r="AP11" i="175"/>
  <c r="AS11" i="175"/>
  <c r="AU11" i="175" s="1"/>
  <c r="BE10" i="175"/>
  <c r="BG10" i="175" s="1"/>
  <c r="X21" i="187"/>
  <c r="BB10" i="175"/>
  <c r="AP8" i="174"/>
  <c r="V19" i="185"/>
  <c r="AS8" i="174"/>
  <c r="AU8" i="174" s="1"/>
  <c r="AS17" i="174"/>
  <c r="AU17" i="174" s="1"/>
  <c r="AP17" i="174"/>
  <c r="V28" i="185"/>
  <c r="AP9" i="173"/>
  <c r="AS9" i="173"/>
  <c r="AU9" i="173" s="1"/>
  <c r="T20" i="185"/>
  <c r="AS9" i="175"/>
  <c r="AU9" i="175" s="1"/>
  <c r="AP9" i="175"/>
  <c r="X20" i="185"/>
  <c r="AS7" i="174"/>
  <c r="AU7" i="174" s="1"/>
  <c r="V18" i="185"/>
  <c r="AP7" i="174"/>
  <c r="AS12" i="121"/>
  <c r="AU12" i="121" s="1"/>
  <c r="R23" i="185"/>
  <c r="AP12" i="121"/>
  <c r="X19" i="185"/>
  <c r="AS8" i="175"/>
  <c r="AU8" i="175" s="1"/>
  <c r="AP8" i="175"/>
  <c r="AP7" i="121"/>
  <c r="AS7" i="121"/>
  <c r="AU7" i="121" s="1"/>
  <c r="R18" i="185"/>
  <c r="AS7" i="173"/>
  <c r="AU7" i="173" s="1"/>
  <c r="T18" i="185"/>
  <c r="AP7" i="173"/>
  <c r="T19" i="185"/>
  <c r="AP8" i="173"/>
  <c r="AS8" i="173"/>
  <c r="AU8" i="173" s="1"/>
  <c r="AS17" i="173"/>
  <c r="AU17" i="173" s="1"/>
  <c r="AP17" i="173"/>
  <c r="T28" i="185"/>
  <c r="AP7" i="175"/>
  <c r="X18" i="185"/>
  <c r="AS7" i="175"/>
  <c r="AU7" i="175" s="1"/>
  <c r="T22" i="186"/>
  <c r="AV11" i="173"/>
  <c r="AY11" i="173"/>
  <c r="BA11" i="173" s="1"/>
  <c r="AY8" i="121"/>
  <c r="BA8" i="121" s="1"/>
  <c r="AV8" i="121"/>
  <c r="R19" i="186"/>
  <c r="AY18" i="175"/>
  <c r="BA18" i="175" s="1"/>
  <c r="AV18" i="175"/>
  <c r="X29" i="186"/>
  <c r="T34" i="186"/>
  <c r="AV23" i="173"/>
  <c r="AY23" i="173"/>
  <c r="BA23" i="173" s="1"/>
  <c r="X27" i="186"/>
  <c r="AY16" i="175"/>
  <c r="BA16" i="175" s="1"/>
  <c r="AV16" i="175"/>
  <c r="AV12" i="174"/>
  <c r="AY12" i="174"/>
  <c r="BA12" i="174" s="1"/>
  <c r="V23" i="186"/>
  <c r="X25" i="186"/>
  <c r="AY14" i="175"/>
  <c r="BA14" i="175" s="1"/>
  <c r="AV14" i="175"/>
  <c r="X24" i="188"/>
  <c r="BK13" i="175"/>
  <c r="BM13" i="175" s="1"/>
  <c r="BH13" i="175"/>
  <c r="R24" i="188"/>
  <c r="BH13" i="121"/>
  <c r="BK13" i="121"/>
  <c r="BM13" i="121" s="1"/>
  <c r="X30" i="189"/>
  <c r="BQ19" i="175"/>
  <c r="BS19" i="175" s="1"/>
  <c r="BN19" i="175"/>
  <c r="R27" i="187"/>
  <c r="BB16" i="121"/>
  <c r="BE16" i="121"/>
  <c r="BG16" i="121" s="1"/>
  <c r="T32" i="188"/>
  <c r="BH21" i="173"/>
  <c r="BK21" i="173"/>
  <c r="BM21" i="173" s="1"/>
  <c r="BE13" i="174"/>
  <c r="BG13" i="174" s="1"/>
  <c r="V24" i="187"/>
  <c r="BB13" i="174"/>
  <c r="V27" i="188"/>
  <c r="BK16" i="174"/>
  <c r="BM16" i="174" s="1"/>
  <c r="BH16" i="174"/>
  <c r="BK12" i="175"/>
  <c r="BM12" i="175" s="1"/>
  <c r="X23" i="188"/>
  <c r="BH12" i="175"/>
  <c r="V30" i="188"/>
  <c r="BK19" i="174"/>
  <c r="BM19" i="174" s="1"/>
  <c r="BH19" i="174"/>
  <c r="T35" i="188"/>
  <c r="BK24" i="173"/>
  <c r="BM24" i="173" s="1"/>
  <c r="BH24" i="173"/>
  <c r="BK9" i="121"/>
  <c r="BM9" i="121" s="1"/>
  <c r="BH9" i="121"/>
  <c r="R20" i="188"/>
  <c r="V26" i="188"/>
  <c r="BH15" i="174"/>
  <c r="BK15" i="174"/>
  <c r="BM15" i="174" s="1"/>
  <c r="V31" i="188"/>
  <c r="BH20" i="174"/>
  <c r="BK20" i="174"/>
  <c r="BM20" i="174" s="1"/>
  <c r="V34" i="188"/>
  <c r="BK23" i="174"/>
  <c r="BM23" i="174" s="1"/>
  <c r="BH23" i="174"/>
  <c r="AF10" i="173"/>
  <c r="AL14" i="173" s="1"/>
  <c r="AR18" i="173" s="1"/>
  <c r="AX22" i="173" s="1"/>
  <c r="AF10" i="121"/>
  <c r="AL14" i="121" s="1"/>
  <c r="AR18" i="121" s="1"/>
  <c r="AX22" i="121" s="1"/>
  <c r="K32" i="5"/>
  <c r="G87" i="117"/>
  <c r="H87" i="117"/>
  <c r="X6" i="174"/>
  <c r="V17" i="182"/>
  <c r="AF10" i="174"/>
  <c r="AL14" i="174" s="1"/>
  <c r="AR18" i="174" s="1"/>
  <c r="AX22" i="174" s="1"/>
  <c r="AA6" i="174"/>
  <c r="AC6" i="174" s="1"/>
  <c r="X14" i="174"/>
  <c r="V10" i="174"/>
  <c r="Z10" i="174" s="1"/>
  <c r="O32" i="5"/>
  <c r="AF14" i="121"/>
  <c r="AL18" i="121" s="1"/>
  <c r="AR22" i="121" s="1"/>
  <c r="X6" i="121"/>
  <c r="AA6" i="121"/>
  <c r="AC6" i="121" s="1"/>
  <c r="AD18" i="121"/>
  <c r="AD18" i="173"/>
  <c r="AD14" i="173"/>
  <c r="AG14" i="173"/>
  <c r="AI14" i="173" s="1"/>
  <c r="T25" i="184" s="1"/>
  <c r="AA14" i="174"/>
  <c r="AC14" i="174" s="1"/>
  <c r="V25" i="183" s="1"/>
  <c r="Z14" i="174"/>
  <c r="AD18" i="174" s="1"/>
  <c r="AF22" i="173"/>
  <c r="AG22" i="173"/>
  <c r="AI22" i="173" s="1"/>
  <c r="T33" i="184" s="1"/>
  <c r="AD22" i="173"/>
  <c r="AD6" i="173"/>
  <c r="AG6" i="173"/>
  <c r="AI6" i="173" s="1"/>
  <c r="T17" i="184" s="1"/>
  <c r="AD14" i="121"/>
  <c r="AG14" i="121"/>
  <c r="AI14" i="121" s="1"/>
  <c r="R25" i="184" s="1"/>
  <c r="AD10" i="121"/>
  <c r="AG10" i="121"/>
  <c r="AI10" i="121" s="1"/>
  <c r="R21" i="184" s="1"/>
  <c r="AF18" i="173"/>
  <c r="AG18" i="173"/>
  <c r="AI18" i="173" s="1"/>
  <c r="T29" i="184" s="1"/>
  <c r="AF22" i="174"/>
  <c r="AG22" i="174"/>
  <c r="AI22" i="174" s="1"/>
  <c r="V33" i="184" s="1"/>
  <c r="AD22" i="174"/>
  <c r="AD10" i="173"/>
  <c r="AG10" i="173"/>
  <c r="AI10" i="173" s="1"/>
  <c r="T21" i="184" s="1"/>
  <c r="AD22" i="121"/>
  <c r="AG22" i="121"/>
  <c r="AI22" i="121" s="1"/>
  <c r="R33" i="184" s="1"/>
  <c r="AF22" i="121"/>
  <c r="AG18" i="121"/>
  <c r="AI18" i="121" s="1"/>
  <c r="R29" i="184" s="1"/>
  <c r="AF18" i="121"/>
  <c r="B88" i="117"/>
  <c r="C87" i="117"/>
  <c r="E87" i="117" s="1"/>
  <c r="D87" i="117"/>
  <c r="C31" i="10"/>
  <c r="T11" i="14"/>
  <c r="BL11" i="14"/>
  <c r="X9" i="14"/>
  <c r="BJ12" i="14"/>
  <c r="BJ13" i="14" s="1"/>
  <c r="BJ14" i="14" s="1"/>
  <c r="BJ15" i="14" s="1"/>
  <c r="BJ16" i="14" s="1"/>
  <c r="BJ17" i="14" s="1"/>
  <c r="BJ18" i="14" s="1"/>
  <c r="BJ19" i="14" s="1"/>
  <c r="BJ20" i="14" s="1"/>
  <c r="BJ21" i="14" s="1"/>
  <c r="BJ22" i="14" s="1"/>
  <c r="BJ23" i="14" s="1"/>
  <c r="BJ24" i="14" s="1"/>
  <c r="BJ25" i="14" s="1"/>
  <c r="BJ26" i="14" s="1"/>
  <c r="BJ27" i="14" s="1"/>
  <c r="BH13" i="14"/>
  <c r="AV12" i="14"/>
  <c r="BN11" i="14"/>
  <c r="AR10" i="14"/>
  <c r="V14" i="14"/>
  <c r="BX20" i="14"/>
  <c r="H22" i="118"/>
  <c r="AX16" i="2"/>
  <c r="AX15" i="2" s="1"/>
  <c r="AY14" i="2"/>
  <c r="AY23" i="121" l="1"/>
  <c r="BA23" i="121" s="1"/>
  <c r="AV23" i="121"/>
  <c r="R34" i="186"/>
  <c r="T24" i="185"/>
  <c r="AS13" i="173"/>
  <c r="AU13" i="173" s="1"/>
  <c r="AP13" i="173"/>
  <c r="AS15" i="173"/>
  <c r="AU15" i="173" s="1"/>
  <c r="AP15" i="173"/>
  <c r="T26" i="185"/>
  <c r="V22" i="185"/>
  <c r="AS11" i="174"/>
  <c r="AU11" i="174" s="1"/>
  <c r="AP11" i="174"/>
  <c r="BB21" i="175"/>
  <c r="X32" i="187"/>
  <c r="BE21" i="175"/>
  <c r="BG21" i="175" s="1"/>
  <c r="AP19" i="173"/>
  <c r="AS19" i="173"/>
  <c r="AU19" i="173" s="1"/>
  <c r="T30" i="185"/>
  <c r="AS20" i="173"/>
  <c r="AU20" i="173" s="1"/>
  <c r="AP20" i="173"/>
  <c r="T31" i="185"/>
  <c r="AP23" i="175"/>
  <c r="X34" i="185"/>
  <c r="AS23" i="175"/>
  <c r="AU23" i="175" s="1"/>
  <c r="X35" i="185"/>
  <c r="AS24" i="175"/>
  <c r="AU24" i="175" s="1"/>
  <c r="AP24" i="175"/>
  <c r="AP11" i="121"/>
  <c r="R22" i="185"/>
  <c r="AS11" i="121"/>
  <c r="AU11" i="121" s="1"/>
  <c r="BE9" i="174"/>
  <c r="BG9" i="174" s="1"/>
  <c r="V20" i="187"/>
  <c r="BB9" i="174"/>
  <c r="AV16" i="173"/>
  <c r="AY16" i="173"/>
  <c r="BA16" i="173" s="1"/>
  <c r="T27" i="186"/>
  <c r="BB21" i="174"/>
  <c r="V32" i="187"/>
  <c r="BE21" i="174"/>
  <c r="BG21" i="174" s="1"/>
  <c r="AV15" i="121"/>
  <c r="R26" i="186"/>
  <c r="AY15" i="121"/>
  <c r="BA15" i="121" s="1"/>
  <c r="AV17" i="121"/>
  <c r="R28" i="186"/>
  <c r="AY17" i="121"/>
  <c r="BA17" i="121" s="1"/>
  <c r="V35" i="186"/>
  <c r="AY24" i="174"/>
  <c r="BA24" i="174" s="1"/>
  <c r="AV24" i="174"/>
  <c r="AY6" i="175"/>
  <c r="BA6" i="175" s="1"/>
  <c r="AV6" i="175"/>
  <c r="X17" i="186"/>
  <c r="AY12" i="173"/>
  <c r="BA12" i="173" s="1"/>
  <c r="AV12" i="173"/>
  <c r="T23" i="186"/>
  <c r="X26" i="187"/>
  <c r="BE15" i="175"/>
  <c r="BG15" i="175" s="1"/>
  <c r="BB15" i="175"/>
  <c r="AY17" i="175"/>
  <c r="BA17" i="175" s="1"/>
  <c r="X28" i="186"/>
  <c r="AV17" i="175"/>
  <c r="X33" i="186"/>
  <c r="AY22" i="175"/>
  <c r="BA22" i="175" s="1"/>
  <c r="AV22" i="175"/>
  <c r="R18" i="186"/>
  <c r="AY7" i="121"/>
  <c r="BA7" i="121" s="1"/>
  <c r="AV7" i="121"/>
  <c r="AY8" i="174"/>
  <c r="BA8" i="174" s="1"/>
  <c r="AV8" i="174"/>
  <c r="V19" i="186"/>
  <c r="AV17" i="173"/>
  <c r="AY17" i="173"/>
  <c r="BA17" i="173" s="1"/>
  <c r="T28" i="186"/>
  <c r="AV8" i="173"/>
  <c r="T19" i="186"/>
  <c r="AY8" i="173"/>
  <c r="BA8" i="173" s="1"/>
  <c r="X20" i="186"/>
  <c r="AY9" i="175"/>
  <c r="BA9" i="175" s="1"/>
  <c r="AV9" i="175"/>
  <c r="BK10" i="175"/>
  <c r="BM10" i="175" s="1"/>
  <c r="BH10" i="175"/>
  <c r="X21" i="188"/>
  <c r="R30" i="186"/>
  <c r="AV19" i="121"/>
  <c r="AY19" i="121"/>
  <c r="BA19" i="121" s="1"/>
  <c r="AY20" i="175"/>
  <c r="BA20" i="175" s="1"/>
  <c r="AV20" i="175"/>
  <c r="X31" i="186"/>
  <c r="AV7" i="173"/>
  <c r="AY7" i="173"/>
  <c r="BA7" i="173" s="1"/>
  <c r="T18" i="186"/>
  <c r="AY7" i="174"/>
  <c r="BA7" i="174" s="1"/>
  <c r="AV7" i="174"/>
  <c r="V18" i="186"/>
  <c r="X22" i="186"/>
  <c r="AY11" i="175"/>
  <c r="BA11" i="175" s="1"/>
  <c r="AV11" i="175"/>
  <c r="R32" i="186"/>
  <c r="AY21" i="121"/>
  <c r="BA21" i="121" s="1"/>
  <c r="AV21" i="121"/>
  <c r="R31" i="186"/>
  <c r="AY20" i="121"/>
  <c r="BA20" i="121" s="1"/>
  <c r="AV20" i="121"/>
  <c r="AV7" i="175"/>
  <c r="X18" i="186"/>
  <c r="AY7" i="175"/>
  <c r="BA7" i="175" s="1"/>
  <c r="X19" i="186"/>
  <c r="AY8" i="175"/>
  <c r="BA8" i="175" s="1"/>
  <c r="AV8" i="175"/>
  <c r="R23" i="186"/>
  <c r="AY12" i="121"/>
  <c r="BA12" i="121" s="1"/>
  <c r="AV12" i="121"/>
  <c r="AY9" i="173"/>
  <c r="BA9" i="173" s="1"/>
  <c r="AV9" i="173"/>
  <c r="T20" i="186"/>
  <c r="V28" i="186"/>
  <c r="AV17" i="174"/>
  <c r="AY17" i="174"/>
  <c r="BA17" i="174" s="1"/>
  <c r="R35" i="186"/>
  <c r="AV24" i="121"/>
  <c r="AY24" i="121"/>
  <c r="BA24" i="121" s="1"/>
  <c r="T22" i="187"/>
  <c r="BE11" i="173"/>
  <c r="BG11" i="173" s="1"/>
  <c r="BB11" i="173"/>
  <c r="BE8" i="121"/>
  <c r="BG8" i="121" s="1"/>
  <c r="R19" i="187"/>
  <c r="BB8" i="121"/>
  <c r="X29" i="187"/>
  <c r="BE18" i="175"/>
  <c r="BG18" i="175" s="1"/>
  <c r="BB18" i="175"/>
  <c r="T34" i="187"/>
  <c r="BE23" i="173"/>
  <c r="BG23" i="173" s="1"/>
  <c r="BB23" i="173"/>
  <c r="BB14" i="175"/>
  <c r="BE14" i="175"/>
  <c r="BG14" i="175" s="1"/>
  <c r="X25" i="187"/>
  <c r="BE16" i="175"/>
  <c r="BG16" i="175" s="1"/>
  <c r="BB16" i="175"/>
  <c r="X27" i="187"/>
  <c r="V23" i="187"/>
  <c r="BB12" i="174"/>
  <c r="BE12" i="174"/>
  <c r="BG12" i="174" s="1"/>
  <c r="X24" i="189"/>
  <c r="BN13" i="175"/>
  <c r="BQ13" i="175"/>
  <c r="BS13" i="175" s="1"/>
  <c r="X30" i="190"/>
  <c r="BW19" i="175"/>
  <c r="BT19" i="175"/>
  <c r="R24" i="189"/>
  <c r="BQ13" i="121"/>
  <c r="BS13" i="121" s="1"/>
  <c r="BN13" i="121"/>
  <c r="V27" i="189"/>
  <c r="BQ16" i="174"/>
  <c r="BS16" i="174" s="1"/>
  <c r="BN16" i="174"/>
  <c r="T35" i="189"/>
  <c r="BN24" i="173"/>
  <c r="BQ24" i="173"/>
  <c r="BS24" i="173" s="1"/>
  <c r="BQ12" i="175"/>
  <c r="BS12" i="175" s="1"/>
  <c r="BN12" i="175"/>
  <c r="X23" i="189"/>
  <c r="R27" i="188"/>
  <c r="BK16" i="121"/>
  <c r="BM16" i="121" s="1"/>
  <c r="BH16" i="121"/>
  <c r="V30" i="189"/>
  <c r="BQ19" i="174"/>
  <c r="BS19" i="174" s="1"/>
  <c r="BN19" i="174"/>
  <c r="BK13" i="174"/>
  <c r="BM13" i="174" s="1"/>
  <c r="V24" i="188"/>
  <c r="BH13" i="174"/>
  <c r="BQ21" i="173"/>
  <c r="BS21" i="173" s="1"/>
  <c r="T32" i="189"/>
  <c r="BN21" i="173"/>
  <c r="R20" i="189"/>
  <c r="BN9" i="121"/>
  <c r="BQ9" i="121"/>
  <c r="BS9" i="121" s="1"/>
  <c r="V34" i="189"/>
  <c r="BN23" i="174"/>
  <c r="BQ23" i="174"/>
  <c r="BS23" i="174" s="1"/>
  <c r="V31" i="189"/>
  <c r="BQ20" i="174"/>
  <c r="BS20" i="174" s="1"/>
  <c r="BN20" i="174"/>
  <c r="V26" i="189"/>
  <c r="BQ15" i="174"/>
  <c r="BS15" i="174" s="1"/>
  <c r="BN15" i="174"/>
  <c r="G88" i="117"/>
  <c r="H88" i="117"/>
  <c r="AG6" i="174"/>
  <c r="AI6" i="174" s="1"/>
  <c r="V17" i="184" s="1"/>
  <c r="V17" i="183"/>
  <c r="AD6" i="121"/>
  <c r="R17" i="183"/>
  <c r="AD6" i="174"/>
  <c r="X10" i="174"/>
  <c r="AG6" i="121"/>
  <c r="AI6" i="121" s="1"/>
  <c r="AA10" i="174"/>
  <c r="AC10" i="174" s="1"/>
  <c r="V21" i="183" s="1"/>
  <c r="AF14" i="174"/>
  <c r="AL18" i="174" s="1"/>
  <c r="AR22" i="174" s="1"/>
  <c r="AL22" i="173"/>
  <c r="AM22" i="173"/>
  <c r="AO22" i="173" s="1"/>
  <c r="T33" i="185" s="1"/>
  <c r="AJ22" i="173"/>
  <c r="AJ18" i="173"/>
  <c r="AM18" i="173"/>
  <c r="AO18" i="173" s="1"/>
  <c r="T29" i="185" s="1"/>
  <c r="AJ10" i="121"/>
  <c r="AM10" i="121"/>
  <c r="AO10" i="121" s="1"/>
  <c r="R21" i="185" s="1"/>
  <c r="AJ6" i="173"/>
  <c r="AM6" i="173"/>
  <c r="AO6" i="173" s="1"/>
  <c r="T17" i="185" s="1"/>
  <c r="AJ14" i="173"/>
  <c r="AM14" i="173"/>
  <c r="AO14" i="173" s="1"/>
  <c r="T25" i="185" s="1"/>
  <c r="AJ18" i="121"/>
  <c r="AM18" i="121"/>
  <c r="AO18" i="121" s="1"/>
  <c r="R29" i="185" s="1"/>
  <c r="AJ14" i="121"/>
  <c r="AM14" i="121"/>
  <c r="AO14" i="121" s="1"/>
  <c r="R25" i="185" s="1"/>
  <c r="AD14" i="174"/>
  <c r="AG14" i="174"/>
  <c r="AI14" i="174" s="1"/>
  <c r="V25" i="184" s="1"/>
  <c r="AL22" i="121"/>
  <c r="AM22" i="121"/>
  <c r="AO22" i="121" s="1"/>
  <c r="R33" i="185" s="1"/>
  <c r="AJ22" i="121"/>
  <c r="AJ10" i="173"/>
  <c r="AM10" i="173"/>
  <c r="AO10" i="173" s="1"/>
  <c r="T21" i="185" s="1"/>
  <c r="AG18" i="174"/>
  <c r="AI18" i="174" s="1"/>
  <c r="V29" i="184" s="1"/>
  <c r="AF18" i="174"/>
  <c r="AJ22" i="174" s="1"/>
  <c r="B89" i="117"/>
  <c r="D88" i="117"/>
  <c r="C88" i="117"/>
  <c r="E88" i="117" s="1"/>
  <c r="C32" i="10"/>
  <c r="T12" i="14"/>
  <c r="BL12" i="14"/>
  <c r="BL13" i="14" s="1"/>
  <c r="BL14" i="14" s="1"/>
  <c r="BL15" i="14" s="1"/>
  <c r="BL16" i="14" s="1"/>
  <c r="BL17" i="14" s="1"/>
  <c r="BL18" i="14" s="1"/>
  <c r="BL19" i="14" s="1"/>
  <c r="BL20" i="14" s="1"/>
  <c r="BL21" i="14" s="1"/>
  <c r="BL22" i="14" s="1"/>
  <c r="BL23" i="14" s="1"/>
  <c r="BL24" i="14" s="1"/>
  <c r="BL25" i="14" s="1"/>
  <c r="BL26" i="14" s="1"/>
  <c r="BL27" i="14" s="1"/>
  <c r="X10" i="14"/>
  <c r="BN12" i="14"/>
  <c r="BH14" i="14"/>
  <c r="V15" i="14"/>
  <c r="AR11" i="14"/>
  <c r="AV13" i="14"/>
  <c r="AV14" i="14" s="1"/>
  <c r="AV15" i="14" s="1"/>
  <c r="AV16" i="14" s="1"/>
  <c r="AV17" i="14" s="1"/>
  <c r="AV18" i="14" s="1"/>
  <c r="AV19" i="14" s="1"/>
  <c r="AV20" i="14" s="1"/>
  <c r="AV21" i="14" s="1"/>
  <c r="AV22" i="14" s="1"/>
  <c r="AV23" i="14" s="1"/>
  <c r="AV24" i="14" s="1"/>
  <c r="AV25" i="14" s="1"/>
  <c r="AV26" i="14" s="1"/>
  <c r="AV27" i="14" s="1"/>
  <c r="BX21" i="14"/>
  <c r="H23" i="118"/>
  <c r="AY16" i="2"/>
  <c r="AY15" i="2" s="1"/>
  <c r="AZ14" i="2"/>
  <c r="AY11" i="121" l="1"/>
  <c r="BA11" i="121" s="1"/>
  <c r="R22" i="186"/>
  <c r="AV11" i="121"/>
  <c r="X35" i="186"/>
  <c r="AV24" i="175"/>
  <c r="AY24" i="175"/>
  <c r="BA24" i="175" s="1"/>
  <c r="X34" i="186"/>
  <c r="AY23" i="175"/>
  <c r="BA23" i="175" s="1"/>
  <c r="AV23" i="175"/>
  <c r="T31" i="186"/>
  <c r="AV20" i="173"/>
  <c r="AY20" i="173"/>
  <c r="BA20" i="173" s="1"/>
  <c r="AV19" i="173"/>
  <c r="T30" i="186"/>
  <c r="AY19" i="173"/>
  <c r="BA19" i="173" s="1"/>
  <c r="BH21" i="175"/>
  <c r="BK21" i="175"/>
  <c r="BM21" i="175" s="1"/>
  <c r="X32" i="188"/>
  <c r="V22" i="186"/>
  <c r="AY11" i="174"/>
  <c r="BA11" i="174" s="1"/>
  <c r="AV11" i="174"/>
  <c r="T26" i="186"/>
  <c r="AY15" i="173"/>
  <c r="BA15" i="173" s="1"/>
  <c r="AV15" i="173"/>
  <c r="T24" i="186"/>
  <c r="AY13" i="173"/>
  <c r="BA13" i="173" s="1"/>
  <c r="AV13" i="173"/>
  <c r="BB23" i="121"/>
  <c r="BE23" i="121"/>
  <c r="BG23" i="121" s="1"/>
  <c r="R34" i="187"/>
  <c r="V32" i="188"/>
  <c r="BK21" i="174"/>
  <c r="BM21" i="174" s="1"/>
  <c r="BH21" i="174"/>
  <c r="BE16" i="173"/>
  <c r="BG16" i="173" s="1"/>
  <c r="BB16" i="173"/>
  <c r="T27" i="187"/>
  <c r="V20" i="188"/>
  <c r="BH9" i="174"/>
  <c r="BK9" i="174"/>
  <c r="BM9" i="174" s="1"/>
  <c r="V35" i="187"/>
  <c r="BB24" i="174"/>
  <c r="BE24" i="174"/>
  <c r="BG24" i="174" s="1"/>
  <c r="R26" i="187"/>
  <c r="BB15" i="121"/>
  <c r="BE15" i="121"/>
  <c r="BG15" i="121" s="1"/>
  <c r="BB17" i="121"/>
  <c r="R28" i="187"/>
  <c r="BE17" i="121"/>
  <c r="BG17" i="121" s="1"/>
  <c r="X26" i="188"/>
  <c r="BK15" i="175"/>
  <c r="BM15" i="175" s="1"/>
  <c r="BH15" i="175"/>
  <c r="BB12" i="173"/>
  <c r="BE12" i="173"/>
  <c r="BG12" i="173" s="1"/>
  <c r="T23" i="187"/>
  <c r="X33" i="187"/>
  <c r="BB22" i="175"/>
  <c r="BE22" i="175"/>
  <c r="BG22" i="175" s="1"/>
  <c r="BE17" i="175"/>
  <c r="BG17" i="175" s="1"/>
  <c r="BB17" i="175"/>
  <c r="X28" i="187"/>
  <c r="BB6" i="175"/>
  <c r="X17" i="187"/>
  <c r="BE6" i="175"/>
  <c r="BG6" i="175" s="1"/>
  <c r="BB24" i="121"/>
  <c r="R35" i="187"/>
  <c r="BE24" i="121"/>
  <c r="BG24" i="121" s="1"/>
  <c r="BB19" i="121"/>
  <c r="BE19" i="121"/>
  <c r="BG19" i="121" s="1"/>
  <c r="R30" i="187"/>
  <c r="X19" i="187"/>
  <c r="BB8" i="175"/>
  <c r="BE8" i="175"/>
  <c r="BG8" i="175" s="1"/>
  <c r="X22" i="187"/>
  <c r="BB11" i="175"/>
  <c r="BE11" i="175"/>
  <c r="BG11" i="175" s="1"/>
  <c r="BB7" i="174"/>
  <c r="BE7" i="174"/>
  <c r="BG7" i="174" s="1"/>
  <c r="V18" i="187"/>
  <c r="X21" i="189"/>
  <c r="BN10" i="175"/>
  <c r="BQ10" i="175"/>
  <c r="BS10" i="175" s="1"/>
  <c r="T19" i="187"/>
  <c r="BE8" i="173"/>
  <c r="BG8" i="173" s="1"/>
  <c r="BB8" i="173"/>
  <c r="T28" i="187"/>
  <c r="BB17" i="173"/>
  <c r="BE17" i="173"/>
  <c r="BG17" i="173" s="1"/>
  <c r="BB8" i="174"/>
  <c r="BE8" i="174"/>
  <c r="BG8" i="174" s="1"/>
  <c r="V19" i="187"/>
  <c r="BB9" i="173"/>
  <c r="BE9" i="173"/>
  <c r="BG9" i="173" s="1"/>
  <c r="T20" i="187"/>
  <c r="BB12" i="121"/>
  <c r="R23" i="187"/>
  <c r="BE12" i="121"/>
  <c r="BG12" i="121" s="1"/>
  <c r="BB21" i="121"/>
  <c r="R32" i="187"/>
  <c r="BE21" i="121"/>
  <c r="BG21" i="121" s="1"/>
  <c r="V28" i="187"/>
  <c r="BE17" i="174"/>
  <c r="BG17" i="174" s="1"/>
  <c r="BB17" i="174"/>
  <c r="BE7" i="175"/>
  <c r="BG7" i="175" s="1"/>
  <c r="X18" i="187"/>
  <c r="BB7" i="175"/>
  <c r="BB20" i="121"/>
  <c r="R31" i="187"/>
  <c r="BE20" i="121"/>
  <c r="BG20" i="121" s="1"/>
  <c r="T18" i="187"/>
  <c r="BE7" i="173"/>
  <c r="BG7" i="173" s="1"/>
  <c r="BB7" i="173"/>
  <c r="BE20" i="175"/>
  <c r="BG20" i="175" s="1"/>
  <c r="BB20" i="175"/>
  <c r="X31" i="187"/>
  <c r="X20" i="187"/>
  <c r="BE9" i="175"/>
  <c r="BG9" i="175" s="1"/>
  <c r="BB9" i="175"/>
  <c r="BB7" i="121"/>
  <c r="BE7" i="121"/>
  <c r="BG7" i="121" s="1"/>
  <c r="R18" i="187"/>
  <c r="BH11" i="173"/>
  <c r="BK11" i="173"/>
  <c r="BM11" i="173" s="1"/>
  <c r="T22" i="188"/>
  <c r="R19" i="188"/>
  <c r="BK8" i="121"/>
  <c r="BM8" i="121" s="1"/>
  <c r="BH8" i="121"/>
  <c r="BK18" i="175"/>
  <c r="BM18" i="175" s="1"/>
  <c r="BH18" i="175"/>
  <c r="X29" i="188"/>
  <c r="BH23" i="173"/>
  <c r="T34" i="188"/>
  <c r="BK23" i="173"/>
  <c r="BM23" i="173" s="1"/>
  <c r="X25" i="188"/>
  <c r="BK14" i="175"/>
  <c r="BM14" i="175" s="1"/>
  <c r="BH14" i="175"/>
  <c r="BK12" i="174"/>
  <c r="BM12" i="174" s="1"/>
  <c r="V23" i="188"/>
  <c r="BH12" i="174"/>
  <c r="X27" i="188"/>
  <c r="BK16" i="175"/>
  <c r="BM16" i="175" s="1"/>
  <c r="BH16" i="175"/>
  <c r="X24" i="190"/>
  <c r="BW13" i="175"/>
  <c r="BT13" i="175"/>
  <c r="BT13" i="121"/>
  <c r="BW13" i="121"/>
  <c r="R24" i="190"/>
  <c r="V24" i="189"/>
  <c r="BQ13" i="174"/>
  <c r="BS13" i="174" s="1"/>
  <c r="BN13" i="174"/>
  <c r="BT24" i="173"/>
  <c r="T35" i="190"/>
  <c r="BW24" i="173"/>
  <c r="T32" i="190"/>
  <c r="BW21" i="173"/>
  <c r="BT21" i="173"/>
  <c r="V30" i="190"/>
  <c r="BT19" i="174"/>
  <c r="BW19" i="174"/>
  <c r="R27" i="189"/>
  <c r="BN16" i="121"/>
  <c r="BQ16" i="121"/>
  <c r="BS16" i="121" s="1"/>
  <c r="X23" i="190"/>
  <c r="BT12" i="175"/>
  <c r="BW12" i="175"/>
  <c r="V27" i="190"/>
  <c r="BT16" i="174"/>
  <c r="BW16" i="174"/>
  <c r="V31" i="190"/>
  <c r="BT20" i="174"/>
  <c r="BW20" i="174"/>
  <c r="BT15" i="174"/>
  <c r="BW15" i="174"/>
  <c r="V26" i="190"/>
  <c r="V34" i="190"/>
  <c r="BW23" i="174"/>
  <c r="BT23" i="174"/>
  <c r="R20" i="190"/>
  <c r="BT9" i="121"/>
  <c r="BW9" i="121"/>
  <c r="AM6" i="174"/>
  <c r="AO6" i="174" s="1"/>
  <c r="V17" i="185" s="1"/>
  <c r="AJ6" i="174"/>
  <c r="G89" i="117"/>
  <c r="H89" i="117"/>
  <c r="AJ6" i="121"/>
  <c r="R17" i="184"/>
  <c r="AD10" i="174"/>
  <c r="AM6" i="121"/>
  <c r="AO6" i="121" s="1"/>
  <c r="AG10" i="174"/>
  <c r="AI10" i="174" s="1"/>
  <c r="V21" i="184" s="1"/>
  <c r="AP22" i="121"/>
  <c r="AS22" i="121"/>
  <c r="AU22" i="121" s="1"/>
  <c r="R33" i="186" s="1"/>
  <c r="AP14" i="173"/>
  <c r="AS14" i="173"/>
  <c r="AU14" i="173" s="1"/>
  <c r="T25" i="186" s="1"/>
  <c r="AP22" i="173"/>
  <c r="AS22" i="173"/>
  <c r="AU22" i="173" s="1"/>
  <c r="T33" i="186" s="1"/>
  <c r="AJ14" i="174"/>
  <c r="AM14" i="174"/>
  <c r="AO14" i="174" s="1"/>
  <c r="V25" i="185" s="1"/>
  <c r="AL22" i="174"/>
  <c r="AM22" i="174"/>
  <c r="AO22" i="174" s="1"/>
  <c r="V33" i="185" s="1"/>
  <c r="AP14" i="121"/>
  <c r="AS14" i="121"/>
  <c r="AU14" i="121" s="1"/>
  <c r="R25" i="186" s="1"/>
  <c r="AP18" i="121"/>
  <c r="AS18" i="121"/>
  <c r="AU18" i="121" s="1"/>
  <c r="R29" i="186" s="1"/>
  <c r="AP6" i="173"/>
  <c r="AS6" i="173"/>
  <c r="AU6" i="173" s="1"/>
  <c r="T17" i="186" s="1"/>
  <c r="AJ18" i="174"/>
  <c r="AM18" i="174"/>
  <c r="AO18" i="174" s="1"/>
  <c r="V29" i="185" s="1"/>
  <c r="AP10" i="173"/>
  <c r="AS10" i="173"/>
  <c r="AU10" i="173" s="1"/>
  <c r="T21" i="186" s="1"/>
  <c r="AP10" i="121"/>
  <c r="AS10" i="121"/>
  <c r="AU10" i="121" s="1"/>
  <c r="R21" i="186" s="1"/>
  <c r="AP18" i="173"/>
  <c r="AS18" i="173"/>
  <c r="AU18" i="173" s="1"/>
  <c r="T29" i="186" s="1"/>
  <c r="B90" i="117"/>
  <c r="D89" i="117"/>
  <c r="C89" i="117"/>
  <c r="E89" i="117" s="1"/>
  <c r="C33" i="10"/>
  <c r="T13" i="14"/>
  <c r="X11" i="14"/>
  <c r="BH15" i="14"/>
  <c r="AR12" i="14"/>
  <c r="AR13" i="14" s="1"/>
  <c r="AR14" i="14" s="1"/>
  <c r="AR15" i="14" s="1"/>
  <c r="AR16" i="14" s="1"/>
  <c r="AR17" i="14" s="1"/>
  <c r="AR18" i="14" s="1"/>
  <c r="AR19" i="14" s="1"/>
  <c r="AR20" i="14" s="1"/>
  <c r="AR21" i="14" s="1"/>
  <c r="AR22" i="14" s="1"/>
  <c r="AR23" i="14" s="1"/>
  <c r="AR24" i="14" s="1"/>
  <c r="AR25" i="14" s="1"/>
  <c r="AR26" i="14" s="1"/>
  <c r="AR27" i="14" s="1"/>
  <c r="BN13" i="14"/>
  <c r="V16" i="14"/>
  <c r="BX22" i="14"/>
  <c r="H24" i="118"/>
  <c r="BA14" i="2"/>
  <c r="AZ16" i="2"/>
  <c r="AZ15" i="2" s="1"/>
  <c r="T24" i="187" l="1"/>
  <c r="BB13" i="173"/>
  <c r="BE13" i="173"/>
  <c r="BG13" i="173" s="1"/>
  <c r="BE11" i="174"/>
  <c r="BG11" i="174" s="1"/>
  <c r="BB11" i="174"/>
  <c r="V22" i="187"/>
  <c r="T31" i="187"/>
  <c r="BB20" i="173"/>
  <c r="BE20" i="173"/>
  <c r="BG20" i="173" s="1"/>
  <c r="BB23" i="175"/>
  <c r="X34" i="187"/>
  <c r="BE23" i="175"/>
  <c r="BG23" i="175" s="1"/>
  <c r="X35" i="187"/>
  <c r="BB24" i="175"/>
  <c r="BE24" i="175"/>
  <c r="BG24" i="175" s="1"/>
  <c r="R34" i="188"/>
  <c r="BH23" i="121"/>
  <c r="BK23" i="121"/>
  <c r="BM23" i="121" s="1"/>
  <c r="T26" i="187"/>
  <c r="BB15" i="173"/>
  <c r="BE15" i="173"/>
  <c r="BG15" i="173" s="1"/>
  <c r="BN21" i="175"/>
  <c r="BQ21" i="175"/>
  <c r="BS21" i="175" s="1"/>
  <c r="X32" i="189"/>
  <c r="T30" i="187"/>
  <c r="BB19" i="173"/>
  <c r="BE19" i="173"/>
  <c r="BG19" i="173" s="1"/>
  <c r="R22" i="187"/>
  <c r="BB11" i="121"/>
  <c r="BE11" i="121"/>
  <c r="BG11" i="121" s="1"/>
  <c r="BK16" i="173"/>
  <c r="BM16" i="173" s="1"/>
  <c r="BH16" i="173"/>
  <c r="T27" i="188"/>
  <c r="BQ21" i="174"/>
  <c r="BS21" i="174" s="1"/>
  <c r="BN21" i="174"/>
  <c r="V32" i="189"/>
  <c r="BN9" i="174"/>
  <c r="BQ9" i="174"/>
  <c r="BS9" i="174" s="1"/>
  <c r="V20" i="189"/>
  <c r="V35" i="188"/>
  <c r="BK24" i="174"/>
  <c r="BM24" i="174" s="1"/>
  <c r="BH24" i="174"/>
  <c r="R26" i="188"/>
  <c r="BK15" i="121"/>
  <c r="BM15" i="121" s="1"/>
  <c r="BH15" i="121"/>
  <c r="BK17" i="121"/>
  <c r="BM17" i="121" s="1"/>
  <c r="R28" i="188"/>
  <c r="BH17" i="121"/>
  <c r="BK6" i="175"/>
  <c r="BM6" i="175" s="1"/>
  <c r="BH6" i="175"/>
  <c r="X17" i="188"/>
  <c r="BK17" i="175"/>
  <c r="BM17" i="175" s="1"/>
  <c r="BH17" i="175"/>
  <c r="X28" i="188"/>
  <c r="BN15" i="175"/>
  <c r="X26" i="189"/>
  <c r="BQ15" i="175"/>
  <c r="BS15" i="175" s="1"/>
  <c r="BK22" i="175"/>
  <c r="BM22" i="175" s="1"/>
  <c r="X33" i="188"/>
  <c r="BH22" i="175"/>
  <c r="BH12" i="173"/>
  <c r="BK12" i="173"/>
  <c r="BM12" i="173" s="1"/>
  <c r="T23" i="188"/>
  <c r="BK7" i="121"/>
  <c r="BM7" i="121" s="1"/>
  <c r="R18" i="188"/>
  <c r="BH7" i="121"/>
  <c r="X18" i="188"/>
  <c r="BH7" i="175"/>
  <c r="BK7" i="175"/>
  <c r="BM7" i="175" s="1"/>
  <c r="R32" i="188"/>
  <c r="BH21" i="121"/>
  <c r="BK21" i="121"/>
  <c r="BM21" i="121" s="1"/>
  <c r="BH17" i="173"/>
  <c r="T28" i="188"/>
  <c r="BK17" i="173"/>
  <c r="BM17" i="173" s="1"/>
  <c r="T19" i="188"/>
  <c r="BK8" i="173"/>
  <c r="BM8" i="173" s="1"/>
  <c r="BH8" i="173"/>
  <c r="BH11" i="175"/>
  <c r="BK11" i="175"/>
  <c r="BM11" i="175" s="1"/>
  <c r="X22" i="188"/>
  <c r="T18" i="188"/>
  <c r="BK7" i="173"/>
  <c r="BM7" i="173" s="1"/>
  <c r="BH7" i="173"/>
  <c r="BK24" i="121"/>
  <c r="BM24" i="121" s="1"/>
  <c r="BH24" i="121"/>
  <c r="R35" i="188"/>
  <c r="V28" i="188"/>
  <c r="BK17" i="174"/>
  <c r="BM17" i="174" s="1"/>
  <c r="BH17" i="174"/>
  <c r="V19" i="188"/>
  <c r="BH8" i="174"/>
  <c r="BK8" i="174"/>
  <c r="BM8" i="174" s="1"/>
  <c r="BT10" i="175"/>
  <c r="BW10" i="175"/>
  <c r="X21" i="190"/>
  <c r="BH7" i="174"/>
  <c r="V18" i="188"/>
  <c r="BK7" i="174"/>
  <c r="BM7" i="174" s="1"/>
  <c r="BK9" i="175"/>
  <c r="BM9" i="175" s="1"/>
  <c r="BH9" i="175"/>
  <c r="X20" i="188"/>
  <c r="BH20" i="175"/>
  <c r="BK20" i="175"/>
  <c r="BM20" i="175" s="1"/>
  <c r="X31" i="188"/>
  <c r="R31" i="188"/>
  <c r="BH20" i="121"/>
  <c r="BK20" i="121"/>
  <c r="BM20" i="121" s="1"/>
  <c r="BK12" i="121"/>
  <c r="BM12" i="121" s="1"/>
  <c r="R23" i="188"/>
  <c r="BH12" i="121"/>
  <c r="BH9" i="173"/>
  <c r="BK9" i="173"/>
  <c r="BM9" i="173" s="1"/>
  <c r="T20" i="188"/>
  <c r="BH8" i="175"/>
  <c r="BK8" i="175"/>
  <c r="BM8" i="175" s="1"/>
  <c r="X19" i="188"/>
  <c r="R30" i="188"/>
  <c r="BK19" i="121"/>
  <c r="BM19" i="121" s="1"/>
  <c r="BH19" i="121"/>
  <c r="BQ11" i="173"/>
  <c r="BS11" i="173" s="1"/>
  <c r="BN11" i="173"/>
  <c r="T22" i="189"/>
  <c r="BN8" i="121"/>
  <c r="R19" i="189"/>
  <c r="BQ8" i="121"/>
  <c r="BS8" i="121" s="1"/>
  <c r="X29" i="189"/>
  <c r="BQ18" i="175"/>
  <c r="BS18" i="175" s="1"/>
  <c r="BN18" i="175"/>
  <c r="T34" i="189"/>
  <c r="BQ23" i="173"/>
  <c r="BS23" i="173" s="1"/>
  <c r="BN23" i="173"/>
  <c r="V23" i="189"/>
  <c r="BN12" i="174"/>
  <c r="BQ12" i="174"/>
  <c r="BS12" i="174" s="1"/>
  <c r="X27" i="189"/>
  <c r="BQ16" i="175"/>
  <c r="BS16" i="175" s="1"/>
  <c r="BN16" i="175"/>
  <c r="BN14" i="175"/>
  <c r="BQ14" i="175"/>
  <c r="BS14" i="175" s="1"/>
  <c r="X25" i="189"/>
  <c r="R27" i="190"/>
  <c r="BT16" i="121"/>
  <c r="BW16" i="121"/>
  <c r="V24" i="190"/>
  <c r="BW13" i="174"/>
  <c r="BT13" i="174"/>
  <c r="AS6" i="174"/>
  <c r="AU6" i="174" s="1"/>
  <c r="V17" i="186" s="1"/>
  <c r="AP6" i="174"/>
  <c r="M33" i="5"/>
  <c r="G90" i="117"/>
  <c r="H90" i="117"/>
  <c r="AP6" i="121"/>
  <c r="R17" i="185"/>
  <c r="AJ10" i="174"/>
  <c r="AS6" i="121"/>
  <c r="AU6" i="121" s="1"/>
  <c r="AM10" i="174"/>
  <c r="AO10" i="174" s="1"/>
  <c r="V21" i="185" s="1"/>
  <c r="AP18" i="174"/>
  <c r="AS18" i="174"/>
  <c r="AU18" i="174" s="1"/>
  <c r="V29" i="186" s="1"/>
  <c r="AV18" i="121"/>
  <c r="AY18" i="121"/>
  <c r="BA18" i="121" s="1"/>
  <c r="R29" i="187" s="1"/>
  <c r="AV14" i="173"/>
  <c r="AY14" i="173"/>
  <c r="BA14" i="173" s="1"/>
  <c r="T25" i="187" s="1"/>
  <c r="AP14" i="174"/>
  <c r="AS14" i="174"/>
  <c r="AU14" i="174" s="1"/>
  <c r="V25" i="186" s="1"/>
  <c r="AV22" i="173"/>
  <c r="AY22" i="173"/>
  <c r="BA22" i="173" s="1"/>
  <c r="T33" i="187" s="1"/>
  <c r="AV10" i="173"/>
  <c r="AY10" i="173"/>
  <c r="BA10" i="173" s="1"/>
  <c r="T21" i="187" s="1"/>
  <c r="AV14" i="121"/>
  <c r="AY14" i="121"/>
  <c r="BA14" i="121" s="1"/>
  <c r="R25" i="187" s="1"/>
  <c r="AP22" i="174"/>
  <c r="AS22" i="174"/>
  <c r="AU22" i="174" s="1"/>
  <c r="V33" i="186" s="1"/>
  <c r="AV22" i="121"/>
  <c r="AY22" i="121"/>
  <c r="BA22" i="121" s="1"/>
  <c r="R33" i="187" s="1"/>
  <c r="AV18" i="173"/>
  <c r="AY18" i="173"/>
  <c r="BA18" i="173" s="1"/>
  <c r="T29" i="187" s="1"/>
  <c r="AV10" i="121"/>
  <c r="AY10" i="121"/>
  <c r="BA10" i="121" s="1"/>
  <c r="R21" i="187" s="1"/>
  <c r="AV6" i="173"/>
  <c r="AY6" i="173"/>
  <c r="BA6" i="173" s="1"/>
  <c r="T17" i="187" s="1"/>
  <c r="B91" i="117"/>
  <c r="D90" i="117"/>
  <c r="C90" i="117"/>
  <c r="E90" i="117" s="1"/>
  <c r="C34" i="10"/>
  <c r="T14" i="14"/>
  <c r="X12" i="14"/>
  <c r="X13" i="14" s="1"/>
  <c r="X14" i="14" s="1"/>
  <c r="X15" i="14" s="1"/>
  <c r="X16" i="14" s="1"/>
  <c r="X17" i="14" s="1"/>
  <c r="X18" i="14" s="1"/>
  <c r="X19" i="14" s="1"/>
  <c r="X20" i="14" s="1"/>
  <c r="X21" i="14" s="1"/>
  <c r="X22" i="14" s="1"/>
  <c r="X23" i="14" s="1"/>
  <c r="X24" i="14" s="1"/>
  <c r="X25" i="14" s="1"/>
  <c r="X26" i="14" s="1"/>
  <c r="X27" i="14" s="1"/>
  <c r="V17" i="14"/>
  <c r="V18" i="14" s="1"/>
  <c r="V19" i="14" s="1"/>
  <c r="V20" i="14" s="1"/>
  <c r="V21" i="14" s="1"/>
  <c r="V22" i="14" s="1"/>
  <c r="V23" i="14" s="1"/>
  <c r="V24" i="14" s="1"/>
  <c r="V25" i="14" s="1"/>
  <c r="V26" i="14" s="1"/>
  <c r="V27" i="14" s="1"/>
  <c r="BN14" i="14"/>
  <c r="BH16" i="14"/>
  <c r="BX23" i="14"/>
  <c r="H25" i="118"/>
  <c r="BA16" i="2"/>
  <c r="BA15" i="2" s="1"/>
  <c r="BB14" i="2"/>
  <c r="BK11" i="121" l="1"/>
  <c r="BM11" i="121" s="1"/>
  <c r="R22" i="188"/>
  <c r="BH11" i="121"/>
  <c r="R34" i="189"/>
  <c r="BQ23" i="121"/>
  <c r="BS23" i="121" s="1"/>
  <c r="BN23" i="121"/>
  <c r="BH23" i="175"/>
  <c r="BK23" i="175"/>
  <c r="BM23" i="175" s="1"/>
  <c r="X34" i="188"/>
  <c r="V22" i="188"/>
  <c r="BK11" i="174"/>
  <c r="BM11" i="174" s="1"/>
  <c r="BH11" i="174"/>
  <c r="BK19" i="173"/>
  <c r="BM19" i="173" s="1"/>
  <c r="BH19" i="173"/>
  <c r="T30" i="188"/>
  <c r="X32" i="190"/>
  <c r="BT21" i="175"/>
  <c r="BW21" i="175"/>
  <c r="BK15" i="173"/>
  <c r="BM15" i="173" s="1"/>
  <c r="T26" i="188"/>
  <c r="BH15" i="173"/>
  <c r="BH24" i="175"/>
  <c r="BK24" i="175"/>
  <c r="BM24" i="175" s="1"/>
  <c r="X35" i="188"/>
  <c r="BH20" i="173"/>
  <c r="T31" i="188"/>
  <c r="BK20" i="173"/>
  <c r="BM20" i="173" s="1"/>
  <c r="BH13" i="173"/>
  <c r="T24" i="188"/>
  <c r="BK13" i="173"/>
  <c r="BM13" i="173" s="1"/>
  <c r="BW21" i="174"/>
  <c r="V32" i="190"/>
  <c r="BT21" i="174"/>
  <c r="V20" i="190"/>
  <c r="BW9" i="174"/>
  <c r="BT9" i="174"/>
  <c r="T27" i="189"/>
  <c r="BN16" i="173"/>
  <c r="BQ16" i="173"/>
  <c r="BS16" i="173" s="1"/>
  <c r="BQ17" i="121"/>
  <c r="BS17" i="121" s="1"/>
  <c r="R28" i="189"/>
  <c r="BN17" i="121"/>
  <c r="BQ24" i="174"/>
  <c r="BS24" i="174" s="1"/>
  <c r="V35" i="189"/>
  <c r="BN24" i="174"/>
  <c r="R26" i="189"/>
  <c r="BN15" i="121"/>
  <c r="BQ15" i="121"/>
  <c r="BS15" i="121" s="1"/>
  <c r="X28" i="189"/>
  <c r="BN17" i="175"/>
  <c r="BQ17" i="175"/>
  <c r="BS17" i="175" s="1"/>
  <c r="BQ12" i="173"/>
  <c r="BS12" i="173" s="1"/>
  <c r="T23" i="189"/>
  <c r="BN12" i="173"/>
  <c r="X33" i="189"/>
  <c r="BN22" i="175"/>
  <c r="BQ22" i="175"/>
  <c r="BS22" i="175" s="1"/>
  <c r="BW15" i="175"/>
  <c r="BT15" i="175"/>
  <c r="X26" i="190"/>
  <c r="X17" i="189"/>
  <c r="BN6" i="175"/>
  <c r="BQ6" i="175"/>
  <c r="BS6" i="175" s="1"/>
  <c r="R30" i="189"/>
  <c r="BQ19" i="121"/>
  <c r="BS19" i="121" s="1"/>
  <c r="BN19" i="121"/>
  <c r="V18" i="189"/>
  <c r="BN7" i="174"/>
  <c r="BQ7" i="174"/>
  <c r="BS7" i="174" s="1"/>
  <c r="BN7" i="173"/>
  <c r="T18" i="189"/>
  <c r="BQ7" i="173"/>
  <c r="BS7" i="173" s="1"/>
  <c r="T28" i="189"/>
  <c r="BQ17" i="173"/>
  <c r="BS17" i="173" s="1"/>
  <c r="BN17" i="173"/>
  <c r="T20" i="189"/>
  <c r="BQ9" i="173"/>
  <c r="BS9" i="173" s="1"/>
  <c r="BN9" i="173"/>
  <c r="R23" i="189"/>
  <c r="BN12" i="121"/>
  <c r="BQ12" i="121"/>
  <c r="BS12" i="121" s="1"/>
  <c r="BN8" i="174"/>
  <c r="BQ8" i="174"/>
  <c r="BS8" i="174" s="1"/>
  <c r="V19" i="189"/>
  <c r="BN17" i="174"/>
  <c r="BQ17" i="174"/>
  <c r="BS17" i="174" s="1"/>
  <c r="V28" i="189"/>
  <c r="BN24" i="121"/>
  <c r="R35" i="189"/>
  <c r="BQ24" i="121"/>
  <c r="BS24" i="121" s="1"/>
  <c r="BN8" i="173"/>
  <c r="T19" i="189"/>
  <c r="BQ8" i="173"/>
  <c r="BS8" i="173" s="1"/>
  <c r="X18" i="189"/>
  <c r="BN7" i="175"/>
  <c r="BQ7" i="175"/>
  <c r="BS7" i="175" s="1"/>
  <c r="X19" i="189"/>
  <c r="BQ8" i="175"/>
  <c r="BS8" i="175" s="1"/>
  <c r="BN8" i="175"/>
  <c r="R31" i="189"/>
  <c r="BN20" i="121"/>
  <c r="BQ20" i="121"/>
  <c r="BS20" i="121" s="1"/>
  <c r="X31" i="189"/>
  <c r="BQ20" i="175"/>
  <c r="BS20" i="175" s="1"/>
  <c r="BN20" i="175"/>
  <c r="X20" i="189"/>
  <c r="BQ9" i="175"/>
  <c r="BS9" i="175" s="1"/>
  <c r="BN9" i="175"/>
  <c r="BN11" i="175"/>
  <c r="BQ11" i="175"/>
  <c r="BS11" i="175" s="1"/>
  <c r="X22" i="189"/>
  <c r="BQ21" i="121"/>
  <c r="BS21" i="121" s="1"/>
  <c r="BN21" i="121"/>
  <c r="R32" i="189"/>
  <c r="R18" i="189"/>
  <c r="BN7" i="121"/>
  <c r="BQ7" i="121"/>
  <c r="BS7" i="121" s="1"/>
  <c r="BW11" i="173"/>
  <c r="T22" i="190"/>
  <c r="BT11" i="173"/>
  <c r="BW8" i="121"/>
  <c r="BT8" i="121"/>
  <c r="R19" i="190"/>
  <c r="BT18" i="175"/>
  <c r="X29" i="190"/>
  <c r="BW18" i="175"/>
  <c r="T34" i="190"/>
  <c r="BW23" i="173"/>
  <c r="BT23" i="173"/>
  <c r="BW14" i="175"/>
  <c r="BT14" i="175"/>
  <c r="X25" i="190"/>
  <c r="BW12" i="174"/>
  <c r="V23" i="190"/>
  <c r="BT12" i="174"/>
  <c r="BW16" i="175"/>
  <c r="BT16" i="175"/>
  <c r="X27" i="190"/>
  <c r="AY6" i="174"/>
  <c r="BA6" i="174" s="1"/>
  <c r="V17" i="187" s="1"/>
  <c r="AV6" i="174"/>
  <c r="Q33" i="5"/>
  <c r="O33" i="5"/>
  <c r="G91" i="117"/>
  <c r="H91" i="117"/>
  <c r="AV6" i="121"/>
  <c r="R17" i="186"/>
  <c r="AP10" i="174"/>
  <c r="AY6" i="121"/>
  <c r="BA6" i="121" s="1"/>
  <c r="BB6" i="121" s="1"/>
  <c r="AS10" i="174"/>
  <c r="AU10" i="174" s="1"/>
  <c r="V21" i="186" s="1"/>
  <c r="BB10" i="121"/>
  <c r="BE10" i="121"/>
  <c r="BG10" i="121" s="1"/>
  <c r="R21" i="188" s="1"/>
  <c r="BB22" i="121"/>
  <c r="BE22" i="121"/>
  <c r="BG22" i="121" s="1"/>
  <c r="R33" i="188" s="1"/>
  <c r="AV14" i="174"/>
  <c r="AY14" i="174"/>
  <c r="BA14" i="174" s="1"/>
  <c r="V25" i="187" s="1"/>
  <c r="BB14" i="173"/>
  <c r="BE14" i="173"/>
  <c r="BG14" i="173" s="1"/>
  <c r="T25" i="188" s="1"/>
  <c r="AV22" i="174"/>
  <c r="AY22" i="174"/>
  <c r="BA22" i="174" s="1"/>
  <c r="V33" i="187" s="1"/>
  <c r="BB10" i="173"/>
  <c r="BE10" i="173"/>
  <c r="BG10" i="173" s="1"/>
  <c r="T21" i="188" s="1"/>
  <c r="BB22" i="173"/>
  <c r="BE22" i="173"/>
  <c r="BG22" i="173" s="1"/>
  <c r="T33" i="188" s="1"/>
  <c r="BB18" i="121"/>
  <c r="BE18" i="121"/>
  <c r="BG18" i="121" s="1"/>
  <c r="R29" i="188" s="1"/>
  <c r="BB6" i="173"/>
  <c r="BE6" i="173"/>
  <c r="BG6" i="173" s="1"/>
  <c r="T17" i="188" s="1"/>
  <c r="BB18" i="173"/>
  <c r="BE18" i="173"/>
  <c r="BG18" i="173" s="1"/>
  <c r="T29" i="188" s="1"/>
  <c r="BB14" i="121"/>
  <c r="BE14" i="121"/>
  <c r="BG14" i="121" s="1"/>
  <c r="R25" i="188" s="1"/>
  <c r="AV18" i="174"/>
  <c r="AY18" i="174"/>
  <c r="BA18" i="174" s="1"/>
  <c r="V29" i="187" s="1"/>
  <c r="B92" i="117"/>
  <c r="D91" i="117"/>
  <c r="C91" i="117"/>
  <c r="E91" i="117" s="1"/>
  <c r="C35" i="10"/>
  <c r="T15" i="14"/>
  <c r="BH17" i="14"/>
  <c r="BN15" i="14"/>
  <c r="BN16" i="14" s="1"/>
  <c r="BN17" i="14" s="1"/>
  <c r="BN18" i="14" s="1"/>
  <c r="BN19" i="14" s="1"/>
  <c r="BN20" i="14" s="1"/>
  <c r="BN21" i="14" s="1"/>
  <c r="BN22" i="14" s="1"/>
  <c r="BN23" i="14" s="1"/>
  <c r="BN24" i="14" s="1"/>
  <c r="BN25" i="14" s="1"/>
  <c r="BN26" i="14" s="1"/>
  <c r="BN27" i="14" s="1"/>
  <c r="BX24" i="14"/>
  <c r="H26" i="118"/>
  <c r="BB16" i="2"/>
  <c r="BB15" i="2" s="1"/>
  <c r="BC14" i="2"/>
  <c r="T24" i="189" l="1"/>
  <c r="BQ13" i="173"/>
  <c r="BS13" i="173" s="1"/>
  <c r="BN13" i="173"/>
  <c r="X34" i="189"/>
  <c r="BN23" i="175"/>
  <c r="BQ23" i="175"/>
  <c r="BS23" i="175" s="1"/>
  <c r="BN20" i="173"/>
  <c r="T31" i="189"/>
  <c r="BQ20" i="173"/>
  <c r="BS20" i="173" s="1"/>
  <c r="BN24" i="175"/>
  <c r="X35" i="189"/>
  <c r="BQ24" i="175"/>
  <c r="BS24" i="175" s="1"/>
  <c r="BQ15" i="173"/>
  <c r="BS15" i="173" s="1"/>
  <c r="T26" i="189"/>
  <c r="BN15" i="173"/>
  <c r="T30" i="189"/>
  <c r="BN19" i="173"/>
  <c r="BQ19" i="173"/>
  <c r="BS19" i="173" s="1"/>
  <c r="BQ11" i="174"/>
  <c r="BS11" i="174" s="1"/>
  <c r="BN11" i="174"/>
  <c r="V22" i="189"/>
  <c r="R34" i="190"/>
  <c r="BW23" i="121"/>
  <c r="BT23" i="121"/>
  <c r="R22" i="189"/>
  <c r="BN11" i="121"/>
  <c r="BQ11" i="121"/>
  <c r="BS11" i="121" s="1"/>
  <c r="T27" i="190"/>
  <c r="BW16" i="173"/>
  <c r="BT16" i="173"/>
  <c r="V35" i="190"/>
  <c r="BW24" i="174"/>
  <c r="BT24" i="174"/>
  <c r="BT15" i="121"/>
  <c r="R26" i="190"/>
  <c r="BW15" i="121"/>
  <c r="BT17" i="121"/>
  <c r="BW17" i="121"/>
  <c r="R28" i="190"/>
  <c r="X17" i="190"/>
  <c r="BT6" i="175"/>
  <c r="BW6" i="175"/>
  <c r="BW17" i="175"/>
  <c r="BT17" i="175"/>
  <c r="X28" i="190"/>
  <c r="BW12" i="173"/>
  <c r="T23" i="190"/>
  <c r="BT12" i="173"/>
  <c r="BW22" i="175"/>
  <c r="BT22" i="175"/>
  <c r="X33" i="190"/>
  <c r="BW9" i="175"/>
  <c r="BT9" i="175"/>
  <c r="X20" i="190"/>
  <c r="BW8" i="174"/>
  <c r="BT8" i="174"/>
  <c r="V19" i="190"/>
  <c r="BT11" i="175"/>
  <c r="BW11" i="175"/>
  <c r="X22" i="190"/>
  <c r="R31" i="190"/>
  <c r="BT20" i="121"/>
  <c r="BW20" i="121"/>
  <c r="BT8" i="175"/>
  <c r="BW8" i="175"/>
  <c r="X19" i="190"/>
  <c r="BW24" i="121"/>
  <c r="R35" i="190"/>
  <c r="BT24" i="121"/>
  <c r="BW17" i="174"/>
  <c r="BT17" i="174"/>
  <c r="V28" i="190"/>
  <c r="T28" i="190"/>
  <c r="BT17" i="173"/>
  <c r="BW17" i="173"/>
  <c r="BT7" i="121"/>
  <c r="R18" i="190"/>
  <c r="BW7" i="121"/>
  <c r="T19" i="190"/>
  <c r="BW8" i="173"/>
  <c r="BT8" i="173"/>
  <c r="R23" i="190"/>
  <c r="BW12" i="121"/>
  <c r="BT12" i="121"/>
  <c r="T20" i="190"/>
  <c r="BT9" i="173"/>
  <c r="BW9" i="173"/>
  <c r="BW7" i="174"/>
  <c r="V18" i="190"/>
  <c r="BT7" i="174"/>
  <c r="BT19" i="121"/>
  <c r="R30" i="190"/>
  <c r="BW19" i="121"/>
  <c r="BW21" i="121"/>
  <c r="BT21" i="121"/>
  <c r="R32" i="190"/>
  <c r="X31" i="190"/>
  <c r="BT20" i="175"/>
  <c r="BW20" i="175"/>
  <c r="BT7" i="175"/>
  <c r="X18" i="190"/>
  <c r="BW7" i="175"/>
  <c r="T18" i="190"/>
  <c r="BW7" i="173"/>
  <c r="BT7" i="173"/>
  <c r="BB6" i="174"/>
  <c r="BE6" i="174"/>
  <c r="BG6" i="174" s="1"/>
  <c r="V17" i="188" s="1"/>
  <c r="K33" i="5"/>
  <c r="G92" i="117"/>
  <c r="H92" i="117"/>
  <c r="BE6" i="121"/>
  <c r="BG6" i="121" s="1"/>
  <c r="R17" i="188" s="1"/>
  <c r="R17" i="187"/>
  <c r="AY10" i="174"/>
  <c r="BA10" i="174" s="1"/>
  <c r="AV10" i="174"/>
  <c r="BH18" i="173"/>
  <c r="BK18" i="173"/>
  <c r="BM18" i="173" s="1"/>
  <c r="T29" i="189" s="1"/>
  <c r="BH22" i="173"/>
  <c r="BK22" i="173"/>
  <c r="BM22" i="173" s="1"/>
  <c r="T33" i="189" s="1"/>
  <c r="BH14" i="173"/>
  <c r="BK14" i="173"/>
  <c r="BM14" i="173" s="1"/>
  <c r="T25" i="189" s="1"/>
  <c r="BH18" i="121"/>
  <c r="BK18" i="121"/>
  <c r="BM18" i="121" s="1"/>
  <c r="R29" i="189" s="1"/>
  <c r="BH10" i="173"/>
  <c r="BK10" i="173"/>
  <c r="BM10" i="173" s="1"/>
  <c r="T21" i="189" s="1"/>
  <c r="BB14" i="174"/>
  <c r="BE14" i="174"/>
  <c r="BG14" i="174" s="1"/>
  <c r="V25" i="188" s="1"/>
  <c r="BH22" i="121"/>
  <c r="BK22" i="121"/>
  <c r="BM22" i="121" s="1"/>
  <c r="R33" i="189" s="1"/>
  <c r="BB18" i="174"/>
  <c r="BE18" i="174"/>
  <c r="BG18" i="174" s="1"/>
  <c r="V29" i="188" s="1"/>
  <c r="BH10" i="121"/>
  <c r="BK10" i="121"/>
  <c r="BM10" i="121" s="1"/>
  <c r="R21" i="189" s="1"/>
  <c r="BH14" i="121"/>
  <c r="BK14" i="121"/>
  <c r="BM14" i="121" s="1"/>
  <c r="R25" i="189" s="1"/>
  <c r="BH6" i="173"/>
  <c r="BK6" i="173"/>
  <c r="BM6" i="173" s="1"/>
  <c r="T17" i="189" s="1"/>
  <c r="BB22" i="174"/>
  <c r="BE22" i="174"/>
  <c r="BG22" i="174" s="1"/>
  <c r="V33" i="188" s="1"/>
  <c r="B93" i="117"/>
  <c r="D92" i="117"/>
  <c r="C92" i="117"/>
  <c r="E92" i="117" s="1"/>
  <c r="C36" i="10"/>
  <c r="T16" i="14"/>
  <c r="T17" i="14" s="1"/>
  <c r="T18" i="14" s="1"/>
  <c r="T19" i="14" s="1"/>
  <c r="T20" i="14" s="1"/>
  <c r="T21" i="14" s="1"/>
  <c r="T22" i="14" s="1"/>
  <c r="T23" i="14" s="1"/>
  <c r="T24" i="14" s="1"/>
  <c r="T25" i="14" s="1"/>
  <c r="T26" i="14" s="1"/>
  <c r="T27" i="14" s="1"/>
  <c r="BH18" i="14"/>
  <c r="BX25" i="14"/>
  <c r="H27" i="118"/>
  <c r="BC16" i="2"/>
  <c r="BC15" i="2" s="1"/>
  <c r="BD14" i="2"/>
  <c r="BT19" i="173" l="1"/>
  <c r="T30" i="190"/>
  <c r="BW19" i="173"/>
  <c r="X35" i="190"/>
  <c r="BT24" i="175"/>
  <c r="BW24" i="175"/>
  <c r="X34" i="190"/>
  <c r="BT23" i="175"/>
  <c r="BW23" i="175"/>
  <c r="BT13" i="173"/>
  <c r="BW13" i="173"/>
  <c r="T24" i="190"/>
  <c r="BW11" i="121"/>
  <c r="R22" i="190"/>
  <c r="BT11" i="121"/>
  <c r="BT11" i="174"/>
  <c r="V22" i="190"/>
  <c r="BW11" i="174"/>
  <c r="T26" i="190"/>
  <c r="BT15" i="173"/>
  <c r="BW15" i="173"/>
  <c r="T31" i="190"/>
  <c r="BW20" i="173"/>
  <c r="BT20" i="173"/>
  <c r="BH6" i="174"/>
  <c r="BK6" i="174"/>
  <c r="BM6" i="174" s="1"/>
  <c r="V17" i="189" s="1"/>
  <c r="G93" i="117"/>
  <c r="H93" i="117"/>
  <c r="BK6" i="121"/>
  <c r="BM6" i="121" s="1"/>
  <c r="R17" i="189" s="1"/>
  <c r="BH6" i="121"/>
  <c r="BB10" i="174"/>
  <c r="V21" i="187"/>
  <c r="BE10" i="174"/>
  <c r="BG10" i="174" s="1"/>
  <c r="V21" i="188" s="1"/>
  <c r="BH18" i="174"/>
  <c r="BK18" i="174"/>
  <c r="BM18" i="174" s="1"/>
  <c r="V29" i="189" s="1"/>
  <c r="BN10" i="121"/>
  <c r="BQ10" i="121"/>
  <c r="BS10" i="121" s="1"/>
  <c r="R21" i="190" s="1"/>
  <c r="BH14" i="174"/>
  <c r="BK14" i="174"/>
  <c r="BM14" i="174" s="1"/>
  <c r="V25" i="189" s="1"/>
  <c r="BN18" i="121"/>
  <c r="BQ18" i="121"/>
  <c r="BS18" i="121" s="1"/>
  <c r="R29" i="190" s="1"/>
  <c r="BN14" i="173"/>
  <c r="BQ14" i="173"/>
  <c r="BS14" i="173" s="1"/>
  <c r="T25" i="190" s="1"/>
  <c r="BH22" i="174"/>
  <c r="BK22" i="174"/>
  <c r="BM22" i="174" s="1"/>
  <c r="V33" i="189" s="1"/>
  <c r="BN22" i="121"/>
  <c r="BQ22" i="121"/>
  <c r="BS22" i="121" s="1"/>
  <c r="R33" i="190" s="1"/>
  <c r="BN22" i="173"/>
  <c r="BQ22" i="173"/>
  <c r="BS22" i="173" s="1"/>
  <c r="T33" i="190" s="1"/>
  <c r="BN6" i="173"/>
  <c r="BQ6" i="173"/>
  <c r="BS6" i="173" s="1"/>
  <c r="T17" i="190" s="1"/>
  <c r="BN14" i="121"/>
  <c r="BQ14" i="121"/>
  <c r="BS14" i="121" s="1"/>
  <c r="R25" i="190" s="1"/>
  <c r="BN10" i="173"/>
  <c r="BQ10" i="173"/>
  <c r="BS10" i="173" s="1"/>
  <c r="T21" i="190" s="1"/>
  <c r="BN18" i="173"/>
  <c r="BQ18" i="173"/>
  <c r="BS18" i="173" s="1"/>
  <c r="T29" i="190" s="1"/>
  <c r="B94" i="117"/>
  <c r="D93" i="117"/>
  <c r="C93" i="117"/>
  <c r="E93" i="117" s="1"/>
  <c r="BH19" i="14"/>
  <c r="BH20" i="14" s="1"/>
  <c r="BH21" i="14" s="1"/>
  <c r="BH22" i="14" s="1"/>
  <c r="BH23" i="14" s="1"/>
  <c r="BH24" i="14" s="1"/>
  <c r="BH25" i="14" s="1"/>
  <c r="BH26" i="14" s="1"/>
  <c r="BH27" i="14" s="1"/>
  <c r="BX26" i="14"/>
  <c r="BY1" i="14"/>
  <c r="BD16" i="2"/>
  <c r="BD15" i="2" s="1"/>
  <c r="BE14" i="2"/>
  <c r="BN6" i="174" l="1"/>
  <c r="BQ6" i="174"/>
  <c r="BS6" i="174" s="1"/>
  <c r="V17" i="190" s="1"/>
  <c r="BQ6" i="121"/>
  <c r="BS6" i="121" s="1"/>
  <c r="R17" i="190" s="1"/>
  <c r="BN6" i="121"/>
  <c r="G94" i="117"/>
  <c r="H94" i="117"/>
  <c r="BH10" i="174"/>
  <c r="BK10" i="174"/>
  <c r="BM10" i="174" s="1"/>
  <c r="V21" i="189" s="1"/>
  <c r="BT6" i="173"/>
  <c r="BW6" i="173"/>
  <c r="BT14" i="173"/>
  <c r="BW14" i="173"/>
  <c r="BN18" i="174"/>
  <c r="BQ18" i="174"/>
  <c r="BS18" i="174" s="1"/>
  <c r="V29" i="190" s="1"/>
  <c r="BT22" i="173"/>
  <c r="BW22" i="173"/>
  <c r="BN14" i="174"/>
  <c r="BQ14" i="174"/>
  <c r="BS14" i="174" s="1"/>
  <c r="V25" i="190" s="1"/>
  <c r="BT10" i="121"/>
  <c r="BW10" i="121"/>
  <c r="BT18" i="173"/>
  <c r="BW18" i="173"/>
  <c r="BT10" i="173"/>
  <c r="BW10" i="173"/>
  <c r="BT14" i="121"/>
  <c r="BW14" i="121"/>
  <c r="BT22" i="121"/>
  <c r="BW22" i="121"/>
  <c r="BN22" i="174"/>
  <c r="BQ22" i="174"/>
  <c r="BS22" i="174" s="1"/>
  <c r="V33" i="190" s="1"/>
  <c r="BT18" i="121"/>
  <c r="BW18" i="121"/>
  <c r="B95" i="117"/>
  <c r="D94" i="117"/>
  <c r="C94" i="117"/>
  <c r="E94" i="117" s="1"/>
  <c r="BX27" i="14"/>
  <c r="BE16" i="2"/>
  <c r="BE15" i="2" s="1"/>
  <c r="BF14" i="2"/>
  <c r="BW6" i="174" l="1"/>
  <c r="BT6" i="174"/>
  <c r="BT6" i="121"/>
  <c r="BW6" i="121"/>
  <c r="G95" i="117"/>
  <c r="H95" i="117"/>
  <c r="BQ10" i="174"/>
  <c r="BS10" i="174" s="1"/>
  <c r="V21" i="190" s="1"/>
  <c r="BN10" i="174"/>
  <c r="BT14" i="174"/>
  <c r="BW14" i="174"/>
  <c r="BT18" i="174"/>
  <c r="BW18" i="174"/>
  <c r="BT22" i="174"/>
  <c r="BW22" i="174"/>
  <c r="B96" i="117"/>
  <c r="C95" i="117"/>
  <c r="E95" i="117" s="1"/>
  <c r="D95" i="117"/>
  <c r="BF16" i="2"/>
  <c r="BF15" i="2" s="1"/>
  <c r="BG14" i="2"/>
  <c r="G96" i="117" l="1"/>
  <c r="H96" i="117"/>
  <c r="BW10" i="174"/>
  <c r="BT10" i="174"/>
  <c r="B97" i="117"/>
  <c r="D96" i="117"/>
  <c r="C96" i="117"/>
  <c r="E96" i="117" s="1"/>
  <c r="BG16" i="2"/>
  <c r="BG15" i="2" s="1"/>
  <c r="BH14" i="2"/>
  <c r="G97" i="117" l="1"/>
  <c r="H97" i="117"/>
  <c r="B98" i="117"/>
  <c r="D97" i="117"/>
  <c r="C97" i="117"/>
  <c r="E97" i="117" s="1"/>
  <c r="BH16" i="2"/>
  <c r="BH15" i="2" s="1"/>
  <c r="BI14" i="2"/>
  <c r="G98" i="117" l="1"/>
  <c r="H98" i="117"/>
  <c r="BI16" i="2"/>
  <c r="BI15" i="2" s="1"/>
  <c r="B99" i="117"/>
  <c r="D98" i="117"/>
  <c r="C98" i="117"/>
  <c r="E98" i="117" s="1"/>
  <c r="BJ14" i="2"/>
  <c r="G99" i="117" l="1"/>
  <c r="H99" i="117"/>
  <c r="BJ16" i="2"/>
  <c r="BJ15" i="2" s="1"/>
  <c r="B100" i="117"/>
  <c r="D99" i="117"/>
  <c r="C99" i="117"/>
  <c r="E99" i="117" s="1"/>
  <c r="BK14" i="2"/>
  <c r="BK16" i="2" s="1"/>
  <c r="BK15" i="2" s="1"/>
  <c r="G100" i="117" l="1"/>
  <c r="H100" i="117"/>
  <c r="B101" i="117"/>
  <c r="D100" i="117"/>
  <c r="C100" i="117"/>
  <c r="E100" i="117" s="1"/>
  <c r="BL14" i="2"/>
  <c r="CA8" i="14" l="1"/>
  <c r="CA9" i="14"/>
  <c r="CA27" i="14"/>
  <c r="CA7" i="14"/>
  <c r="CA15" i="14"/>
  <c r="CA16" i="14"/>
  <c r="CA17" i="14"/>
  <c r="CA20" i="14"/>
  <c r="CA11" i="14"/>
  <c r="CA10" i="14"/>
  <c r="CA14" i="14"/>
  <c r="CA23" i="14"/>
  <c r="CA22" i="14"/>
  <c r="CA26" i="14"/>
  <c r="CA18" i="14"/>
  <c r="CA13" i="14"/>
  <c r="CA19" i="14"/>
  <c r="CA12" i="14"/>
  <c r="CA21" i="14"/>
  <c r="CA24" i="14"/>
  <c r="CA25" i="14"/>
  <c r="G101" i="117"/>
  <c r="H101" i="117"/>
  <c r="B102" i="117"/>
  <c r="D101" i="117"/>
  <c r="C101" i="117"/>
  <c r="E101" i="117" s="1"/>
  <c r="F14" i="2"/>
  <c r="BL16" i="2"/>
  <c r="BL15" i="2" s="1"/>
  <c r="E13" i="2" a="1"/>
  <c r="E13" i="2" l="1"/>
  <c r="BM28" i="2"/>
  <c r="H14" i="2"/>
  <c r="G102" i="117"/>
  <c r="H102" i="117"/>
  <c r="BM33" i="2"/>
  <c r="BM19" i="2"/>
  <c r="BM17" i="2"/>
  <c r="BN40" i="2"/>
  <c r="BN31" i="2"/>
  <c r="BN25" i="2"/>
  <c r="BN38" i="2"/>
  <c r="BN22" i="2"/>
  <c r="BN28" i="2"/>
  <c r="BN36" i="2"/>
  <c r="BN21" i="2"/>
  <c r="BN39" i="2"/>
  <c r="BN37" i="2"/>
  <c r="BM31" i="2"/>
  <c r="BM22" i="2"/>
  <c r="BN27" i="2"/>
  <c r="BM20" i="2"/>
  <c r="BN17" i="2"/>
  <c r="BN41" i="2"/>
  <c r="BM38" i="2"/>
  <c r="BM36" i="2"/>
  <c r="BM34" i="2"/>
  <c r="BN33" i="2"/>
  <c r="BM30" i="2"/>
  <c r="BN23" i="2"/>
  <c r="BN26" i="2"/>
  <c r="BM24" i="2"/>
  <c r="BM25" i="2"/>
  <c r="BN29" i="2"/>
  <c r="BN18" i="2"/>
  <c r="BM40" i="2"/>
  <c r="BN35" i="2"/>
  <c r="BM32" i="2"/>
  <c r="BM27" i="2"/>
  <c r="BM26" i="2"/>
  <c r="BN19" i="2"/>
  <c r="BM41" i="2"/>
  <c r="BM39" i="2"/>
  <c r="BM37" i="2"/>
  <c r="BM35" i="2"/>
  <c r="BN34" i="2"/>
  <c r="BN32" i="2"/>
  <c r="BN24" i="2"/>
  <c r="BM29" i="2"/>
  <c r="BM21" i="2"/>
  <c r="BM23" i="2"/>
  <c r="BN30" i="2"/>
  <c r="BN20" i="2"/>
  <c r="BM18" i="2"/>
  <c r="B103" i="117"/>
  <c r="D102" i="117"/>
  <c r="C102" i="117"/>
  <c r="E102" i="117" s="1"/>
  <c r="I14" i="2" a="1"/>
  <c r="BO37" i="2" a="1"/>
  <c r="BO27" i="2" a="1"/>
  <c r="BO24" i="2" a="1"/>
  <c r="BO21" i="2" a="1"/>
  <c r="BO25" i="2" a="1"/>
  <c r="BO28" i="2" a="1"/>
  <c r="BO18" i="2" a="1"/>
  <c r="BO36" i="2" a="1"/>
  <c r="BO22" i="2" a="1"/>
  <c r="BO29" i="2" a="1"/>
  <c r="BO38" i="2" a="1"/>
  <c r="BO26" i="2" a="1"/>
  <c r="BO31" i="2" a="1"/>
  <c r="BO40" i="2" a="1"/>
  <c r="BO32" i="2" a="1"/>
  <c r="BO33" i="2" a="1"/>
  <c r="BO23" i="2" a="1"/>
  <c r="BO30" i="2" a="1"/>
  <c r="BO41" i="2" a="1"/>
  <c r="BO19" i="2" a="1"/>
  <c r="BO34" i="2" a="1"/>
  <c r="BO20" i="2" a="1"/>
  <c r="BO35" i="2" a="1"/>
  <c r="BO39" i="2" a="1"/>
  <c r="I14" i="2" l="1"/>
  <c r="G103" i="117"/>
  <c r="H103" i="117"/>
  <c r="BO28" i="2"/>
  <c r="BO37" i="2"/>
  <c r="BO27" i="2"/>
  <c r="BO39" i="2"/>
  <c r="BO30" i="2"/>
  <c r="BO19" i="2"/>
  <c r="BO24" i="2"/>
  <c r="BO33" i="2"/>
  <c r="BO35" i="2"/>
  <c r="BO34" i="2"/>
  <c r="BO18" i="2"/>
  <c r="BO41" i="2"/>
  <c r="BO36" i="2"/>
  <c r="BO22" i="2"/>
  <c r="BO23" i="2"/>
  <c r="BO38" i="2"/>
  <c r="BO31" i="2"/>
  <c r="BO21" i="2"/>
  <c r="BO20" i="2"/>
  <c r="BO32" i="2"/>
  <c r="BO29" i="2"/>
  <c r="BO25" i="2"/>
  <c r="BQ25" i="2" s="1"/>
  <c r="Q25" i="2" s="1"/>
  <c r="BO26" i="2"/>
  <c r="BO40" i="2"/>
  <c r="B104" i="117"/>
  <c r="C103" i="117"/>
  <c r="E103" i="117" s="1"/>
  <c r="D103" i="117"/>
  <c r="BQ21" i="2" l="1"/>
  <c r="Q21" i="2" s="1"/>
  <c r="BQ34" i="2"/>
  <c r="Q34" i="2" s="1"/>
  <c r="BQ19" i="2"/>
  <c r="Q19" i="2" s="1"/>
  <c r="BQ37" i="2"/>
  <c r="BQ29" i="2"/>
  <c r="Q29" i="2" s="1"/>
  <c r="BQ31" i="2"/>
  <c r="Q31" i="2" s="1"/>
  <c r="BQ36" i="2"/>
  <c r="BQ35" i="2"/>
  <c r="Q35" i="2" s="1"/>
  <c r="BQ26" i="2"/>
  <c r="Q26" i="2" s="1"/>
  <c r="BQ20" i="2"/>
  <c r="Q20" i="2" s="1"/>
  <c r="R19" i="87" s="1"/>
  <c r="BQ23" i="2"/>
  <c r="Q23" i="2" s="1"/>
  <c r="BQ18" i="2"/>
  <c r="Q18" i="2" s="1"/>
  <c r="BQ27" i="2"/>
  <c r="Q27" i="2" s="1"/>
  <c r="BQ30" i="2"/>
  <c r="Q30" i="2" s="1"/>
  <c r="BQ28" i="2"/>
  <c r="Q28" i="2" s="1"/>
  <c r="BQ40" i="2"/>
  <c r="BQ32" i="2"/>
  <c r="Q32" i="2" s="1"/>
  <c r="BQ38" i="2"/>
  <c r="BQ41" i="2"/>
  <c r="BQ33" i="2"/>
  <c r="Q33" i="2" s="1"/>
  <c r="R32" i="87" s="1"/>
  <c r="BQ39" i="2"/>
  <c r="BQ22" i="2"/>
  <c r="BQ24" i="2"/>
  <c r="G104" i="117"/>
  <c r="H104" i="117"/>
  <c r="B105" i="117"/>
  <c r="D104" i="117"/>
  <c r="C104" i="117"/>
  <c r="E104" i="117" s="1"/>
  <c r="R23" i="87"/>
  <c r="R21" i="87"/>
  <c r="Q19" i="87" l="1"/>
  <c r="G105" i="117"/>
  <c r="H105" i="117"/>
  <c r="B106" i="117"/>
  <c r="D105" i="117"/>
  <c r="C105" i="117"/>
  <c r="E105" i="117" s="1"/>
  <c r="G106" i="117" l="1"/>
  <c r="H106" i="117"/>
  <c r="B107" i="117"/>
  <c r="D106" i="117"/>
  <c r="C106" i="117"/>
  <c r="E106" i="117" s="1"/>
  <c r="G107" i="117" l="1"/>
  <c r="H107" i="117"/>
  <c r="B108" i="117"/>
  <c r="D107" i="117"/>
  <c r="C107" i="117"/>
  <c r="E107" i="117" s="1"/>
  <c r="G108" i="117" l="1"/>
  <c r="H108" i="117"/>
  <c r="B109" i="117"/>
  <c r="D108" i="117"/>
  <c r="C108" i="117"/>
  <c r="E108" i="117" s="1"/>
  <c r="G109" i="117" l="1"/>
  <c r="H109" i="117"/>
  <c r="B110" i="117"/>
  <c r="D109" i="117"/>
  <c r="C109" i="117"/>
  <c r="E109" i="117" s="1"/>
  <c r="G110" i="117" l="1"/>
  <c r="H110" i="117"/>
  <c r="B111" i="117"/>
  <c r="D110" i="117"/>
  <c r="C110" i="117"/>
  <c r="E110" i="117" s="1"/>
  <c r="G111" i="117" l="1"/>
  <c r="H111" i="117"/>
  <c r="B112" i="117"/>
  <c r="C111" i="117"/>
  <c r="E111" i="117" s="1"/>
  <c r="D111" i="117"/>
  <c r="G112" i="117" l="1"/>
  <c r="H112" i="117"/>
  <c r="B113" i="117"/>
  <c r="D112" i="117"/>
  <c r="C112" i="117"/>
  <c r="E112" i="117" s="1"/>
  <c r="G113" i="117" l="1"/>
  <c r="H113" i="117"/>
  <c r="B114" i="117"/>
  <c r="D113" i="117"/>
  <c r="C113" i="117"/>
  <c r="E113" i="117" s="1"/>
  <c r="G114" i="117" l="1"/>
  <c r="H114" i="117"/>
  <c r="B115" i="117"/>
  <c r="D114" i="117"/>
  <c r="C114" i="117"/>
  <c r="E114" i="117" s="1"/>
  <c r="G115" i="117" l="1"/>
  <c r="H115" i="117"/>
  <c r="B116" i="117"/>
  <c r="D115" i="117"/>
  <c r="C115" i="117"/>
  <c r="E115" i="117" s="1"/>
  <c r="G116" i="117" l="1"/>
  <c r="H116" i="117"/>
  <c r="B117" i="117"/>
  <c r="D116" i="117"/>
  <c r="C116" i="117"/>
  <c r="E116" i="117" s="1"/>
  <c r="G117" i="117" l="1"/>
  <c r="H117" i="117"/>
  <c r="B118" i="117"/>
  <c r="D117" i="117"/>
  <c r="C117" i="117"/>
  <c r="E117" i="117" s="1"/>
  <c r="G118" i="117" l="1"/>
  <c r="H118" i="117"/>
  <c r="B119" i="117"/>
  <c r="D118" i="117"/>
  <c r="C118" i="117"/>
  <c r="E118" i="117" s="1"/>
  <c r="G119" i="117" l="1"/>
  <c r="H119" i="117"/>
  <c r="B120" i="117"/>
  <c r="C119" i="117"/>
  <c r="E119" i="117" s="1"/>
  <c r="D119" i="117"/>
  <c r="G120" i="117" l="1"/>
  <c r="H120" i="117"/>
  <c r="B121" i="117"/>
  <c r="D120" i="117"/>
  <c r="C120" i="117"/>
  <c r="E120" i="117" s="1"/>
  <c r="G121" i="117" l="1"/>
  <c r="H121" i="117"/>
  <c r="B122" i="117"/>
  <c r="D121" i="117"/>
  <c r="C121" i="117"/>
  <c r="E121" i="117" s="1"/>
  <c r="G122" i="117" l="1"/>
  <c r="H122" i="117"/>
  <c r="B123" i="117"/>
  <c r="D122" i="117"/>
  <c r="C122" i="117"/>
  <c r="E122" i="117" s="1"/>
  <c r="G123" i="117" l="1"/>
  <c r="H123" i="117"/>
  <c r="B124" i="117"/>
  <c r="D123" i="117"/>
  <c r="C123" i="117"/>
  <c r="E123" i="117" s="1"/>
  <c r="G124" i="117" l="1"/>
  <c r="H124" i="117"/>
  <c r="B125" i="117"/>
  <c r="D124" i="117"/>
  <c r="C124" i="117"/>
  <c r="E124" i="117" s="1"/>
  <c r="G125" i="117" l="1"/>
  <c r="H125" i="117"/>
  <c r="B126" i="117"/>
  <c r="D125" i="117"/>
  <c r="C125" i="117"/>
  <c r="E125" i="117" s="1"/>
  <c r="G126" i="117" l="1"/>
  <c r="H126" i="117"/>
  <c r="B127" i="117"/>
  <c r="D126" i="117"/>
  <c r="C126" i="117"/>
  <c r="E126" i="117" s="1"/>
  <c r="G127" i="117" l="1"/>
  <c r="H127" i="117"/>
  <c r="B128" i="117"/>
  <c r="C127" i="117"/>
  <c r="E127" i="117" s="1"/>
  <c r="D127" i="117"/>
  <c r="G128" i="117" l="1"/>
  <c r="H128" i="117"/>
  <c r="B129" i="117"/>
  <c r="D128" i="117"/>
  <c r="C128" i="117"/>
  <c r="E128" i="117" s="1"/>
  <c r="G129" i="117" l="1"/>
  <c r="H129" i="117"/>
  <c r="B130" i="117"/>
  <c r="D129" i="117"/>
  <c r="C129" i="117"/>
  <c r="E129" i="117" s="1"/>
  <c r="G130" i="117" l="1"/>
  <c r="H130" i="117"/>
  <c r="B131" i="117"/>
  <c r="D130" i="117"/>
  <c r="C130" i="117"/>
  <c r="E130" i="117" s="1"/>
  <c r="G131" i="117" l="1"/>
  <c r="H131" i="117"/>
  <c r="B132" i="117"/>
  <c r="D131" i="117"/>
  <c r="C131" i="117"/>
  <c r="E131" i="117" s="1"/>
  <c r="G132" i="117" l="1"/>
  <c r="H132" i="117"/>
  <c r="B133" i="117"/>
  <c r="D132" i="117"/>
  <c r="C132" i="117"/>
  <c r="E132" i="117" s="1"/>
  <c r="G133" i="117" l="1"/>
  <c r="H133" i="117"/>
  <c r="B134" i="117"/>
  <c r="D133" i="117"/>
  <c r="C133" i="117"/>
  <c r="E133" i="117" s="1"/>
  <c r="K35" i="5"/>
  <c r="G134" i="117" l="1"/>
  <c r="H134" i="117"/>
  <c r="B135" i="117"/>
  <c r="D134" i="117"/>
  <c r="C134" i="117"/>
  <c r="E134" i="117" s="1"/>
  <c r="G135" i="117" l="1"/>
  <c r="H135" i="117"/>
  <c r="B136" i="117"/>
  <c r="C135" i="117"/>
  <c r="E135" i="117" s="1"/>
  <c r="D135" i="117"/>
  <c r="G136" i="117" l="1"/>
  <c r="H136" i="117"/>
  <c r="B137" i="117"/>
  <c r="D136" i="117"/>
  <c r="C136" i="117"/>
  <c r="E136" i="117" s="1"/>
  <c r="G137" i="117" l="1"/>
  <c r="H137" i="117"/>
  <c r="B138" i="117"/>
  <c r="D137" i="117"/>
  <c r="C137" i="117"/>
  <c r="E137" i="117" s="1"/>
  <c r="G138" i="117" l="1"/>
  <c r="H138" i="117"/>
  <c r="B139" i="117"/>
  <c r="D138" i="117"/>
  <c r="C138" i="117"/>
  <c r="E138" i="117" s="1"/>
  <c r="G139" i="117" l="1"/>
  <c r="H139" i="117"/>
  <c r="B140" i="117"/>
  <c r="D139" i="117"/>
  <c r="C139" i="117"/>
  <c r="E139" i="117" s="1"/>
  <c r="G140" i="117" l="1"/>
  <c r="H140" i="117"/>
  <c r="B141" i="117"/>
  <c r="D140" i="117"/>
  <c r="C140" i="117"/>
  <c r="E140" i="117" s="1"/>
  <c r="G141" i="117" l="1"/>
  <c r="H141" i="117"/>
  <c r="B142" i="117"/>
  <c r="D141" i="117"/>
  <c r="C141" i="117"/>
  <c r="E141" i="117" s="1"/>
  <c r="G142" i="117" l="1"/>
  <c r="H142" i="117"/>
  <c r="B143" i="117"/>
  <c r="D142" i="117"/>
  <c r="C142" i="117"/>
  <c r="E142" i="117" s="1"/>
  <c r="G143" i="117" l="1"/>
  <c r="H143" i="117"/>
  <c r="B144" i="117"/>
  <c r="C143" i="117"/>
  <c r="E143" i="117" s="1"/>
  <c r="D143" i="117"/>
  <c r="G144" i="117" l="1"/>
  <c r="H144" i="117"/>
  <c r="B145" i="117"/>
  <c r="D144" i="117"/>
  <c r="C144" i="117"/>
  <c r="E144" i="117" s="1"/>
  <c r="G145" i="117" l="1"/>
  <c r="H145" i="117"/>
  <c r="B146" i="117"/>
  <c r="D145" i="117"/>
  <c r="C145" i="117"/>
  <c r="E145" i="117" s="1"/>
  <c r="G146" i="117" l="1"/>
  <c r="H146" i="117"/>
  <c r="B147" i="117"/>
  <c r="D146" i="117"/>
  <c r="C146" i="117"/>
  <c r="E146" i="117" s="1"/>
  <c r="G147" i="117" l="1"/>
  <c r="H147" i="117"/>
  <c r="B148" i="117"/>
  <c r="D147" i="117"/>
  <c r="C147" i="117"/>
  <c r="E147" i="117" s="1"/>
  <c r="G148" i="117" l="1"/>
  <c r="H148" i="117"/>
  <c r="B149" i="117"/>
  <c r="D148" i="117"/>
  <c r="C148" i="117"/>
  <c r="E148" i="117" s="1"/>
  <c r="G149" i="117" l="1"/>
  <c r="H149" i="117"/>
  <c r="B150" i="117"/>
  <c r="D149" i="117"/>
  <c r="C149" i="117"/>
  <c r="E149" i="117" s="1"/>
  <c r="G150" i="117" l="1"/>
  <c r="H150" i="117"/>
  <c r="B151" i="117"/>
  <c r="D150" i="117"/>
  <c r="C150" i="117"/>
  <c r="E150" i="117" s="1"/>
  <c r="G151" i="117" l="1"/>
  <c r="H151" i="117"/>
  <c r="B152" i="117"/>
  <c r="C151" i="117"/>
  <c r="E151" i="117" s="1"/>
  <c r="D151" i="117"/>
  <c r="G152" i="117" l="1"/>
  <c r="H152" i="117"/>
  <c r="B153" i="117"/>
  <c r="D152" i="117"/>
  <c r="C152" i="117"/>
  <c r="E152" i="117" s="1"/>
  <c r="G153" i="117" l="1"/>
  <c r="H153" i="117"/>
  <c r="B154" i="117"/>
  <c r="D153" i="117"/>
  <c r="C153" i="117"/>
  <c r="E153" i="117" s="1"/>
  <c r="G154" i="117" l="1"/>
  <c r="H154" i="117"/>
  <c r="B155" i="117"/>
  <c r="D154" i="117"/>
  <c r="C154" i="117"/>
  <c r="E154" i="117" s="1"/>
  <c r="G155" i="117" l="1"/>
  <c r="H155" i="117"/>
  <c r="B156" i="117"/>
  <c r="D155" i="117"/>
  <c r="C155" i="117"/>
  <c r="E155" i="117" s="1"/>
  <c r="G156" i="117" l="1"/>
  <c r="H156" i="117"/>
  <c r="B157" i="117"/>
  <c r="D156" i="117"/>
  <c r="C156" i="117"/>
  <c r="E156" i="117" s="1"/>
  <c r="G157" i="117" l="1"/>
  <c r="H157" i="117"/>
  <c r="B158" i="117"/>
  <c r="D157" i="117"/>
  <c r="C157" i="117"/>
  <c r="E157" i="117" s="1"/>
  <c r="G158" i="117" l="1"/>
  <c r="H158" i="117"/>
  <c r="B159" i="117"/>
  <c r="D158" i="117"/>
  <c r="C158" i="117"/>
  <c r="E158" i="117" s="1"/>
  <c r="G159" i="117" l="1"/>
  <c r="H159" i="117"/>
  <c r="B160" i="117"/>
  <c r="C159" i="117"/>
  <c r="E159" i="117" s="1"/>
  <c r="D159" i="117"/>
  <c r="G160" i="117" l="1"/>
  <c r="H160" i="117"/>
  <c r="B161" i="117"/>
  <c r="D160" i="117"/>
  <c r="C160" i="117"/>
  <c r="E160" i="117" s="1"/>
  <c r="G161" i="117" l="1"/>
  <c r="H161" i="117"/>
  <c r="B162" i="117"/>
  <c r="D161" i="117"/>
  <c r="C161" i="117"/>
  <c r="E161" i="117" s="1"/>
  <c r="G162" i="117" l="1"/>
  <c r="H162" i="117"/>
  <c r="B163" i="117"/>
  <c r="D162" i="117"/>
  <c r="C162" i="117"/>
  <c r="E162" i="117" s="1"/>
  <c r="G163" i="117" l="1"/>
  <c r="H163" i="117"/>
  <c r="B164" i="117"/>
  <c r="D163" i="117"/>
  <c r="C163" i="117"/>
  <c r="E163" i="117" s="1"/>
  <c r="G164" i="117" l="1"/>
  <c r="H164" i="117"/>
  <c r="B165" i="117"/>
  <c r="D164" i="117"/>
  <c r="C164" i="117"/>
  <c r="E164" i="117" s="1"/>
  <c r="G165" i="117" l="1"/>
  <c r="H165" i="117"/>
  <c r="B166" i="117"/>
  <c r="D165" i="117"/>
  <c r="C165" i="117"/>
  <c r="E165" i="117" s="1"/>
  <c r="G166" i="117" l="1"/>
  <c r="H166" i="117"/>
  <c r="B167" i="117"/>
  <c r="D166" i="117"/>
  <c r="C166" i="117"/>
  <c r="E166" i="117" s="1"/>
  <c r="G167" i="117" l="1"/>
  <c r="H167" i="117"/>
  <c r="B168" i="117"/>
  <c r="C167" i="117"/>
  <c r="E167" i="117" s="1"/>
  <c r="D167" i="117"/>
  <c r="G168" i="117" l="1"/>
  <c r="H168" i="117"/>
  <c r="B169" i="117"/>
  <c r="D168" i="117"/>
  <c r="C168" i="117"/>
  <c r="E168" i="117" s="1"/>
  <c r="G169" i="117" l="1"/>
  <c r="H169" i="117"/>
  <c r="B170" i="117"/>
  <c r="D169" i="117"/>
  <c r="C169" i="117"/>
  <c r="E169" i="117" s="1"/>
  <c r="G170" i="117" l="1"/>
  <c r="H170" i="117"/>
  <c r="B171" i="117"/>
  <c r="D170" i="117"/>
  <c r="C170" i="117"/>
  <c r="E170" i="117" s="1"/>
  <c r="G171" i="117" l="1"/>
  <c r="H171" i="117"/>
  <c r="B172" i="117"/>
  <c r="D171" i="117"/>
  <c r="C171" i="117"/>
  <c r="E171" i="117" s="1"/>
  <c r="G172" i="117" l="1"/>
  <c r="H172" i="117"/>
  <c r="B173" i="117"/>
  <c r="D172" i="117"/>
  <c r="C172" i="117"/>
  <c r="E172" i="117" s="1"/>
  <c r="G173" i="117" l="1"/>
  <c r="H173" i="117"/>
  <c r="B174" i="117"/>
  <c r="D173" i="117"/>
  <c r="C173" i="117"/>
  <c r="E173" i="117" s="1"/>
  <c r="Q35" i="5"/>
  <c r="G174" i="117" l="1"/>
  <c r="H174" i="117"/>
  <c r="B175" i="117"/>
  <c r="D174" i="117"/>
  <c r="C174" i="117"/>
  <c r="E174" i="117" s="1"/>
  <c r="M35" i="5"/>
  <c r="G175" i="117" l="1"/>
  <c r="H175" i="117"/>
  <c r="B176" i="117"/>
  <c r="C175" i="117"/>
  <c r="E175" i="117" s="1"/>
  <c r="D175" i="117"/>
  <c r="G176" i="117" l="1"/>
  <c r="H176" i="117"/>
  <c r="B177" i="117"/>
  <c r="D176" i="117"/>
  <c r="C176" i="117"/>
  <c r="E176" i="117" s="1"/>
  <c r="G177" i="117" l="1"/>
  <c r="H177" i="117"/>
  <c r="B178" i="117"/>
  <c r="D177" i="117"/>
  <c r="C177" i="117"/>
  <c r="E177" i="117" s="1"/>
  <c r="G178" i="117" l="1"/>
  <c r="H178" i="117"/>
  <c r="B179" i="117"/>
  <c r="D178" i="117"/>
  <c r="C178" i="117"/>
  <c r="E178" i="117" s="1"/>
  <c r="O35" i="5"/>
  <c r="G179" i="117" l="1"/>
  <c r="H179" i="117"/>
  <c r="B180" i="117"/>
  <c r="D179" i="117"/>
  <c r="C179" i="117"/>
  <c r="E179" i="117" s="1"/>
  <c r="G180" i="117" l="1"/>
  <c r="H180" i="117"/>
  <c r="B181" i="117"/>
  <c r="D180" i="117"/>
  <c r="C180" i="117"/>
  <c r="E180" i="117" s="1"/>
  <c r="G181" i="117" l="1"/>
  <c r="H181" i="117"/>
  <c r="B182" i="117"/>
  <c r="D181" i="117"/>
  <c r="C181" i="117"/>
  <c r="E181" i="117" s="1"/>
  <c r="G182" i="117" l="1"/>
  <c r="H182" i="117"/>
  <c r="B183" i="117"/>
  <c r="D182" i="117"/>
  <c r="C182" i="117"/>
  <c r="E182" i="117" s="1"/>
  <c r="G183" i="117" l="1"/>
  <c r="H183" i="117"/>
  <c r="B184" i="117"/>
  <c r="C183" i="117"/>
  <c r="E183" i="117" s="1"/>
  <c r="D183" i="117"/>
  <c r="G184" i="117" l="1"/>
  <c r="H184" i="117"/>
  <c r="B185" i="117"/>
  <c r="D184" i="117"/>
  <c r="C184" i="117"/>
  <c r="E184" i="117" s="1"/>
  <c r="G185" i="117" l="1"/>
  <c r="H185" i="117"/>
  <c r="B186" i="117"/>
  <c r="D185" i="117"/>
  <c r="C185" i="117"/>
  <c r="E185" i="117" s="1"/>
  <c r="G186" i="117" l="1"/>
  <c r="H186" i="117"/>
  <c r="B187" i="117"/>
  <c r="D186" i="117"/>
  <c r="C186" i="117"/>
  <c r="E186" i="117" s="1"/>
  <c r="G187" i="117" l="1"/>
  <c r="H187" i="117"/>
  <c r="B188" i="117"/>
  <c r="D187" i="117"/>
  <c r="C187" i="117"/>
  <c r="E187" i="117" s="1"/>
  <c r="O49" i="5"/>
  <c r="O50" i="5" s="1"/>
  <c r="G188" i="117" l="1"/>
  <c r="H188" i="117"/>
  <c r="B189" i="117"/>
  <c r="D188" i="117"/>
  <c r="C188" i="117"/>
  <c r="E188" i="117" s="1"/>
  <c r="G189" i="117" l="1"/>
  <c r="H189" i="117"/>
  <c r="B190" i="117"/>
  <c r="D189" i="117"/>
  <c r="C189" i="117"/>
  <c r="E189" i="117" s="1"/>
  <c r="Q49" i="5"/>
  <c r="Q50" i="5" s="1"/>
  <c r="G190" i="117" l="1"/>
  <c r="H190" i="117"/>
  <c r="B191" i="117"/>
  <c r="D190" i="117"/>
  <c r="C190" i="117"/>
  <c r="E190" i="117" s="1"/>
  <c r="G191" i="117" l="1"/>
  <c r="H191" i="117"/>
  <c r="B192" i="117"/>
  <c r="C191" i="117"/>
  <c r="E191" i="117" s="1"/>
  <c r="D191" i="117"/>
  <c r="G192" i="117" l="1"/>
  <c r="H192" i="117"/>
  <c r="B193" i="117"/>
  <c r="D192" i="117"/>
  <c r="C192" i="117"/>
  <c r="E192" i="117" s="1"/>
  <c r="G193" i="117" l="1"/>
  <c r="H193" i="117"/>
  <c r="B194" i="117"/>
  <c r="D193" i="117"/>
  <c r="C193" i="117"/>
  <c r="E193" i="117" s="1"/>
  <c r="G194" i="117" l="1"/>
  <c r="H194" i="117"/>
  <c r="B195" i="117"/>
  <c r="D194" i="117"/>
  <c r="C194" i="117"/>
  <c r="E194" i="117" s="1"/>
  <c r="G195" i="117" l="1"/>
  <c r="H195" i="117"/>
  <c r="B196" i="117"/>
  <c r="D195" i="117"/>
  <c r="C195" i="117"/>
  <c r="E195" i="117" s="1"/>
  <c r="G196" i="117" l="1"/>
  <c r="H196" i="117"/>
  <c r="B197" i="117"/>
  <c r="D196" i="117"/>
  <c r="C196" i="117"/>
  <c r="E196" i="117" s="1"/>
  <c r="G197" i="117" l="1"/>
  <c r="H197" i="117"/>
  <c r="B198" i="117"/>
  <c r="D197" i="117"/>
  <c r="C197" i="117"/>
  <c r="E197" i="117" s="1"/>
  <c r="G198" i="117" l="1"/>
  <c r="H198" i="117"/>
  <c r="B199" i="117"/>
  <c r="D198" i="117"/>
  <c r="C198" i="117"/>
  <c r="E198" i="117" s="1"/>
  <c r="G199" i="117" l="1"/>
  <c r="H199" i="117"/>
  <c r="B200" i="117"/>
  <c r="C199" i="117"/>
  <c r="E199" i="117" s="1"/>
  <c r="D199" i="117"/>
  <c r="G200" i="117" l="1"/>
  <c r="H200" i="117"/>
  <c r="B201" i="117"/>
  <c r="D200" i="117"/>
  <c r="C200" i="117"/>
  <c r="E200" i="117" s="1"/>
  <c r="G201" i="117" l="1"/>
  <c r="H201" i="117"/>
  <c r="B202" i="117"/>
  <c r="D201" i="117"/>
  <c r="C201" i="117"/>
  <c r="E201" i="117" s="1"/>
  <c r="G202" i="117" l="1"/>
  <c r="H202" i="117"/>
  <c r="B203" i="117"/>
  <c r="D202" i="117"/>
  <c r="C202" i="117"/>
  <c r="E202" i="117" s="1"/>
  <c r="G203" i="117" l="1"/>
  <c r="H203" i="117"/>
  <c r="B204" i="117"/>
  <c r="D203" i="117"/>
  <c r="C203" i="117"/>
  <c r="E203" i="117" s="1"/>
  <c r="G204" i="117" l="1"/>
  <c r="H204" i="117"/>
  <c r="K49" i="5"/>
  <c r="K50" i="5" s="1"/>
  <c r="B205" i="117"/>
  <c r="D204" i="117"/>
  <c r="C204" i="117"/>
  <c r="E204" i="117" s="1"/>
  <c r="G205" i="117" l="1"/>
  <c r="H205" i="117"/>
  <c r="B206" i="117"/>
  <c r="D205" i="117"/>
  <c r="C205" i="117"/>
  <c r="E205" i="117" s="1"/>
  <c r="M49" i="5"/>
  <c r="M50" i="5" s="1"/>
  <c r="G206" i="117" l="1"/>
  <c r="H206" i="117"/>
  <c r="B207" i="117"/>
  <c r="D206" i="117"/>
  <c r="C206" i="117"/>
  <c r="E206" i="117" s="1"/>
  <c r="G207" i="117" l="1"/>
  <c r="H207" i="117"/>
  <c r="B208" i="117"/>
  <c r="C207" i="117"/>
  <c r="E207" i="117" s="1"/>
  <c r="D207" i="117"/>
  <c r="G208" i="117" l="1"/>
  <c r="H208" i="117"/>
  <c r="B209" i="117"/>
  <c r="D208" i="117"/>
  <c r="C208" i="117"/>
  <c r="E208" i="117" s="1"/>
  <c r="G209" i="117" l="1"/>
  <c r="H209" i="117"/>
  <c r="B210" i="117"/>
  <c r="D209" i="117"/>
  <c r="C209" i="117"/>
  <c r="E209" i="117" s="1"/>
  <c r="G210" i="117" l="1"/>
  <c r="H210" i="117"/>
  <c r="B211" i="117"/>
  <c r="D210" i="117"/>
  <c r="C210" i="117"/>
  <c r="E210" i="117" s="1"/>
  <c r="G211" i="117" l="1"/>
  <c r="H211" i="117"/>
  <c r="B212" i="117"/>
  <c r="D211" i="117"/>
  <c r="C211" i="117"/>
  <c r="E211" i="117" s="1"/>
  <c r="G212" i="117" l="1"/>
  <c r="H212" i="117"/>
  <c r="B213" i="117"/>
  <c r="D212" i="117"/>
  <c r="C212" i="117"/>
  <c r="E212" i="117" s="1"/>
  <c r="G213" i="117" l="1"/>
  <c r="H213" i="117"/>
  <c r="B214" i="117"/>
  <c r="D213" i="117"/>
  <c r="C213" i="117"/>
  <c r="E213" i="117" s="1"/>
  <c r="G214" i="117" l="1"/>
  <c r="H214" i="117"/>
  <c r="B215" i="117"/>
  <c r="D214" i="117"/>
  <c r="C214" i="117"/>
  <c r="E214" i="117" s="1"/>
  <c r="G215" i="117" l="1"/>
  <c r="H215" i="117"/>
  <c r="B216" i="117"/>
  <c r="C215" i="117"/>
  <c r="E215" i="117" s="1"/>
  <c r="D215" i="117"/>
  <c r="G216" i="117" l="1"/>
  <c r="H216" i="117"/>
  <c r="B217" i="117"/>
  <c r="D216" i="117"/>
  <c r="C216" i="117"/>
  <c r="E216" i="117" s="1"/>
  <c r="G217" i="117" l="1"/>
  <c r="H217" i="117"/>
  <c r="B218" i="117"/>
  <c r="D217" i="117"/>
  <c r="C217" i="117"/>
  <c r="E217" i="117" s="1"/>
  <c r="G218" i="117" l="1"/>
  <c r="H218" i="117"/>
  <c r="B219" i="117"/>
  <c r="D218" i="117"/>
  <c r="C218" i="117"/>
  <c r="E218" i="117" s="1"/>
  <c r="G219" i="117" l="1"/>
  <c r="H219" i="117"/>
  <c r="B220" i="117"/>
  <c r="D219" i="117"/>
  <c r="C219" i="117"/>
  <c r="E219" i="117" s="1"/>
  <c r="G220" i="117" l="1"/>
  <c r="H220" i="117"/>
  <c r="B221" i="117"/>
  <c r="D220" i="117"/>
  <c r="C220" i="117"/>
  <c r="E220" i="117" s="1"/>
  <c r="G221" i="117" l="1"/>
  <c r="H221" i="117"/>
  <c r="B222" i="117"/>
  <c r="D221" i="117"/>
  <c r="C221" i="117"/>
  <c r="E221" i="117" s="1"/>
  <c r="G222" i="117" l="1"/>
  <c r="H222" i="117"/>
  <c r="B223" i="117"/>
  <c r="D222" i="117"/>
  <c r="C222" i="117"/>
  <c r="E222" i="117" s="1"/>
  <c r="G223" i="117" l="1"/>
  <c r="H223" i="117"/>
  <c r="B224" i="117"/>
  <c r="C223" i="117"/>
  <c r="E223" i="117" s="1"/>
  <c r="D223" i="117"/>
  <c r="G224" i="117" l="1"/>
  <c r="H224" i="117"/>
  <c r="B225" i="117"/>
  <c r="D224" i="117"/>
  <c r="C224" i="117"/>
  <c r="E224" i="117" s="1"/>
  <c r="G225" i="117" l="1"/>
  <c r="H225" i="117"/>
  <c r="B226" i="117"/>
  <c r="D225" i="117"/>
  <c r="C225" i="117"/>
  <c r="E225" i="117" s="1"/>
  <c r="G226" i="117" l="1"/>
  <c r="H226" i="117"/>
  <c r="B227" i="117"/>
  <c r="D226" i="117"/>
  <c r="C226" i="117"/>
  <c r="E226" i="117" s="1"/>
  <c r="G227" i="117" l="1"/>
  <c r="H227" i="117"/>
  <c r="B228" i="117"/>
  <c r="D227" i="117"/>
  <c r="C227" i="117"/>
  <c r="E227" i="117" s="1"/>
  <c r="G228" i="117" l="1"/>
  <c r="H228" i="117"/>
  <c r="B229" i="117"/>
  <c r="D228" i="117"/>
  <c r="C228" i="117"/>
  <c r="E228" i="117" s="1"/>
  <c r="G229" i="117" l="1"/>
  <c r="H229" i="117"/>
  <c r="B230" i="117"/>
  <c r="D229" i="117"/>
  <c r="C229" i="117"/>
  <c r="E229" i="117" s="1"/>
  <c r="G230" i="117" l="1"/>
  <c r="H230" i="117"/>
  <c r="B231" i="117"/>
  <c r="D230" i="117"/>
  <c r="C230" i="117"/>
  <c r="E230" i="117" s="1"/>
  <c r="G231" i="117" l="1"/>
  <c r="H231" i="117"/>
  <c r="B232" i="117"/>
  <c r="C231" i="117"/>
  <c r="E231" i="117" s="1"/>
  <c r="D231" i="117"/>
  <c r="G232" i="117" l="1"/>
  <c r="H232" i="117"/>
  <c r="B233" i="117"/>
  <c r="D232" i="117"/>
  <c r="C232" i="117"/>
  <c r="E232" i="117" s="1"/>
  <c r="G233" i="117" l="1"/>
  <c r="H233" i="117"/>
  <c r="B234" i="117"/>
  <c r="D233" i="117"/>
  <c r="C233" i="117"/>
  <c r="E233" i="117" s="1"/>
  <c r="G234" i="117" l="1"/>
  <c r="H234" i="117"/>
  <c r="B235" i="117"/>
  <c r="D234" i="117"/>
  <c r="C234" i="117"/>
  <c r="E234" i="117" s="1"/>
  <c r="G235" i="117" l="1"/>
  <c r="H235" i="117"/>
  <c r="B236" i="117"/>
  <c r="D235" i="117"/>
  <c r="C235" i="117"/>
  <c r="E235" i="117" s="1"/>
  <c r="G236" i="117" l="1"/>
  <c r="H236" i="117"/>
  <c r="B237" i="117"/>
  <c r="D236" i="117"/>
  <c r="C236" i="117"/>
  <c r="E236" i="117" s="1"/>
  <c r="G237" i="117" l="1"/>
  <c r="H237" i="117"/>
  <c r="B238" i="117"/>
  <c r="D237" i="117"/>
  <c r="C237" i="117"/>
  <c r="E237" i="117" s="1"/>
  <c r="G238" i="117" l="1"/>
  <c r="H238" i="117"/>
  <c r="B239" i="117"/>
  <c r="D238" i="117"/>
  <c r="C238" i="117"/>
  <c r="E238" i="117" s="1"/>
  <c r="G239" i="117" l="1"/>
  <c r="H239" i="117"/>
  <c r="B240" i="117"/>
  <c r="C239" i="117"/>
  <c r="E239" i="117" s="1"/>
  <c r="D239" i="117"/>
  <c r="G240" i="117" l="1"/>
  <c r="H240" i="117"/>
  <c r="B241" i="117"/>
  <c r="D240" i="117"/>
  <c r="C240" i="117"/>
  <c r="E240" i="117" s="1"/>
  <c r="G241" i="117" l="1"/>
  <c r="H241" i="117"/>
  <c r="B242" i="117"/>
  <c r="D241" i="117"/>
  <c r="C241" i="117"/>
  <c r="E241" i="117" s="1"/>
  <c r="G242" i="117" l="1"/>
  <c r="H242" i="117"/>
  <c r="B243" i="117"/>
  <c r="D242" i="117"/>
  <c r="C242" i="117"/>
  <c r="E242" i="117" s="1"/>
  <c r="G243" i="117" l="1"/>
  <c r="H243" i="117"/>
  <c r="B244" i="117"/>
  <c r="D243" i="117"/>
  <c r="C243" i="117"/>
  <c r="E243" i="117" s="1"/>
  <c r="G244" i="117" l="1"/>
  <c r="H244" i="117"/>
  <c r="B245" i="117"/>
  <c r="D244" i="117"/>
  <c r="C244" i="117"/>
  <c r="E244" i="117" s="1"/>
  <c r="G245" i="117" l="1"/>
  <c r="H245" i="117"/>
  <c r="B246" i="117"/>
  <c r="D245" i="117"/>
  <c r="C245" i="117"/>
  <c r="E245" i="117" s="1"/>
  <c r="G246" i="117" l="1"/>
  <c r="H246" i="117"/>
  <c r="B247" i="117"/>
  <c r="D246" i="117"/>
  <c r="C246" i="117"/>
  <c r="E246" i="117" s="1"/>
  <c r="G247" i="117" l="1"/>
  <c r="H247" i="117"/>
  <c r="B248" i="117"/>
  <c r="C247" i="117"/>
  <c r="E247" i="117" s="1"/>
  <c r="D247" i="117"/>
  <c r="G248" i="117" l="1"/>
  <c r="H248" i="117"/>
  <c r="B249" i="117"/>
  <c r="D248" i="117"/>
  <c r="C248" i="117"/>
  <c r="E248" i="117" s="1"/>
  <c r="G249" i="117" l="1"/>
  <c r="H249" i="117"/>
  <c r="B250" i="117"/>
  <c r="D249" i="117"/>
  <c r="C249" i="117"/>
  <c r="E249" i="117" s="1"/>
  <c r="G250" i="117" l="1"/>
  <c r="H250" i="117"/>
  <c r="B251" i="117"/>
  <c r="D250" i="117"/>
  <c r="C250" i="117"/>
  <c r="E250" i="117" s="1"/>
  <c r="G251" i="117" l="1"/>
  <c r="H251" i="117"/>
  <c r="B252" i="117"/>
  <c r="D251" i="117"/>
  <c r="C251" i="117"/>
  <c r="E251" i="117" s="1"/>
  <c r="G252" i="117" l="1"/>
  <c r="H252" i="117"/>
  <c r="B253" i="117"/>
  <c r="D252" i="117"/>
  <c r="C252" i="117"/>
  <c r="E252" i="117" s="1"/>
  <c r="G253" i="117" l="1"/>
  <c r="H253" i="117"/>
  <c r="B254" i="117"/>
  <c r="D253" i="117"/>
  <c r="C253" i="117"/>
  <c r="E253" i="117" s="1"/>
  <c r="G254" i="117" l="1"/>
  <c r="H254" i="117"/>
  <c r="B255" i="117"/>
  <c r="D254" i="117"/>
  <c r="C254" i="117"/>
  <c r="E254" i="117" s="1"/>
  <c r="G255" i="117" l="1"/>
  <c r="H255" i="117"/>
  <c r="B256" i="117"/>
  <c r="C255" i="117"/>
  <c r="E255" i="117" s="1"/>
  <c r="D255" i="117"/>
  <c r="G256" i="117" l="1"/>
  <c r="H256" i="117"/>
  <c r="B257" i="117"/>
  <c r="D256" i="117"/>
  <c r="C256" i="117"/>
  <c r="E256" i="117" s="1"/>
  <c r="G257" i="117" l="1"/>
  <c r="H257" i="117"/>
  <c r="B258" i="117"/>
  <c r="C257" i="117"/>
  <c r="E257" i="117" s="1"/>
  <c r="D257" i="117"/>
  <c r="G258" i="117" l="1"/>
  <c r="H258" i="117"/>
  <c r="B259" i="117"/>
  <c r="D258" i="117"/>
  <c r="C258" i="117"/>
  <c r="E258" i="117" s="1"/>
  <c r="G259" i="117" l="1"/>
  <c r="H259" i="117"/>
  <c r="B260" i="117"/>
  <c r="D259" i="117"/>
  <c r="C259" i="117"/>
  <c r="E259" i="117" s="1"/>
  <c r="G260" i="117" l="1"/>
  <c r="H260" i="117"/>
  <c r="B261" i="117"/>
  <c r="D260" i="117"/>
  <c r="C260" i="117"/>
  <c r="E260" i="117" s="1"/>
  <c r="G261" i="117" l="1"/>
  <c r="H261" i="117"/>
  <c r="B262" i="117"/>
  <c r="D261" i="117"/>
  <c r="C261" i="117"/>
  <c r="E261" i="117" s="1"/>
  <c r="G262" i="117" l="1"/>
  <c r="H262" i="117"/>
  <c r="B263" i="117"/>
  <c r="D262" i="117"/>
  <c r="C262" i="117"/>
  <c r="E262" i="117" s="1"/>
  <c r="G263" i="117" l="1"/>
  <c r="H263" i="117"/>
  <c r="B264" i="117"/>
  <c r="D263" i="117"/>
  <c r="C263" i="117"/>
  <c r="E263" i="117" s="1"/>
  <c r="G264" i="117" l="1"/>
  <c r="H264" i="117"/>
  <c r="B265" i="117"/>
  <c r="D264" i="117"/>
  <c r="C264" i="117"/>
  <c r="E264" i="117" s="1"/>
  <c r="G265" i="117" l="1"/>
  <c r="H265" i="117"/>
  <c r="B266" i="117"/>
  <c r="D265" i="117"/>
  <c r="C265" i="117"/>
  <c r="E265" i="117" s="1"/>
  <c r="G266" i="117" l="1"/>
  <c r="H266" i="117"/>
  <c r="B267" i="117"/>
  <c r="D266" i="117"/>
  <c r="C266" i="117"/>
  <c r="E266" i="117" s="1"/>
  <c r="G267" i="117" l="1"/>
  <c r="H267" i="117"/>
  <c r="B268" i="117"/>
  <c r="C267" i="117"/>
  <c r="E267" i="117" s="1"/>
  <c r="D267" i="117"/>
  <c r="G268" i="117" l="1"/>
  <c r="H268" i="117"/>
  <c r="B269" i="117"/>
  <c r="D268" i="117"/>
  <c r="C268" i="117"/>
  <c r="E268" i="117" s="1"/>
  <c r="G269" i="117" l="1"/>
  <c r="H269" i="117"/>
  <c r="B270" i="117"/>
  <c r="D269" i="117"/>
  <c r="C269" i="117"/>
  <c r="E269" i="117" s="1"/>
  <c r="G270" i="117" l="1"/>
  <c r="H270" i="117"/>
  <c r="B271" i="117"/>
  <c r="D270" i="117"/>
  <c r="C270" i="117"/>
  <c r="E270" i="117" s="1"/>
  <c r="G271" i="117" l="1"/>
  <c r="H271" i="117"/>
  <c r="B272" i="117"/>
  <c r="D271" i="117"/>
  <c r="C271" i="117"/>
  <c r="E271" i="117" s="1"/>
  <c r="G272" i="117" l="1"/>
  <c r="H272" i="117"/>
  <c r="B273" i="117"/>
  <c r="D272" i="117"/>
  <c r="C272" i="117"/>
  <c r="E272" i="117" s="1"/>
  <c r="G273" i="117" l="1"/>
  <c r="H273" i="117"/>
  <c r="B274" i="117"/>
  <c r="D273" i="117"/>
  <c r="C273" i="117"/>
  <c r="E273" i="117" s="1"/>
  <c r="G274" i="117" l="1"/>
  <c r="H274" i="117"/>
  <c r="B275" i="117"/>
  <c r="D274" i="117"/>
  <c r="C274" i="117"/>
  <c r="E274" i="117" s="1"/>
  <c r="G275" i="117" l="1"/>
  <c r="H275" i="117"/>
  <c r="B276" i="117"/>
  <c r="D275" i="117"/>
  <c r="C275" i="117"/>
  <c r="E275" i="117" s="1"/>
  <c r="G276" i="117" l="1"/>
  <c r="H276" i="117"/>
  <c r="B277" i="117"/>
  <c r="D276" i="117"/>
  <c r="C276" i="117"/>
  <c r="E276" i="117" s="1"/>
  <c r="G277" i="117" l="1"/>
  <c r="H277" i="117"/>
  <c r="B278" i="117"/>
  <c r="D277" i="117"/>
  <c r="C277" i="117"/>
  <c r="E277" i="117" s="1"/>
  <c r="G278" i="117" l="1"/>
  <c r="H278" i="117"/>
  <c r="B279" i="117"/>
  <c r="D278" i="117"/>
  <c r="C278" i="117"/>
  <c r="E278" i="117" s="1"/>
  <c r="G279" i="117" l="1"/>
  <c r="H279" i="117"/>
  <c r="B280" i="117"/>
  <c r="D279" i="117"/>
  <c r="C279" i="117"/>
  <c r="E279" i="117" s="1"/>
  <c r="G280" i="117" l="1"/>
  <c r="H280" i="117"/>
  <c r="B281" i="117"/>
  <c r="D280" i="117"/>
  <c r="C280" i="117"/>
  <c r="E280" i="117" s="1"/>
  <c r="G281" i="117" l="1"/>
  <c r="H281" i="117"/>
  <c r="B282" i="117"/>
  <c r="D281" i="117"/>
  <c r="C281" i="117"/>
  <c r="E281" i="117" s="1"/>
  <c r="G282" i="117" l="1"/>
  <c r="H282" i="117"/>
  <c r="B283" i="117"/>
  <c r="D282" i="117"/>
  <c r="C282" i="117"/>
  <c r="E282" i="117" s="1"/>
  <c r="G283" i="117" l="1"/>
  <c r="H283" i="117"/>
  <c r="B284" i="117"/>
  <c r="D283" i="117"/>
  <c r="C283" i="117"/>
  <c r="E283" i="117" s="1"/>
  <c r="G284" i="117" l="1"/>
  <c r="H284" i="117"/>
  <c r="B285" i="117"/>
  <c r="D284" i="117"/>
  <c r="C284" i="117"/>
  <c r="E284" i="117" s="1"/>
  <c r="G285" i="117" l="1"/>
  <c r="H285" i="117"/>
  <c r="B286" i="117"/>
  <c r="D285" i="117"/>
  <c r="C285" i="117"/>
  <c r="E285" i="117" s="1"/>
  <c r="G286" i="117" l="1"/>
  <c r="H286" i="117"/>
  <c r="B287" i="117"/>
  <c r="D286" i="117"/>
  <c r="C286" i="117"/>
  <c r="E286" i="117" s="1"/>
  <c r="G287" i="117" l="1"/>
  <c r="H287" i="117"/>
  <c r="B288" i="117"/>
  <c r="D287" i="117"/>
  <c r="C287" i="117"/>
  <c r="E287" i="117" s="1"/>
  <c r="G288" i="117" l="1"/>
  <c r="H288" i="117"/>
  <c r="B289" i="117"/>
  <c r="D288" i="117"/>
  <c r="C288" i="117"/>
  <c r="E288" i="117" s="1"/>
  <c r="G289" i="117" l="1"/>
  <c r="H289" i="117"/>
  <c r="B290" i="117"/>
  <c r="D289" i="117"/>
  <c r="C289" i="117"/>
  <c r="E289" i="117" s="1"/>
  <c r="G290" i="117" l="1"/>
  <c r="H290" i="117"/>
  <c r="B291" i="117"/>
  <c r="D290" i="117"/>
  <c r="C290" i="117"/>
  <c r="E290" i="117" s="1"/>
  <c r="G291" i="117" l="1"/>
  <c r="H291" i="117"/>
  <c r="B292" i="117"/>
  <c r="C291" i="117"/>
  <c r="E291" i="117" s="1"/>
  <c r="D291" i="117"/>
  <c r="G292" i="117" l="1"/>
  <c r="H292" i="117"/>
  <c r="B293" i="117"/>
  <c r="D292" i="117"/>
  <c r="C292" i="117"/>
  <c r="E292" i="117" s="1"/>
  <c r="G293" i="117" l="1"/>
  <c r="H293" i="117"/>
  <c r="B294" i="117"/>
  <c r="D293" i="117"/>
  <c r="C293" i="117"/>
  <c r="E293" i="117" s="1"/>
  <c r="G294" i="117" l="1"/>
  <c r="H294" i="117"/>
  <c r="B295" i="117"/>
  <c r="D294" i="117"/>
  <c r="C294" i="117"/>
  <c r="E294" i="117" s="1"/>
  <c r="G295" i="117" l="1"/>
  <c r="H295" i="117"/>
  <c r="B296" i="117"/>
  <c r="D295" i="117"/>
  <c r="C295" i="117"/>
  <c r="E295" i="117" s="1"/>
  <c r="G296" i="117" l="1"/>
  <c r="H296" i="117"/>
  <c r="B297" i="117"/>
  <c r="D296" i="117"/>
  <c r="C296" i="117"/>
  <c r="E296" i="117" s="1"/>
  <c r="G297" i="117" l="1"/>
  <c r="H297" i="117"/>
  <c r="B298" i="117"/>
  <c r="D297" i="117"/>
  <c r="C297" i="117"/>
  <c r="E297" i="117" s="1"/>
  <c r="G298" i="117" l="1"/>
  <c r="H298" i="117"/>
  <c r="B299" i="117"/>
  <c r="D298" i="117"/>
  <c r="C298" i="117"/>
  <c r="E298" i="117" s="1"/>
  <c r="G299" i="117" l="1"/>
  <c r="H299" i="117"/>
  <c r="B300" i="117"/>
  <c r="D299" i="117"/>
  <c r="C299" i="117"/>
  <c r="E299" i="117" s="1"/>
  <c r="G300" i="117" l="1"/>
  <c r="H300" i="117"/>
  <c r="B301" i="117"/>
  <c r="D300" i="117"/>
  <c r="C300" i="117"/>
  <c r="E300" i="117" s="1"/>
  <c r="G301" i="117" l="1"/>
  <c r="H301" i="117"/>
  <c r="B302" i="117"/>
  <c r="D301" i="117"/>
  <c r="C301" i="117"/>
  <c r="E301" i="117" s="1"/>
  <c r="G302" i="117" l="1"/>
  <c r="H302" i="117"/>
  <c r="B303" i="117"/>
  <c r="D302" i="117"/>
  <c r="C302" i="117"/>
  <c r="E302" i="117" s="1"/>
  <c r="G303" i="117" l="1"/>
  <c r="H303" i="117"/>
  <c r="B304" i="117"/>
  <c r="D303" i="117"/>
  <c r="C303" i="117"/>
  <c r="E303" i="117" s="1"/>
  <c r="G304" i="117" l="1"/>
  <c r="H304" i="117"/>
  <c r="B305" i="117"/>
  <c r="D304" i="117"/>
  <c r="C304" i="117"/>
  <c r="E304" i="117" s="1"/>
  <c r="G305" i="117" l="1"/>
  <c r="H305" i="117"/>
  <c r="B306" i="117"/>
  <c r="D305" i="117"/>
  <c r="C305" i="117"/>
  <c r="E305" i="117" s="1"/>
  <c r="G306" i="117" l="1"/>
  <c r="H306" i="117"/>
  <c r="B307" i="117"/>
  <c r="D306" i="117"/>
  <c r="C306" i="117"/>
  <c r="E306" i="117" s="1"/>
  <c r="G307" i="117" l="1"/>
  <c r="H307" i="117"/>
  <c r="B308" i="117"/>
  <c r="C307" i="117"/>
  <c r="E307" i="117" s="1"/>
  <c r="D307" i="117"/>
  <c r="G308" i="117" l="1"/>
  <c r="H308" i="117"/>
  <c r="B309" i="117"/>
  <c r="D308" i="117"/>
  <c r="C308" i="117"/>
  <c r="E308" i="117" s="1"/>
  <c r="G309" i="117" l="1"/>
  <c r="H309" i="117"/>
  <c r="B310" i="117"/>
  <c r="D309" i="117"/>
  <c r="C309" i="117"/>
  <c r="E309" i="117" s="1"/>
  <c r="G310" i="117" l="1"/>
  <c r="H310" i="117"/>
  <c r="B311" i="117"/>
  <c r="D310" i="117"/>
  <c r="C310" i="117"/>
  <c r="E310" i="117" s="1"/>
  <c r="G311" i="117" l="1"/>
  <c r="H311" i="117"/>
  <c r="B312" i="117"/>
  <c r="D311" i="117"/>
  <c r="C311" i="117"/>
  <c r="E311" i="117" s="1"/>
  <c r="G312" i="117" l="1"/>
  <c r="H312" i="117"/>
  <c r="B313" i="117"/>
  <c r="D312" i="117"/>
  <c r="C312" i="117"/>
  <c r="E312" i="117" s="1"/>
  <c r="G313" i="117" l="1"/>
  <c r="H313" i="117"/>
  <c r="B314" i="117"/>
  <c r="D313" i="117"/>
  <c r="C313" i="117"/>
  <c r="E313" i="117" s="1"/>
  <c r="G314" i="117" l="1"/>
  <c r="H314" i="117"/>
  <c r="B315" i="117"/>
  <c r="D314" i="117"/>
  <c r="C314" i="117"/>
  <c r="E314" i="117" s="1"/>
  <c r="G315" i="117" l="1"/>
  <c r="H315" i="117"/>
  <c r="B316" i="117"/>
  <c r="D315" i="117"/>
  <c r="C315" i="117"/>
  <c r="E315" i="117" s="1"/>
  <c r="G316" i="117" l="1"/>
  <c r="H316" i="117"/>
  <c r="B317" i="117"/>
  <c r="D316" i="117"/>
  <c r="C316" i="117"/>
  <c r="E316" i="117" s="1"/>
  <c r="G317" i="117" l="1"/>
  <c r="H317" i="117"/>
  <c r="B318" i="117"/>
  <c r="D317" i="117"/>
  <c r="C317" i="117"/>
  <c r="E317" i="117" s="1"/>
  <c r="G318" i="117" l="1"/>
  <c r="H318" i="117"/>
  <c r="B319" i="117"/>
  <c r="D318" i="117"/>
  <c r="C318" i="117"/>
  <c r="E318" i="117" s="1"/>
  <c r="G319" i="117" l="1"/>
  <c r="H319" i="117"/>
  <c r="B320" i="117"/>
  <c r="D319" i="117"/>
  <c r="C319" i="117"/>
  <c r="E319" i="117" s="1"/>
  <c r="G320" i="117" l="1"/>
  <c r="H320" i="117"/>
  <c r="B321" i="117"/>
  <c r="D320" i="117"/>
  <c r="C320" i="117"/>
  <c r="E320" i="117" s="1"/>
  <c r="G321" i="117" l="1"/>
  <c r="H321" i="117"/>
  <c r="B322" i="117"/>
  <c r="D321" i="117"/>
  <c r="C321" i="117"/>
  <c r="E321" i="117" s="1"/>
  <c r="G322" i="117" l="1"/>
  <c r="H322" i="117"/>
  <c r="B323" i="117"/>
  <c r="D322" i="117"/>
  <c r="C322" i="117"/>
  <c r="E322" i="117" s="1"/>
  <c r="G323" i="117" l="1"/>
  <c r="H323" i="117"/>
  <c r="B324" i="117"/>
  <c r="C323" i="117"/>
  <c r="E323" i="117" s="1"/>
  <c r="D323" i="117"/>
  <c r="G324" i="117" l="1"/>
  <c r="H324" i="117"/>
  <c r="B325" i="117"/>
  <c r="D324" i="117"/>
  <c r="C324" i="117"/>
  <c r="E324" i="117" s="1"/>
  <c r="G325" i="117" l="1"/>
  <c r="H325" i="117"/>
  <c r="B326" i="117"/>
  <c r="D325" i="117"/>
  <c r="C325" i="117"/>
  <c r="E325" i="117" s="1"/>
  <c r="G326" i="117" l="1"/>
  <c r="H326" i="117"/>
  <c r="B327" i="117"/>
  <c r="D326" i="117"/>
  <c r="C326" i="117"/>
  <c r="E326" i="117" s="1"/>
  <c r="G327" i="117" l="1"/>
  <c r="H327" i="117"/>
  <c r="B328" i="117"/>
  <c r="D327" i="117"/>
  <c r="C327" i="117"/>
  <c r="E327" i="117" s="1"/>
  <c r="G328" i="117" l="1"/>
  <c r="H328" i="117"/>
  <c r="B329" i="117"/>
  <c r="D328" i="117"/>
  <c r="C328" i="117"/>
  <c r="E328" i="117" s="1"/>
  <c r="G329" i="117" l="1"/>
  <c r="H329" i="117"/>
  <c r="B330" i="117"/>
  <c r="D329" i="117"/>
  <c r="C329" i="117"/>
  <c r="E329" i="117" s="1"/>
  <c r="G330" i="117" l="1"/>
  <c r="H330" i="117"/>
  <c r="B331" i="117"/>
  <c r="D330" i="117"/>
  <c r="C330" i="117"/>
  <c r="E330" i="117" s="1"/>
  <c r="G331" i="117" l="1"/>
  <c r="H331" i="117"/>
  <c r="B332" i="117"/>
  <c r="D331" i="117"/>
  <c r="C331" i="117"/>
  <c r="E331" i="117" s="1"/>
  <c r="G332" i="117" l="1"/>
  <c r="H332" i="117"/>
  <c r="B333" i="117"/>
  <c r="D332" i="117"/>
  <c r="C332" i="117"/>
  <c r="E332" i="117" s="1"/>
  <c r="G333" i="117" l="1"/>
  <c r="H333" i="117"/>
  <c r="B334" i="117"/>
  <c r="D333" i="117"/>
  <c r="C333" i="117"/>
  <c r="E333" i="117" s="1"/>
  <c r="G334" i="117" l="1"/>
  <c r="H334" i="117"/>
  <c r="B335" i="117"/>
  <c r="D334" i="117"/>
  <c r="C334" i="117"/>
  <c r="E334" i="117" s="1"/>
  <c r="G335" i="117" l="1"/>
  <c r="H335" i="117"/>
  <c r="B336" i="117"/>
  <c r="D335" i="117"/>
  <c r="C335" i="117"/>
  <c r="E335" i="117" s="1"/>
  <c r="G336" i="117" l="1"/>
  <c r="H336" i="117"/>
  <c r="B337" i="117"/>
  <c r="D336" i="117"/>
  <c r="C336" i="117"/>
  <c r="E336" i="117" s="1"/>
  <c r="G337" i="117" l="1"/>
  <c r="H337" i="117"/>
  <c r="B338" i="117"/>
  <c r="D337" i="117"/>
  <c r="C337" i="117"/>
  <c r="E337" i="117" s="1"/>
  <c r="G338" i="117" l="1"/>
  <c r="H338" i="117"/>
  <c r="B339" i="117"/>
  <c r="D338" i="117"/>
  <c r="C338" i="117"/>
  <c r="E338" i="117" s="1"/>
  <c r="G339" i="117" l="1"/>
  <c r="H339" i="117"/>
  <c r="B340" i="117"/>
  <c r="C339" i="117"/>
  <c r="E339" i="117" s="1"/>
  <c r="D339" i="117"/>
  <c r="G340" i="117" l="1"/>
  <c r="H340" i="117"/>
  <c r="B341" i="117"/>
  <c r="D340" i="117"/>
  <c r="C340" i="117"/>
  <c r="E340" i="117" s="1"/>
  <c r="G341" i="117" l="1"/>
  <c r="H341" i="117"/>
  <c r="B342" i="117"/>
  <c r="D341" i="117"/>
  <c r="C341" i="117"/>
  <c r="E341" i="117" s="1"/>
  <c r="G342" i="117" l="1"/>
  <c r="H342" i="117"/>
  <c r="B343" i="117"/>
  <c r="D342" i="117"/>
  <c r="C342" i="117"/>
  <c r="E342" i="117" s="1"/>
  <c r="G343" i="117" l="1"/>
  <c r="H343" i="117"/>
  <c r="B344" i="117"/>
  <c r="D343" i="117"/>
  <c r="C343" i="117"/>
  <c r="E343" i="117" s="1"/>
  <c r="G344" i="117" l="1"/>
  <c r="H344" i="117"/>
  <c r="B345" i="117"/>
  <c r="D344" i="117"/>
  <c r="C344" i="117"/>
  <c r="E344" i="117" s="1"/>
  <c r="G345" i="117" l="1"/>
  <c r="H345" i="117"/>
  <c r="B346" i="117"/>
  <c r="D345" i="117"/>
  <c r="C345" i="117"/>
  <c r="E345" i="117" s="1"/>
  <c r="G346" i="117" l="1"/>
  <c r="H346" i="117"/>
  <c r="B347" i="117"/>
  <c r="D346" i="117"/>
  <c r="C346" i="117"/>
  <c r="E346" i="117" s="1"/>
  <c r="G347" i="117" l="1"/>
  <c r="H347" i="117"/>
  <c r="B348" i="117"/>
  <c r="D347" i="117"/>
  <c r="C347" i="117"/>
  <c r="E347" i="117" s="1"/>
  <c r="G348" i="117" l="1"/>
  <c r="H348" i="117"/>
  <c r="B349" i="117"/>
  <c r="D348" i="117"/>
  <c r="C348" i="117"/>
  <c r="E348" i="117" s="1"/>
  <c r="G349" i="117" l="1"/>
  <c r="H349" i="117"/>
  <c r="B350" i="117"/>
  <c r="D349" i="117"/>
  <c r="C349" i="117"/>
  <c r="E349" i="117" s="1"/>
  <c r="G350" i="117" l="1"/>
  <c r="H350" i="117"/>
  <c r="B351" i="117"/>
  <c r="D350" i="117"/>
  <c r="C350" i="117"/>
  <c r="E350" i="117" s="1"/>
  <c r="G351" i="117" l="1"/>
  <c r="H351" i="117"/>
  <c r="B352" i="117"/>
  <c r="D351" i="117"/>
  <c r="C351" i="117"/>
  <c r="E351" i="117" s="1"/>
  <c r="G352" i="117" l="1"/>
  <c r="H352" i="117"/>
  <c r="B353" i="117"/>
  <c r="D352" i="117"/>
  <c r="C352" i="117"/>
  <c r="E352" i="117" s="1"/>
  <c r="G353" i="117" l="1"/>
  <c r="H353" i="117"/>
  <c r="B354" i="117"/>
  <c r="D353" i="117"/>
  <c r="C353" i="117"/>
  <c r="E353" i="117" s="1"/>
  <c r="G354" i="117" l="1"/>
  <c r="H354" i="117"/>
  <c r="B355" i="117"/>
  <c r="D354" i="117"/>
  <c r="C354" i="117"/>
  <c r="E354" i="117" s="1"/>
  <c r="G355" i="117" l="1"/>
  <c r="H355" i="117"/>
  <c r="B356" i="117"/>
  <c r="C355" i="117"/>
  <c r="E355" i="117" s="1"/>
  <c r="D355" i="117"/>
  <c r="G356" i="117" l="1"/>
  <c r="H356" i="117"/>
  <c r="B357" i="117"/>
  <c r="D356" i="117"/>
  <c r="C356" i="117"/>
  <c r="E356" i="117" s="1"/>
  <c r="G357" i="117" l="1"/>
  <c r="H357" i="117"/>
  <c r="B358" i="117"/>
  <c r="D357" i="117"/>
  <c r="C357" i="117"/>
  <c r="E357" i="117" s="1"/>
  <c r="G358" i="117" l="1"/>
  <c r="H358" i="117"/>
  <c r="B359" i="117"/>
  <c r="D358" i="117"/>
  <c r="C358" i="117"/>
  <c r="E358" i="117" s="1"/>
  <c r="G359" i="117" l="1"/>
  <c r="H359" i="117"/>
  <c r="B360" i="117"/>
  <c r="D359" i="117"/>
  <c r="C359" i="117"/>
  <c r="E359" i="117" s="1"/>
  <c r="G360" i="117" l="1"/>
  <c r="H360" i="117"/>
  <c r="B361" i="117"/>
  <c r="D360" i="117"/>
  <c r="C360" i="117"/>
  <c r="E360" i="117" s="1"/>
  <c r="G361" i="117" l="1"/>
  <c r="H361" i="117"/>
  <c r="B362" i="117"/>
  <c r="D361" i="117"/>
  <c r="C361" i="117"/>
  <c r="E361" i="117" s="1"/>
  <c r="G362" i="117" l="1"/>
  <c r="H362" i="117"/>
  <c r="B363" i="117"/>
  <c r="D362" i="117"/>
  <c r="C362" i="117"/>
  <c r="E362" i="117" s="1"/>
  <c r="G363" i="117" l="1"/>
  <c r="H363" i="117"/>
  <c r="B364" i="117"/>
  <c r="D363" i="117"/>
  <c r="C363" i="117"/>
  <c r="E363" i="117" s="1"/>
  <c r="G364" i="117" l="1"/>
  <c r="H364" i="117"/>
  <c r="B365" i="117"/>
  <c r="D364" i="117"/>
  <c r="C364" i="117"/>
  <c r="E364" i="117" s="1"/>
  <c r="G365" i="117" l="1"/>
  <c r="H365" i="117"/>
  <c r="B366" i="117"/>
  <c r="D365" i="117"/>
  <c r="C365" i="117"/>
  <c r="E365" i="117" s="1"/>
  <c r="G366" i="117" l="1"/>
  <c r="H366" i="117"/>
  <c r="B367" i="117"/>
  <c r="D366" i="117"/>
  <c r="C366" i="117"/>
  <c r="E366" i="117" s="1"/>
  <c r="G367" i="117" l="1"/>
  <c r="H367" i="117"/>
  <c r="D367" i="117"/>
  <c r="C367" i="117"/>
  <c r="E367" i="117" s="1"/>
  <c r="I8" i="118" l="1"/>
  <c r="J8" i="118"/>
  <c r="J19" i="118"/>
  <c r="H6" i="118"/>
  <c r="I10" i="118"/>
  <c r="I6" i="118"/>
  <c r="J6" i="118"/>
  <c r="I19" i="118"/>
  <c r="J10" i="118"/>
  <c r="K6" i="118" l="1"/>
  <c r="R30" i="87" l="1"/>
  <c r="R33" i="87"/>
  <c r="R20" i="87"/>
  <c r="R18" i="87"/>
  <c r="R15" i="87"/>
  <c r="R24" i="87"/>
  <c r="R17" i="87"/>
  <c r="R26" i="87"/>
  <c r="R27" i="87"/>
  <c r="R31" i="87"/>
  <c r="R25" i="87"/>
  <c r="R28" i="87"/>
  <c r="R34" i="87"/>
  <c r="R29" i="87"/>
  <c r="R22" i="87"/>
  <c r="BO28" i="184" a="1"/>
  <c r="BO35" i="184" a="1"/>
  <c r="BO27" i="190" a="1"/>
  <c r="BO20" i="186" a="1"/>
  <c r="BO27" i="188" a="1"/>
  <c r="BO35" i="186" a="1"/>
  <c r="BO18" i="182" a="1"/>
  <c r="BO34" i="181" a="1"/>
  <c r="BO41" i="184" a="1"/>
  <c r="BO25" i="180" a="1"/>
  <c r="E13" i="185" a="1"/>
  <c r="BO40" i="187" a="1"/>
  <c r="BO40" i="183" a="1"/>
  <c r="BO30" i="181" a="1"/>
  <c r="BO38" i="184" a="1"/>
  <c r="BO25" i="188" a="1"/>
  <c r="BO17" i="190" a="1"/>
  <c r="BO29" i="184" a="1"/>
  <c r="BO18" i="181" a="1"/>
  <c r="BO18" i="187" a="1"/>
  <c r="BO23" i="186" a="1"/>
  <c r="BO22" i="186" a="1"/>
  <c r="BO32" i="183" a="1"/>
  <c r="BO30" i="180" a="1"/>
  <c r="BO21" i="184" a="1"/>
  <c r="BO37" i="182" a="1"/>
  <c r="BO19" i="180" a="1"/>
  <c r="BO24" i="185" a="1"/>
  <c r="BO40" i="186" a="1"/>
  <c r="BO41" i="180" a="1"/>
  <c r="BO37" i="184" a="1"/>
  <c r="BO32" i="186" a="1"/>
  <c r="BO24" i="190" a="1"/>
  <c r="BO24" i="184" a="1"/>
  <c r="E13" i="182" a="1"/>
  <c r="BO27" i="181" a="1"/>
  <c r="BO23" i="181" a="1"/>
  <c r="BO30" i="188" a="1"/>
  <c r="BO22" i="185" a="1"/>
  <c r="BO35" i="182" a="1"/>
  <c r="BO22" i="188" a="1"/>
  <c r="BO18" i="184" a="1"/>
  <c r="E13" i="189" a="1"/>
  <c r="BO40" i="182" a="1"/>
  <c r="BO38" i="189" a="1"/>
  <c r="BO29" i="180" a="1"/>
  <c r="BO39" i="188" a="1"/>
  <c r="BO25" i="181" a="1"/>
  <c r="BO26" i="188" a="1"/>
  <c r="BO22" i="182" a="1"/>
  <c r="E13" i="184" a="1"/>
  <c r="BO41" i="186" a="1"/>
  <c r="BO18" i="189" a="1"/>
  <c r="BO41" i="187" a="1"/>
  <c r="BO40" i="189" a="1"/>
  <c r="BO30" i="186" a="1"/>
  <c r="BO21" i="180" a="1"/>
  <c r="BO28" i="185" a="1"/>
  <c r="BO36" i="181" a="1"/>
  <c r="BO34" i="188" a="1"/>
  <c r="BO18" i="183" a="1"/>
  <c r="BO31" i="184" a="1"/>
  <c r="BO36" i="180" a="1"/>
  <c r="BO41" i="181" a="1"/>
  <c r="BO20" i="182" a="1"/>
  <c r="BO38" i="187" a="1"/>
  <c r="BO26" i="181" a="1"/>
  <c r="BO38" i="190" a="1"/>
  <c r="BO35" i="190" a="1"/>
  <c r="BO31" i="185" a="1"/>
  <c r="BO30" i="184" a="1"/>
  <c r="BO30" i="187" a="1"/>
  <c r="BO27" i="183" a="1"/>
  <c r="BO33" i="182" a="1"/>
  <c r="BO32" i="188" a="1"/>
  <c r="BO37" i="181" a="1"/>
  <c r="BO25" i="183" a="1"/>
  <c r="BO21" i="185" a="1"/>
  <c r="E13" i="180" a="1"/>
  <c r="BO37" i="185" a="1"/>
  <c r="BO36" i="189" a="1"/>
  <c r="BO17" i="185" a="1"/>
  <c r="BO26" i="185" a="1"/>
  <c r="BO22" i="183" a="1"/>
  <c r="BO26" i="189" a="1"/>
  <c r="BO35" i="188" a="1"/>
  <c r="BO32" i="190" a="1"/>
  <c r="BO36" i="185" a="1"/>
  <c r="BO28" i="183" a="1"/>
  <c r="E13" i="188" a="1"/>
  <c r="BO34" i="185" a="1"/>
  <c r="BO40" i="181" a="1"/>
  <c r="BO39" i="185" a="1"/>
  <c r="BO38" i="188" a="1"/>
  <c r="BO30" i="182" a="1"/>
  <c r="BO27" i="180" a="1"/>
  <c r="U22" i="87"/>
  <c r="BO21" i="181" a="1"/>
  <c r="BO20" i="190" a="1"/>
  <c r="BO33" i="184" a="1"/>
  <c r="BO30" i="183" a="1"/>
  <c r="BO39" i="182" a="1"/>
  <c r="BO41" i="183" a="1"/>
  <c r="BO38" i="185" a="1"/>
  <c r="BO35" i="187" a="1"/>
  <c r="BO24" i="189" a="1"/>
  <c r="BO40" i="188" a="1"/>
  <c r="BO28" i="181" a="1"/>
  <c r="BO34" i="190" a="1"/>
  <c r="BO39" i="184" a="1"/>
  <c r="BO24" i="180" a="1"/>
  <c r="BO33" i="189" a="1"/>
  <c r="T22" i="87"/>
  <c r="BO33" i="190" a="1"/>
  <c r="BO37" i="186" a="1"/>
  <c r="BO19" i="185" a="1"/>
  <c r="E13" i="181" a="1"/>
  <c r="BO34" i="184" a="1"/>
  <c r="BO41" i="185" a="1"/>
  <c r="BO34" i="182" a="1"/>
  <c r="BO36" i="183" a="1"/>
  <c r="BO28" i="187" a="1"/>
  <c r="BO29" i="190" a="1"/>
  <c r="BO39" i="189" a="1"/>
  <c r="BO29" i="188" a="1"/>
  <c r="BO38" i="186" a="1"/>
  <c r="BO39" i="181" a="1"/>
  <c r="BO23" i="188" a="1"/>
  <c r="BO25" i="189" a="1"/>
  <c r="BO17" i="182" a="1"/>
  <c r="BO23" i="183" a="1"/>
  <c r="BO27" i="186" a="1"/>
  <c r="BO18" i="188" a="1"/>
  <c r="BO41" i="190" a="1"/>
  <c r="BO28" i="189" a="1"/>
  <c r="BO29" i="189" a="1"/>
  <c r="BO38" i="181" a="1"/>
  <c r="BO20" i="183" a="1"/>
  <c r="BO20" i="188" a="1"/>
  <c r="BO17" i="188" a="1"/>
  <c r="BO28" i="182" a="1"/>
  <c r="BO29" i="181" a="1"/>
  <c r="BO20" i="184" a="1"/>
  <c r="BO28" i="188" a="1"/>
  <c r="BO37" i="183" a="1"/>
  <c r="BO29" i="187" a="1"/>
  <c r="BO31" i="186" a="1"/>
  <c r="BO17" i="189" a="1"/>
  <c r="BO40" i="180" a="1"/>
  <c r="BO23" i="189" a="1"/>
  <c r="BO37" i="189" a="1"/>
  <c r="BO22" i="184" a="1"/>
  <c r="BO29" i="185" a="1"/>
  <c r="BO25" i="187" a="1"/>
  <c r="BO26" i="182" a="1"/>
  <c r="BO26" i="183" a="1"/>
  <c r="BO19" i="186" a="1"/>
  <c r="BO24" i="182" a="1"/>
  <c r="BO32" i="189" a="1"/>
  <c r="BO32" i="184" a="1"/>
  <c r="BO25" i="185" a="1"/>
  <c r="BO37" i="188" a="1"/>
  <c r="BO32" i="180" a="1"/>
  <c r="BO22" i="180" a="1"/>
  <c r="BO27" i="187" a="1"/>
  <c r="BO38" i="182" a="1"/>
  <c r="BO29" i="182" a="1"/>
  <c r="BO37" i="187" a="1"/>
  <c r="BO41" i="182" a="1"/>
  <c r="BO30" i="190" a="1"/>
  <c r="BO24" i="181" a="1"/>
  <c r="BO19" i="184" a="1"/>
  <c r="BO29" i="183" a="1"/>
  <c r="BO36" i="186" a="1"/>
  <c r="BO33" i="183" a="1"/>
  <c r="BO19" i="189" a="1"/>
  <c r="BO35" i="185" a="1"/>
  <c r="BO23" i="187" a="1"/>
  <c r="BO37" i="180" a="1"/>
  <c r="BO33" i="185" a="1"/>
  <c r="BO28" i="190" a="1"/>
  <c r="BO23" i="190" a="1"/>
  <c r="BO21" i="182" a="1"/>
  <c r="BO17" i="180" a="1"/>
  <c r="BO25" i="190" a="1"/>
  <c r="BO20" i="181" a="1"/>
  <c r="BO17" i="181" a="1"/>
  <c r="BO31" i="188" a="1"/>
  <c r="BO17" i="187" a="1"/>
  <c r="S22" i="87"/>
  <c r="BO19" i="190" a="1"/>
  <c r="BO36" i="190" a="1"/>
  <c r="BO26" i="184" a="1"/>
  <c r="E13" i="183" a="1"/>
  <c r="BO30" i="189" a="1"/>
  <c r="BO39" i="186" a="1"/>
  <c r="BO21" i="189" a="1"/>
  <c r="BO32" i="185" a="1"/>
  <c r="BO18" i="185" a="1"/>
  <c r="BO17" i="186" a="1"/>
  <c r="BO25" i="186" a="1"/>
  <c r="BO33" i="188" a="1"/>
  <c r="BO27" i="184" a="1"/>
  <c r="BO40" i="185" a="1"/>
  <c r="BO36" i="184" a="1"/>
  <c r="BO26" i="180" a="1"/>
  <c r="BO23" i="184" a="1"/>
  <c r="BO26" i="190" a="1"/>
  <c r="BO34" i="186" a="1"/>
  <c r="BO33" i="181" a="1"/>
  <c r="BO36" i="187" a="1"/>
  <c r="BO31" i="183" a="1"/>
  <c r="BO27" i="182" a="1"/>
  <c r="BO33" i="187" a="1"/>
  <c r="E13" i="187" a="1"/>
  <c r="BO27" i="189" a="1"/>
  <c r="BO37" i="190" a="1"/>
  <c r="BO33" i="180" a="1"/>
  <c r="BO34" i="189" a="1"/>
  <c r="BO24" i="183" a="1"/>
  <c r="BO23" i="185" a="1"/>
  <c r="BO19" i="182" a="1"/>
  <c r="BO31" i="182" a="1"/>
  <c r="BO24" i="186" a="1"/>
  <c r="BO32" i="187" a="1"/>
  <c r="BO30" i="185" a="1"/>
  <c r="BO28" i="186" a="1"/>
  <c r="BO21" i="187" a="1"/>
  <c r="BO26" i="186" a="1"/>
  <c r="BO28" i="180" a="1"/>
  <c r="BO31" i="180" a="1"/>
  <c r="BO39" i="180" a="1"/>
  <c r="BO36" i="188" a="1"/>
  <c r="BO24" i="188" a="1"/>
  <c r="BO35" i="181" a="1"/>
  <c r="BO22" i="190" a="1"/>
  <c r="BO35" i="180" a="1"/>
  <c r="BO39" i="183" a="1"/>
  <c r="BO32" i="182" a="1"/>
  <c r="BO19" i="187" a="1"/>
  <c r="BO34" i="187" a="1"/>
  <c r="BO31" i="190" a="1"/>
  <c r="BO21" i="190" a="1"/>
  <c r="BO39" i="187" a="1"/>
  <c r="BO20" i="187" a="1"/>
  <c r="BO22" i="187" a="1"/>
  <c r="BO23" i="180" a="1"/>
  <c r="BO20" i="189" a="1"/>
  <c r="E13" i="186" a="1"/>
  <c r="E13" i="190" a="1"/>
  <c r="BO35" i="183" a="1"/>
  <c r="BO34" i="183" a="1"/>
  <c r="BO33" i="186" a="1"/>
  <c r="BO34" i="180" a="1"/>
  <c r="BO19" i="181" a="1"/>
  <c r="BO39" i="190" a="1"/>
  <c r="BO18" i="190" a="1"/>
  <c r="BO18" i="186" a="1"/>
  <c r="BO35" i="189" a="1"/>
  <c r="BO20" i="185" a="1"/>
  <c r="BO40" i="184" a="1"/>
  <c r="BO31" i="187" a="1"/>
  <c r="BO31" i="181" a="1"/>
  <c r="BO38" i="183" a="1"/>
  <c r="BO23" i="182" a="1"/>
  <c r="V22" i="87"/>
  <c r="BO24" i="187" a="1"/>
  <c r="BO17" i="184" a="1"/>
  <c r="BO38" i="180" a="1"/>
  <c r="BO29" i="186" a="1"/>
  <c r="BO20" i="180" a="1"/>
  <c r="BO22" i="189" a="1"/>
  <c r="BO25" i="182" a="1"/>
  <c r="BO27" i="185" a="1"/>
  <c r="BO36" i="182" a="1"/>
  <c r="BO21" i="186" a="1"/>
  <c r="BO32" i="181" a="1"/>
  <c r="BO22" i="181" a="1"/>
  <c r="BO40" i="190" a="1"/>
  <c r="BO19" i="183" a="1"/>
  <c r="BO31" i="189" a="1"/>
  <c r="BO25" i="184" a="1"/>
  <c r="BO41" i="188" a="1"/>
  <c r="BO26" i="187" a="1"/>
  <c r="BO21" i="188" a="1"/>
  <c r="BO19" i="188" a="1"/>
  <c r="BO18" i="180" a="1"/>
  <c r="BO21" i="183" a="1"/>
  <c r="BO41" i="189" a="1"/>
  <c r="BO17" i="183" a="1"/>
  <c r="BO31" i="185" l="1"/>
  <c r="BO28" i="184"/>
  <c r="BO34" i="186"/>
  <c r="BO40" i="187"/>
  <c r="BO24" i="180"/>
  <c r="BO36" i="189"/>
  <c r="BO30" i="189"/>
  <c r="BO41" i="184"/>
  <c r="BO18" i="181"/>
  <c r="BO28" i="181"/>
  <c r="BO22" i="181"/>
  <c r="BO19" i="188"/>
  <c r="BO27" i="186"/>
  <c r="BO33" i="189"/>
  <c r="BO29" i="184"/>
  <c r="BO31" i="189"/>
  <c r="BO39" i="187"/>
  <c r="BO21" i="180"/>
  <c r="BO36" i="185"/>
  <c r="BO35" i="184"/>
  <c r="BO28" i="186"/>
  <c r="BO19" i="180"/>
  <c r="BO39" i="185"/>
  <c r="BO20" i="183"/>
  <c r="BO26" i="185"/>
  <c r="BO20" i="190"/>
  <c r="BO36" i="182"/>
  <c r="BO30" i="187"/>
  <c r="E13" i="188"/>
  <c r="BO34" i="181"/>
  <c r="BO26" i="188"/>
  <c r="BO20" i="185"/>
  <c r="BO39" i="186"/>
  <c r="BO37" i="189"/>
  <c r="BO27" i="190"/>
  <c r="BO19" i="184"/>
  <c r="BO37" i="187"/>
  <c r="E13" i="186"/>
  <c r="BO36" i="181"/>
  <c r="BO32" i="190"/>
  <c r="BO36" i="183"/>
  <c r="BO31" i="186"/>
  <c r="BO27" i="184"/>
  <c r="BO19" i="187"/>
  <c r="BO19" i="182"/>
  <c r="BO30" i="180"/>
  <c r="BO21" i="189"/>
  <c r="BO39" i="189"/>
  <c r="BO17" i="190"/>
  <c r="BO34" i="189"/>
  <c r="BO37" i="182"/>
  <c r="BO29" i="190"/>
  <c r="BO41" i="186"/>
  <c r="BO17" i="186"/>
  <c r="BO22" i="183"/>
  <c r="BO26" i="182"/>
  <c r="BO39" i="183"/>
  <c r="BO36" i="190"/>
  <c r="BO23" i="185"/>
  <c r="BO20" i="180"/>
  <c r="BO17" i="185"/>
  <c r="BO31" i="182"/>
  <c r="BO26" i="184"/>
  <c r="BO28" i="183"/>
  <c r="BO24" i="184"/>
  <c r="E13" i="189"/>
  <c r="BO25" i="180"/>
  <c r="BO29" i="181"/>
  <c r="BO36" i="186"/>
  <c r="BO22" i="189"/>
  <c r="BO18" i="189"/>
  <c r="BO18" i="183"/>
  <c r="BO29" i="183"/>
  <c r="BO40" i="189"/>
  <c r="BO40" i="183"/>
  <c r="BO17" i="188"/>
  <c r="BO29" i="187"/>
  <c r="BO36" i="180"/>
  <c r="BO34" i="185"/>
  <c r="BO41" i="187"/>
  <c r="BO27" i="182"/>
  <c r="BO18" i="188"/>
  <c r="BO28" i="188"/>
  <c r="BO40" i="181"/>
  <c r="BO40" i="186"/>
  <c r="BO24" i="186"/>
  <c r="BO25" i="186"/>
  <c r="BO18" i="180"/>
  <c r="BO41" i="185"/>
  <c r="BO31" i="180"/>
  <c r="BO39" i="188"/>
  <c r="BO25" i="189"/>
  <c r="BO19" i="181"/>
  <c r="BO22" i="184"/>
  <c r="BO36" i="188"/>
  <c r="BO30" i="185"/>
  <c r="BO37" i="190"/>
  <c r="BO41" i="181"/>
  <c r="BO19" i="183"/>
  <c r="BO22" i="186"/>
  <c r="BO25" i="184"/>
  <c r="BO26" i="189"/>
  <c r="BO28" i="180"/>
  <c r="BO30" i="186"/>
  <c r="BO27" i="180"/>
  <c r="BO35" i="190"/>
  <c r="BO34" i="184"/>
  <c r="BO25" i="181"/>
  <c r="BO26" i="187"/>
  <c r="BO29" i="180"/>
  <c r="BO34" i="188"/>
  <c r="BO17" i="181"/>
  <c r="BO38" i="180"/>
  <c r="BO31" i="184"/>
  <c r="BO31" i="190"/>
  <c r="BO38" i="189"/>
  <c r="E13" i="183"/>
  <c r="BO29" i="185"/>
  <c r="BO20" i="186"/>
  <c r="BO21" i="181"/>
  <c r="BO39" i="190"/>
  <c r="BO23" i="187"/>
  <c r="BO33" i="182"/>
  <c r="BO30" i="181"/>
  <c r="BO26" i="186"/>
  <c r="BO23" i="188"/>
  <c r="BO33" i="185"/>
  <c r="BO20" i="187"/>
  <c r="BO24" i="187"/>
  <c r="BO22" i="187"/>
  <c r="BO37" i="186"/>
  <c r="BO29" i="188"/>
  <c r="BO18" i="190"/>
  <c r="BO41" i="190"/>
  <c r="BO33" i="186"/>
  <c r="BO21" i="186"/>
  <c r="BO17" i="184"/>
  <c r="BO40" i="184"/>
  <c r="BO30" i="184"/>
  <c r="BO35" i="183"/>
  <c r="BO25" i="182"/>
  <c r="BO32" i="182"/>
  <c r="E13" i="181"/>
  <c r="BO34" i="180"/>
  <c r="BO23" i="183"/>
  <c r="BO28" i="189"/>
  <c r="BO27" i="185"/>
  <c r="E13" i="187"/>
  <c r="BO35" i="185"/>
  <c r="BO24" i="190"/>
  <c r="BO20" i="184"/>
  <c r="BO28" i="190"/>
  <c r="BO30" i="188"/>
  <c r="BO18" i="187"/>
  <c r="BO37" i="180"/>
  <c r="BO41" i="188"/>
  <c r="BO21" i="187"/>
  <c r="BO34" i="187"/>
  <c r="BO38" i="188"/>
  <c r="BO35" i="180"/>
  <c r="BO20" i="181"/>
  <c r="BO19" i="186"/>
  <c r="BO24" i="188"/>
  <c r="BO37" i="188"/>
  <c r="BO28" i="185"/>
  <c r="BO24" i="182"/>
  <c r="BO28" i="182"/>
  <c r="BO37" i="183"/>
  <c r="BO17" i="180"/>
  <c r="BO23" i="186"/>
  <c r="BO22" i="180"/>
  <c r="BO17" i="182"/>
  <c r="BO34" i="182"/>
  <c r="BO26" i="190"/>
  <c r="BO39" i="181"/>
  <c r="BO34" i="183"/>
  <c r="BO30" i="183"/>
  <c r="BO25" i="190"/>
  <c r="BO32" i="183"/>
  <c r="BO33" i="180"/>
  <c r="BO18" i="186"/>
  <c r="BO18" i="185"/>
  <c r="BO33" i="181"/>
  <c r="BO32" i="187"/>
  <c r="BO37" i="181"/>
  <c r="BO35" i="188"/>
  <c r="BO32" i="189"/>
  <c r="BO31" i="181"/>
  <c r="BO35" i="181"/>
  <c r="BO35" i="182"/>
  <c r="BO33" i="190"/>
  <c r="BO36" i="184"/>
  <c r="E13" i="190"/>
  <c r="BO37" i="184"/>
  <c r="BO20" i="188"/>
  <c r="BO25" i="188"/>
  <c r="BO35" i="187"/>
  <c r="BO20" i="182"/>
  <c r="BO41" i="189"/>
  <c r="BO35" i="186"/>
  <c r="BO37" i="185"/>
  <c r="BO33" i="183"/>
  <c r="BO27" i="187"/>
  <c r="BO21" i="183"/>
  <c r="BO17" i="189"/>
  <c r="BO32" i="186"/>
  <c r="BO19" i="189"/>
  <c r="BO26" i="180"/>
  <c r="BO19" i="190"/>
  <c r="BO39" i="182"/>
  <c r="BO40" i="188"/>
  <c r="BO33" i="184"/>
  <c r="BO41" i="182"/>
  <c r="BO24" i="185"/>
  <c r="BO27" i="183"/>
  <c r="BO39" i="180"/>
  <c r="E13" i="182"/>
  <c r="BO24" i="189"/>
  <c r="BO40" i="182"/>
  <c r="BO38" i="185"/>
  <c r="BO33" i="188"/>
  <c r="BO32" i="184"/>
  <c r="BO38" i="181"/>
  <c r="BO32" i="180"/>
  <c r="E13" i="184"/>
  <c r="BO22" i="182"/>
  <c r="BO41" i="180"/>
  <c r="BO17" i="183"/>
  <c r="BO40" i="185"/>
  <c r="BO38" i="182"/>
  <c r="BO24" i="181"/>
  <c r="BO29" i="186"/>
  <c r="BO21" i="182"/>
  <c r="BO26" i="183"/>
  <c r="BO40" i="180"/>
  <c r="BO21" i="188"/>
  <c r="BO27" i="181"/>
  <c r="BO27" i="188"/>
  <c r="BO22" i="190"/>
  <c r="BO29" i="189"/>
  <c r="BO32" i="181"/>
  <c r="BO40" i="190"/>
  <c r="BO21" i="184"/>
  <c r="BO20" i="189"/>
  <c r="BO32" i="185"/>
  <c r="BO29" i="182"/>
  <c r="BO38" i="187"/>
  <c r="BO23" i="190"/>
  <c r="BO25" i="185"/>
  <c r="E13" i="185"/>
  <c r="BO31" i="188"/>
  <c r="BO38" i="190"/>
  <c r="BO28" i="187"/>
  <c r="BO39" i="184"/>
  <c r="BO23" i="181"/>
  <c r="BO38" i="183"/>
  <c r="BO26" i="181"/>
  <c r="BO31" i="187"/>
  <c r="BO25" i="187"/>
  <c r="BO24" i="183"/>
  <c r="BO17" i="187"/>
  <c r="BO21" i="190"/>
  <c r="BO22" i="185"/>
  <c r="BO41" i="183"/>
  <c r="BO27" i="189"/>
  <c r="BO18" i="184"/>
  <c r="BO23" i="182"/>
  <c r="BO23" i="180"/>
  <c r="BO31" i="183"/>
  <c r="BO30" i="190"/>
  <c r="BO32" i="188"/>
  <c r="BO33" i="187"/>
  <c r="BO38" i="186"/>
  <c r="BO36" i="187"/>
  <c r="BO21" i="185"/>
  <c r="BO38" i="184"/>
  <c r="BO19" i="185"/>
  <c r="BO30" i="182"/>
  <c r="BO23" i="189"/>
  <c r="BO34" i="190"/>
  <c r="BO22" i="188"/>
  <c r="E13" i="180"/>
  <c r="BO35" i="189"/>
  <c r="BO18" i="182"/>
  <c r="BO25" i="183"/>
  <c r="BO23" i="184"/>
  <c r="I3" i="118"/>
  <c r="J3" i="118"/>
  <c r="J12" i="118"/>
  <c r="J13" i="118"/>
  <c r="J21" i="118"/>
  <c r="I12" i="118"/>
  <c r="J4" i="117"/>
  <c r="J1" i="118" s="1"/>
  <c r="J20" i="118"/>
  <c r="J7" i="118"/>
  <c r="I16" i="118"/>
  <c r="J14" i="118"/>
  <c r="J17" i="118"/>
  <c r="J9" i="118"/>
  <c r="I21" i="118"/>
  <c r="I11" i="118"/>
  <c r="I20" i="118"/>
  <c r="I5" i="118"/>
  <c r="J11" i="118"/>
  <c r="I15" i="118"/>
  <c r="I14" i="118"/>
  <c r="I4" i="118"/>
  <c r="I13" i="118"/>
  <c r="J16" i="118"/>
  <c r="I17" i="118"/>
  <c r="J18" i="118"/>
  <c r="I9" i="118"/>
  <c r="I18" i="118"/>
  <c r="I7" i="118"/>
  <c r="J4" i="118"/>
  <c r="J3" i="117"/>
  <c r="I1" i="118" s="1"/>
  <c r="J15" i="118"/>
  <c r="W15" i="87"/>
  <c r="AC15" i="87"/>
  <c r="AB15" i="87"/>
  <c r="Z15" i="87"/>
  <c r="V15" i="87"/>
  <c r="Y15" i="87"/>
  <c r="X15" i="87"/>
  <c r="S15" i="87"/>
  <c r="U15" i="87"/>
  <c r="T15" i="87"/>
  <c r="AA15" i="87"/>
  <c r="J2" i="117" l="1"/>
  <c r="L6" i="118"/>
  <c r="L10" i="118"/>
  <c r="L19" i="118"/>
  <c r="L8" i="118"/>
  <c r="M3" i="118"/>
  <c r="L3" i="118"/>
  <c r="L12" i="118"/>
  <c r="L7" i="118"/>
  <c r="L17" i="118"/>
  <c r="L11" i="118"/>
  <c r="L15" i="118"/>
  <c r="L20" i="118"/>
  <c r="L16" i="118"/>
  <c r="L13" i="118"/>
  <c r="L21" i="118"/>
  <c r="L18" i="118"/>
  <c r="L4" i="118"/>
  <c r="L27" i="118"/>
  <c r="L26" i="118"/>
  <c r="L23" i="118"/>
  <c r="L24" i="118"/>
  <c r="L22" i="118"/>
  <c r="L25" i="118"/>
  <c r="L5" i="118"/>
  <c r="L9" i="118"/>
  <c r="L14" i="118"/>
  <c r="J5" i="118"/>
  <c r="M6" i="118" s="1"/>
  <c r="BO17" i="2" a="1"/>
  <c r="H1" i="118" l="1"/>
  <c r="B12" i="15"/>
  <c r="M10" i="118"/>
  <c r="M19" i="118"/>
  <c r="M8" i="118"/>
  <c r="M7" i="118"/>
  <c r="M21" i="118"/>
  <c r="M14" i="118"/>
  <c r="M15" i="118"/>
  <c r="M20" i="118"/>
  <c r="M11" i="118"/>
  <c r="M18" i="118"/>
  <c r="M13" i="118"/>
  <c r="M5" i="118"/>
  <c r="M17" i="118"/>
  <c r="M26" i="118"/>
  <c r="M27" i="118"/>
  <c r="M25" i="118"/>
  <c r="M12" i="118"/>
  <c r="M9" i="118"/>
  <c r="M22" i="118"/>
  <c r="M24" i="118"/>
  <c r="M4" i="118"/>
  <c r="M23" i="118"/>
  <c r="M16" i="118"/>
  <c r="BO17" i="2"/>
  <c r="BQ17" i="2" s="1"/>
  <c r="Q17" i="2" s="1"/>
  <c r="J37" i="5"/>
  <c r="I14" i="185" a="1"/>
  <c r="Q13" i="2" l="1"/>
  <c r="I14" i="185"/>
  <c r="R16" i="87"/>
  <c r="I14" i="181" a="1"/>
  <c r="I14" i="183" a="1"/>
  <c r="I14" i="188" a="1"/>
  <c r="I14" i="186" a="1"/>
  <c r="I37" i="5"/>
  <c r="I14" i="180" a="1"/>
  <c r="I14" i="182" a="1"/>
  <c r="I14" i="187" a="1"/>
  <c r="AH13" i="2" l="1"/>
  <c r="F2" i="117" s="1"/>
  <c r="AO13" i="2"/>
  <c r="F9" i="117" s="1"/>
  <c r="AV13" i="2"/>
  <c r="F16" i="117" s="1"/>
  <c r="BC13" i="2"/>
  <c r="F23" i="117" s="1"/>
  <c r="BJ13" i="2"/>
  <c r="F30" i="117" s="1"/>
  <c r="AN13" i="2"/>
  <c r="F8" i="117" s="1"/>
  <c r="AU13" i="2"/>
  <c r="F15" i="117" s="1"/>
  <c r="BB13" i="2"/>
  <c r="F22" i="117" s="1"/>
  <c r="BI13" i="2"/>
  <c r="F29" i="117" s="1"/>
  <c r="AI13" i="2"/>
  <c r="F3" i="117" s="1"/>
  <c r="AJ13" i="2"/>
  <c r="F4" i="117" s="1"/>
  <c r="AY13" i="2"/>
  <c r="F19" i="117" s="1"/>
  <c r="AS13" i="2"/>
  <c r="F13" i="117" s="1"/>
  <c r="BF13" i="2"/>
  <c r="F26" i="117" s="1"/>
  <c r="AL13" i="2"/>
  <c r="F6" i="117" s="1"/>
  <c r="AZ13" i="2"/>
  <c r="F20" i="117" s="1"/>
  <c r="BA13" i="2"/>
  <c r="F21" i="117" s="1"/>
  <c r="AP13" i="2"/>
  <c r="F10" i="117" s="1"/>
  <c r="AQ13" i="2"/>
  <c r="F11" i="117" s="1"/>
  <c r="AK13" i="2"/>
  <c r="F5" i="117" s="1"/>
  <c r="AX13" i="2"/>
  <c r="F18" i="117" s="1"/>
  <c r="BE13" i="2"/>
  <c r="F25" i="117" s="1"/>
  <c r="AR13" i="2"/>
  <c r="F12" i="117" s="1"/>
  <c r="BD13" i="2"/>
  <c r="F24" i="117" s="1"/>
  <c r="BK13" i="2"/>
  <c r="F31" i="117" s="1"/>
  <c r="AM13" i="2"/>
  <c r="F7" i="117" s="1"/>
  <c r="BL13" i="2"/>
  <c r="F32" i="117" s="1"/>
  <c r="AT13" i="2"/>
  <c r="F14" i="117" s="1"/>
  <c r="AW13" i="2"/>
  <c r="F17" i="117" s="1"/>
  <c r="BG13" i="2"/>
  <c r="F27" i="117" s="1"/>
  <c r="BH13" i="2"/>
  <c r="F28" i="117" s="1"/>
  <c r="I14" i="187"/>
  <c r="BQ28" i="187" s="1"/>
  <c r="Q28" i="187" s="1"/>
  <c r="I14" i="180"/>
  <c r="BQ18" i="180" s="1"/>
  <c r="Q18" i="180" s="1"/>
  <c r="I14" i="186"/>
  <c r="BQ18" i="186" s="1"/>
  <c r="Q18" i="186" s="1"/>
  <c r="I14" i="182"/>
  <c r="BQ35" i="182" s="1"/>
  <c r="Q35" i="182" s="1"/>
  <c r="I14" i="188"/>
  <c r="BQ24" i="188" s="1"/>
  <c r="I14" i="183"/>
  <c r="BQ38" i="183" s="1"/>
  <c r="I14" i="181"/>
  <c r="BQ31" i="181" s="1"/>
  <c r="Q31" i="181" s="1"/>
  <c r="BQ28" i="185"/>
  <c r="Q28" i="185" s="1"/>
  <c r="BQ27" i="181"/>
  <c r="Q27" i="181" s="1"/>
  <c r="BQ33" i="185"/>
  <c r="BQ39" i="185"/>
  <c r="BQ18" i="185"/>
  <c r="Q18" i="185" s="1"/>
  <c r="BQ30" i="186"/>
  <c r="Q30" i="186" s="1"/>
  <c r="BQ23" i="185"/>
  <c r="Q23" i="185" s="1"/>
  <c r="BQ35" i="186"/>
  <c r="Q35" i="186" s="1"/>
  <c r="BQ32" i="186"/>
  <c r="Q32" i="186" s="1"/>
  <c r="BQ17" i="185"/>
  <c r="Q17" i="185" s="1"/>
  <c r="BQ19" i="185"/>
  <c r="Q19" i="185" s="1"/>
  <c r="BQ38" i="185"/>
  <c r="BQ34" i="186"/>
  <c r="Q34" i="186" s="1"/>
  <c r="BQ30" i="185"/>
  <c r="Q30" i="185" s="1"/>
  <c r="BQ26" i="181"/>
  <c r="Q26" i="181" s="1"/>
  <c r="BQ41" i="185"/>
  <c r="BQ26" i="185"/>
  <c r="Q26" i="185" s="1"/>
  <c r="BQ40" i="185"/>
  <c r="BQ36" i="186"/>
  <c r="BQ40" i="186"/>
  <c r="BQ32" i="185"/>
  <c r="Q32" i="185" s="1"/>
  <c r="BQ39" i="181"/>
  <c r="BQ21" i="185"/>
  <c r="Q21" i="185" s="1"/>
  <c r="BQ37" i="186"/>
  <c r="BQ29" i="185"/>
  <c r="Q29" i="185" s="1"/>
  <c r="BQ34" i="185"/>
  <c r="Q34" i="185" s="1"/>
  <c r="BQ33" i="181"/>
  <c r="Q33" i="181" s="1"/>
  <c r="BQ35" i="185"/>
  <c r="Q35" i="185" s="1"/>
  <c r="BQ20" i="185"/>
  <c r="BQ25" i="185"/>
  <c r="Q25" i="185" s="1"/>
  <c r="BQ22" i="185"/>
  <c r="Q22" i="185" s="1"/>
  <c r="BQ36" i="185"/>
  <c r="BQ27" i="186"/>
  <c r="Q27" i="186" s="1"/>
  <c r="BQ40" i="181"/>
  <c r="BQ25" i="181"/>
  <c r="Q25" i="181" s="1"/>
  <c r="BQ31" i="186"/>
  <c r="Q31" i="186" s="1"/>
  <c r="BQ22" i="186"/>
  <c r="Q22" i="186" s="1"/>
  <c r="BQ37" i="185"/>
  <c r="BQ17" i="181"/>
  <c r="Q17" i="181" s="1"/>
  <c r="BQ41" i="181"/>
  <c r="BQ24" i="185"/>
  <c r="BQ31" i="185"/>
  <c r="Q31" i="185" s="1"/>
  <c r="BQ27" i="185"/>
  <c r="Q27" i="185" s="1"/>
  <c r="X30" i="87"/>
  <c r="X24" i="87"/>
  <c r="M2" i="117" a="1"/>
  <c r="T26" i="87"/>
  <c r="X18" i="87"/>
  <c r="Z27" i="87"/>
  <c r="Y34" i="87"/>
  <c r="Y31" i="87"/>
  <c r="T32" i="87"/>
  <c r="T30" i="87"/>
  <c r="T16" i="87"/>
  <c r="X20" i="87"/>
  <c r="X21" i="87"/>
  <c r="Y21" i="87"/>
  <c r="Y17" i="87"/>
  <c r="Y30" i="87"/>
  <c r="U34" i="87"/>
  <c r="X29" i="87"/>
  <c r="J43" i="5"/>
  <c r="X22" i="87"/>
  <c r="X27" i="87"/>
  <c r="Y26" i="87"/>
  <c r="Y18" i="87"/>
  <c r="Y16" i="87"/>
  <c r="X25" i="87"/>
  <c r="T33" i="87"/>
  <c r="S17" i="87"/>
  <c r="X31" i="87"/>
  <c r="X33" i="87"/>
  <c r="T25" i="87"/>
  <c r="X34" i="87"/>
  <c r="X17" i="87"/>
  <c r="T24" i="87"/>
  <c r="Y33" i="87"/>
  <c r="X28" i="87"/>
  <c r="X26" i="87"/>
  <c r="Y29" i="87"/>
  <c r="X16" i="87"/>
  <c r="I14" i="184" a="1"/>
  <c r="BQ23" i="181" l="1"/>
  <c r="Q23" i="181" s="1"/>
  <c r="BQ34" i="181"/>
  <c r="Q34" i="181" s="1"/>
  <c r="BQ38" i="186"/>
  <c r="BQ19" i="186"/>
  <c r="Q19" i="186" s="1"/>
  <c r="BQ17" i="186"/>
  <c r="Q17" i="186" s="1"/>
  <c r="BQ37" i="181"/>
  <c r="BQ28" i="181"/>
  <c r="Q28" i="181" s="1"/>
  <c r="BQ19" i="181"/>
  <c r="Q19" i="181" s="1"/>
  <c r="BQ28" i="186"/>
  <c r="Q28" i="186" s="1"/>
  <c r="BQ33" i="186"/>
  <c r="BQ35" i="181"/>
  <c r="Q35" i="181" s="1"/>
  <c r="BQ39" i="186"/>
  <c r="BQ20" i="181"/>
  <c r="BQ21" i="186"/>
  <c r="Q21" i="186" s="1"/>
  <c r="BQ24" i="186"/>
  <c r="BQ21" i="181"/>
  <c r="Q21" i="181" s="1"/>
  <c r="BQ24" i="181"/>
  <c r="Q24" i="181" s="1"/>
  <c r="BQ30" i="181"/>
  <c r="Q30" i="181" s="1"/>
  <c r="BQ25" i="186"/>
  <c r="Q25" i="186" s="1"/>
  <c r="BQ32" i="181"/>
  <c r="Q32" i="181" s="1"/>
  <c r="BQ22" i="181"/>
  <c r="BQ41" i="186"/>
  <c r="BQ29" i="186"/>
  <c r="Q29" i="186" s="1"/>
  <c r="BQ29" i="181"/>
  <c r="Q29" i="181" s="1"/>
  <c r="BQ26" i="186"/>
  <c r="Q26" i="186" s="1"/>
  <c r="BQ20" i="186"/>
  <c r="BQ38" i="181"/>
  <c r="BQ18" i="181"/>
  <c r="Q18" i="181" s="1"/>
  <c r="BQ36" i="181"/>
  <c r="BQ23" i="186"/>
  <c r="Q23" i="186" s="1"/>
  <c r="BQ32" i="182"/>
  <c r="Q32" i="182" s="1"/>
  <c r="BQ19" i="182"/>
  <c r="Q19" i="182" s="1"/>
  <c r="BQ23" i="182"/>
  <c r="Q23" i="182" s="1"/>
  <c r="BQ31" i="182"/>
  <c r="Q31" i="182" s="1"/>
  <c r="BQ36" i="188"/>
  <c r="BQ41" i="188"/>
  <c r="BQ33" i="188"/>
  <c r="BQ25" i="187"/>
  <c r="Q25" i="187" s="1"/>
  <c r="BQ35" i="187"/>
  <c r="Q35" i="187" s="1"/>
  <c r="BQ37" i="188"/>
  <c r="BQ34" i="187"/>
  <c r="Q34" i="187" s="1"/>
  <c r="BQ20" i="187"/>
  <c r="BQ18" i="187"/>
  <c r="Q18" i="187" s="1"/>
  <c r="BQ22" i="187"/>
  <c r="Q22" i="187" s="1"/>
  <c r="BQ39" i="188"/>
  <c r="BQ40" i="188"/>
  <c r="BQ31" i="187"/>
  <c r="Q31" i="187" s="1"/>
  <c r="BQ40" i="182"/>
  <c r="BQ18" i="182"/>
  <c r="Q18" i="182" s="1"/>
  <c r="BQ20" i="182"/>
  <c r="BQ25" i="182"/>
  <c r="Q25" i="182" s="1"/>
  <c r="BQ41" i="182"/>
  <c r="BQ39" i="180"/>
  <c r="BQ28" i="182"/>
  <c r="Q28" i="182" s="1"/>
  <c r="BQ34" i="182"/>
  <c r="Q34" i="182" s="1"/>
  <c r="BQ29" i="183"/>
  <c r="Q29" i="183" s="1"/>
  <c r="BQ17" i="182"/>
  <c r="Q17" i="182" s="1"/>
  <c r="BQ38" i="182"/>
  <c r="BQ27" i="182"/>
  <c r="Q27" i="182" s="1"/>
  <c r="BQ22" i="182"/>
  <c r="BQ39" i="182"/>
  <c r="BQ24" i="182"/>
  <c r="BQ36" i="182"/>
  <c r="BQ29" i="182"/>
  <c r="Q29" i="182" s="1"/>
  <c r="BQ24" i="183"/>
  <c r="BQ30" i="180"/>
  <c r="Q30" i="180" s="1"/>
  <c r="BQ30" i="183"/>
  <c r="Q30" i="183" s="1"/>
  <c r="BQ30" i="187"/>
  <c r="Q30" i="187" s="1"/>
  <c r="BQ38" i="187"/>
  <c r="BQ20" i="188"/>
  <c r="BQ18" i="183"/>
  <c r="Q18" i="183" s="1"/>
  <c r="BQ29" i="187"/>
  <c r="Q29" i="187" s="1"/>
  <c r="BQ33" i="180"/>
  <c r="Q33" i="180" s="1"/>
  <c r="BQ19" i="180"/>
  <c r="Q19" i="180" s="1"/>
  <c r="BQ41" i="187"/>
  <c r="BQ23" i="187"/>
  <c r="Q23" i="187" s="1"/>
  <c r="BQ17" i="187"/>
  <c r="Q17" i="187" s="1"/>
  <c r="BQ31" i="180"/>
  <c r="Q31" i="180" s="1"/>
  <c r="BQ20" i="183"/>
  <c r="BQ32" i="180"/>
  <c r="Q32" i="180" s="1"/>
  <c r="BQ27" i="187"/>
  <c r="Q27" i="187" s="1"/>
  <c r="BQ40" i="187"/>
  <c r="BQ24" i="180"/>
  <c r="Q24" i="180" s="1"/>
  <c r="BQ19" i="187"/>
  <c r="Q19" i="187" s="1"/>
  <c r="BQ38" i="188"/>
  <c r="BQ21" i="187"/>
  <c r="Q21" i="187" s="1"/>
  <c r="BQ33" i="187"/>
  <c r="BQ37" i="187"/>
  <c r="BQ26" i="187"/>
  <c r="Q26" i="187" s="1"/>
  <c r="BQ28" i="183"/>
  <c r="Q28" i="183" s="1"/>
  <c r="BQ37" i="180"/>
  <c r="BQ36" i="187"/>
  <c r="BQ17" i="188"/>
  <c r="Q17" i="188" s="1"/>
  <c r="BQ37" i="183"/>
  <c r="BQ32" i="187"/>
  <c r="Q32" i="187" s="1"/>
  <c r="BQ38" i="180"/>
  <c r="BQ24" i="187"/>
  <c r="BQ19" i="183"/>
  <c r="Q19" i="183" s="1"/>
  <c r="BQ21" i="180"/>
  <c r="Q21" i="180" s="1"/>
  <c r="BQ33" i="183"/>
  <c r="BQ39" i="187"/>
  <c r="BQ23" i="180"/>
  <c r="Q23" i="180" s="1"/>
  <c r="BQ26" i="183"/>
  <c r="Q26" i="183" s="1"/>
  <c r="M2" i="117"/>
  <c r="I14" i="184"/>
  <c r="BQ20" i="180"/>
  <c r="BQ41" i="183"/>
  <c r="BQ34" i="180"/>
  <c r="Q34" i="180" s="1"/>
  <c r="BQ27" i="183"/>
  <c r="Q27" i="183" s="1"/>
  <c r="BQ34" i="183"/>
  <c r="Q34" i="183" s="1"/>
  <c r="BQ39" i="183"/>
  <c r="BQ35" i="180"/>
  <c r="Q35" i="180" s="1"/>
  <c r="BQ36" i="180"/>
  <c r="BQ36" i="183"/>
  <c r="BQ35" i="183"/>
  <c r="Q35" i="183" s="1"/>
  <c r="BQ40" i="183"/>
  <c r="BQ25" i="180"/>
  <c r="Q25" i="180" s="1"/>
  <c r="BQ30" i="182"/>
  <c r="Q30" i="182" s="1"/>
  <c r="BQ17" i="180"/>
  <c r="Q17" i="180" s="1"/>
  <c r="BQ17" i="183"/>
  <c r="Q17" i="183" s="1"/>
  <c r="BQ32" i="183"/>
  <c r="Q32" i="183" s="1"/>
  <c r="BQ41" i="180"/>
  <c r="BQ21" i="182"/>
  <c r="Q21" i="182" s="1"/>
  <c r="BQ29" i="180"/>
  <c r="Q29" i="180" s="1"/>
  <c r="BQ37" i="182"/>
  <c r="BQ33" i="182"/>
  <c r="BQ28" i="180"/>
  <c r="Q28" i="180" s="1"/>
  <c r="BQ23" i="183"/>
  <c r="Q23" i="183" s="1"/>
  <c r="BQ26" i="182"/>
  <c r="Q26" i="182" s="1"/>
  <c r="BQ21" i="183"/>
  <c r="Q21" i="183" s="1"/>
  <c r="BQ27" i="180"/>
  <c r="Q27" i="180" s="1"/>
  <c r="BQ40" i="180"/>
  <c r="BQ22" i="183"/>
  <c r="Q22" i="183" s="1"/>
  <c r="BQ22" i="180"/>
  <c r="BQ25" i="183"/>
  <c r="Q25" i="183" s="1"/>
  <c r="BQ26" i="180"/>
  <c r="Q26" i="180" s="1"/>
  <c r="BQ31" i="183"/>
  <c r="Q31" i="183" s="1"/>
  <c r="BQ28" i="188"/>
  <c r="Q28" i="188" s="1"/>
  <c r="BQ26" i="188"/>
  <c r="Q26" i="188" s="1"/>
  <c r="BQ34" i="188"/>
  <c r="Q34" i="188" s="1"/>
  <c r="BQ18" i="188"/>
  <c r="Q18" i="188" s="1"/>
  <c r="Q13" i="185"/>
  <c r="BQ19" i="188"/>
  <c r="Q19" i="188" s="1"/>
  <c r="BQ31" i="188"/>
  <c r="Q31" i="188" s="1"/>
  <c r="BQ29" i="188"/>
  <c r="Q29" i="188" s="1"/>
  <c r="BQ21" i="188"/>
  <c r="Q21" i="188" s="1"/>
  <c r="BQ35" i="188"/>
  <c r="Q35" i="188" s="1"/>
  <c r="BQ23" i="188"/>
  <c r="Q23" i="188" s="1"/>
  <c r="BQ27" i="188"/>
  <c r="Q27" i="188" s="1"/>
  <c r="BQ30" i="188"/>
  <c r="Q30" i="188" s="1"/>
  <c r="BQ32" i="188"/>
  <c r="Q32" i="188" s="1"/>
  <c r="BQ25" i="188"/>
  <c r="Q25" i="188" s="1"/>
  <c r="BQ22" i="188"/>
  <c r="Q22" i="188" s="1"/>
  <c r="S27" i="87"/>
  <c r="J44" i="5"/>
  <c r="S18" i="87"/>
  <c r="AA17" i="87"/>
  <c r="T27" i="87"/>
  <c r="V20" i="87"/>
  <c r="Z16" i="87"/>
  <c r="Z26" i="87"/>
  <c r="AA16" i="87"/>
  <c r="U20" i="87"/>
  <c r="AA33" i="87"/>
  <c r="J45" i="5"/>
  <c r="AA30" i="87"/>
  <c r="U16" i="87"/>
  <c r="S25" i="87"/>
  <c r="T29" i="87"/>
  <c r="AA21" i="87"/>
  <c r="Y22" i="87"/>
  <c r="Z33" i="87"/>
  <c r="V25" i="87"/>
  <c r="AA20" i="87"/>
  <c r="V21" i="87"/>
  <c r="U18" i="87"/>
  <c r="T28" i="87"/>
  <c r="J39" i="5"/>
  <c r="AA27" i="87"/>
  <c r="U26" i="87"/>
  <c r="Z21" i="87"/>
  <c r="V28" i="87"/>
  <c r="J41" i="5"/>
  <c r="V30" i="87"/>
  <c r="V33" i="87"/>
  <c r="S20" i="87"/>
  <c r="Y28" i="87"/>
  <c r="U30" i="87"/>
  <c r="S31" i="87"/>
  <c r="U28" i="87"/>
  <c r="U25" i="87"/>
  <c r="T34" i="87"/>
  <c r="AA22" i="87"/>
  <c r="Z24" i="87"/>
  <c r="V31" i="87"/>
  <c r="AA24" i="87"/>
  <c r="U31" i="87"/>
  <c r="V26" i="87"/>
  <c r="J46" i="5"/>
  <c r="J40" i="5"/>
  <c r="T20" i="87"/>
  <c r="T17" i="87"/>
  <c r="AA28" i="87"/>
  <c r="J38" i="5"/>
  <c r="Z25" i="87"/>
  <c r="V29" i="87"/>
  <c r="Z30" i="87"/>
  <c r="AA29" i="87"/>
  <c r="S16" i="87"/>
  <c r="S28" i="87"/>
  <c r="S24" i="87"/>
  <c r="S26" i="87"/>
  <c r="S29" i="87"/>
  <c r="V18" i="87"/>
  <c r="Z20" i="87"/>
  <c r="U17" i="87"/>
  <c r="U24" i="87"/>
  <c r="Z29" i="87"/>
  <c r="Y27" i="87"/>
  <c r="Z34" i="87"/>
  <c r="Z28" i="87"/>
  <c r="Z18" i="87"/>
  <c r="Y24" i="87"/>
  <c r="V27" i="87"/>
  <c r="S33" i="87"/>
  <c r="V34" i="87"/>
  <c r="Y25" i="87"/>
  <c r="S30" i="87"/>
  <c r="S32" i="87"/>
  <c r="I43" i="5"/>
  <c r="AA31" i="87"/>
  <c r="U27" i="87"/>
  <c r="T23" i="87"/>
  <c r="Z17" i="87"/>
  <c r="V24" i="87"/>
  <c r="U29" i="87"/>
  <c r="U33" i="87"/>
  <c r="AA34" i="87"/>
  <c r="V16" i="87"/>
  <c r="V17" i="87"/>
  <c r="S23" i="87"/>
  <c r="Z22" i="87"/>
  <c r="AA25" i="87"/>
  <c r="AA18" i="87"/>
  <c r="T31" i="87"/>
  <c r="Z31" i="87"/>
  <c r="T18" i="87"/>
  <c r="AA26" i="87"/>
  <c r="Y20" i="87"/>
  <c r="S34" i="87"/>
  <c r="K1" i="118" l="1"/>
  <c r="N23" i="118" s="1"/>
  <c r="J1" i="117"/>
  <c r="J12" i="15" s="1"/>
  <c r="BC13" i="185"/>
  <c r="AO13" i="185"/>
  <c r="AV13" i="185"/>
  <c r="BJ13" i="185"/>
  <c r="AH13" i="185"/>
  <c r="BI13" i="185"/>
  <c r="AU13" i="185"/>
  <c r="AN13" i="185"/>
  <c r="BB13" i="185"/>
  <c r="Q13" i="181"/>
  <c r="Q13" i="186"/>
  <c r="Q13" i="180"/>
  <c r="Q32" i="87"/>
  <c r="Q13" i="187"/>
  <c r="H19" i="118"/>
  <c r="K19" i="118" s="1"/>
  <c r="Q23" i="87"/>
  <c r="H10" i="118"/>
  <c r="K10" i="118" s="1"/>
  <c r="BQ34" i="184"/>
  <c r="Q34" i="184" s="1"/>
  <c r="BQ29" i="184"/>
  <c r="Q29" i="184" s="1"/>
  <c r="BQ38" i="184"/>
  <c r="BQ40" i="184"/>
  <c r="BQ37" i="184"/>
  <c r="BQ19" i="184"/>
  <c r="Q19" i="184" s="1"/>
  <c r="BQ18" i="184"/>
  <c r="Q18" i="184" s="1"/>
  <c r="BQ39" i="184"/>
  <c r="BQ33" i="184"/>
  <c r="BQ17" i="184"/>
  <c r="Q17" i="184" s="1"/>
  <c r="BQ30" i="184"/>
  <c r="Q30" i="184" s="1"/>
  <c r="BQ35" i="184"/>
  <c r="Q35" i="184" s="1"/>
  <c r="BQ21" i="184"/>
  <c r="Q21" i="184" s="1"/>
  <c r="BQ26" i="184"/>
  <c r="Q26" i="184" s="1"/>
  <c r="BQ41" i="184"/>
  <c r="BQ25" i="184"/>
  <c r="Q25" i="184" s="1"/>
  <c r="BQ36" i="184"/>
  <c r="BQ32" i="184"/>
  <c r="Q32" i="184" s="1"/>
  <c r="BQ28" i="184"/>
  <c r="Q28" i="184" s="1"/>
  <c r="BQ23" i="184"/>
  <c r="Q23" i="184" s="1"/>
  <c r="BQ27" i="184"/>
  <c r="Q27" i="184" s="1"/>
  <c r="BQ31" i="184"/>
  <c r="Q31" i="184" s="1"/>
  <c r="BQ22" i="184"/>
  <c r="Q22" i="184" s="1"/>
  <c r="BQ20" i="184"/>
  <c r="BQ24" i="184"/>
  <c r="Q13" i="182"/>
  <c r="Q13" i="183"/>
  <c r="AP13" i="181"/>
  <c r="BD13" i="181"/>
  <c r="AT13" i="185"/>
  <c r="BA13" i="185"/>
  <c r="BK13" i="185"/>
  <c r="AM13" i="185"/>
  <c r="AJ13" i="185"/>
  <c r="AL13" i="181"/>
  <c r="AM13" i="181"/>
  <c r="AN13" i="181"/>
  <c r="AP13" i="185"/>
  <c r="AW13" i="185"/>
  <c r="BG13" i="185"/>
  <c r="BD13" i="185"/>
  <c r="BH13" i="185"/>
  <c r="AH13" i="181"/>
  <c r="BI13" i="181"/>
  <c r="BK13" i="181"/>
  <c r="BF13" i="185"/>
  <c r="AL13" i="185"/>
  <c r="AS13" i="185"/>
  <c r="AZ13" i="185"/>
  <c r="AY13" i="185"/>
  <c r="AI13" i="185"/>
  <c r="Q13" i="188"/>
  <c r="BA13" i="181"/>
  <c r="BH13" i="181"/>
  <c r="AX13" i="185"/>
  <c r="BE13" i="185"/>
  <c r="AK13" i="185"/>
  <c r="AR13" i="185"/>
  <c r="AQ13" i="185"/>
  <c r="BL13" i="185"/>
  <c r="I44" i="5"/>
  <c r="F191" i="117"/>
  <c r="I39" i="5"/>
  <c r="W24" i="87"/>
  <c r="F66" i="117"/>
  <c r="F206" i="117"/>
  <c r="F209" i="117"/>
  <c r="I45" i="5"/>
  <c r="I38" i="5"/>
  <c r="F186" i="117"/>
  <c r="F68" i="117"/>
  <c r="F185" i="117"/>
  <c r="W30" i="87"/>
  <c r="F193" i="117"/>
  <c r="I41" i="5"/>
  <c r="F201" i="117"/>
  <c r="W31" i="87"/>
  <c r="W22" i="87"/>
  <c r="W16" i="87"/>
  <c r="F214" i="117"/>
  <c r="F89" i="117"/>
  <c r="F199" i="117"/>
  <c r="F184" i="117"/>
  <c r="F187" i="117"/>
  <c r="W33" i="87"/>
  <c r="F213" i="117"/>
  <c r="F62" i="117"/>
  <c r="F210" i="117"/>
  <c r="I40" i="5"/>
  <c r="F203" i="117"/>
  <c r="W27" i="87"/>
  <c r="F197" i="117"/>
  <c r="F91" i="117"/>
  <c r="W29" i="87"/>
  <c r="F194" i="117"/>
  <c r="W20" i="87"/>
  <c r="F196" i="117"/>
  <c r="F88" i="117"/>
  <c r="W25" i="87"/>
  <c r="F212" i="117"/>
  <c r="F192" i="117"/>
  <c r="F188" i="117"/>
  <c r="F205" i="117"/>
  <c r="F81" i="117"/>
  <c r="W34" i="87"/>
  <c r="F189" i="117"/>
  <c r="J42" i="5"/>
  <c r="F202" i="117"/>
  <c r="F211" i="117"/>
  <c r="F70" i="117"/>
  <c r="W26" i="87"/>
  <c r="F84" i="117"/>
  <c r="F207" i="117"/>
  <c r="W17" i="87"/>
  <c r="F208" i="117"/>
  <c r="F67" i="117"/>
  <c r="F195" i="117"/>
  <c r="W18" i="87"/>
  <c r="F190" i="117"/>
  <c r="F200" i="117"/>
  <c r="F204" i="117"/>
  <c r="F198" i="117"/>
  <c r="I46" i="5"/>
  <c r="W21" i="87"/>
  <c r="W28" i="87"/>
  <c r="BB13" i="188" l="1"/>
  <c r="AU13" i="188"/>
  <c r="BI13" i="188"/>
  <c r="AN13" i="188"/>
  <c r="BG13" i="181"/>
  <c r="AK13" i="181"/>
  <c r="BF13" i="181"/>
  <c r="AR13" i="181"/>
  <c r="AY13" i="181"/>
  <c r="AO13" i="182"/>
  <c r="AH13" i="182"/>
  <c r="BC13" i="182"/>
  <c r="AV13" i="182"/>
  <c r="BJ13" i="182"/>
  <c r="AT13" i="183"/>
  <c r="BA13" i="183"/>
  <c r="BH13" i="183"/>
  <c r="AM13" i="183"/>
  <c r="BG13" i="180"/>
  <c r="AZ13" i="180"/>
  <c r="AL13" i="180"/>
  <c r="AS13" i="180"/>
  <c r="AI13" i="187"/>
  <c r="AP13" i="187"/>
  <c r="AW13" i="187"/>
  <c r="BD13" i="187"/>
  <c r="BK13" i="187"/>
  <c r="BG13" i="186"/>
  <c r="AZ13" i="186"/>
  <c r="AL13" i="186"/>
  <c r="AS13" i="186"/>
  <c r="BC13" i="181"/>
  <c r="AT13" i="181"/>
  <c r="AI13" i="181"/>
  <c r="BB13" i="181"/>
  <c r="AV13" i="181"/>
  <c r="BJ13" i="181"/>
  <c r="AU13" i="181"/>
  <c r="AZ13" i="181"/>
  <c r="AO13" i="181"/>
  <c r="AS13" i="181"/>
  <c r="AR13" i="183"/>
  <c r="AS13" i="183"/>
  <c r="BG13" i="183"/>
  <c r="AZ13" i="183"/>
  <c r="AL13" i="183"/>
  <c r="BH13" i="187"/>
  <c r="AH13" i="187"/>
  <c r="BC13" i="187"/>
  <c r="AV13" i="187"/>
  <c r="BJ13" i="187"/>
  <c r="AO13" i="187"/>
  <c r="BI13" i="186"/>
  <c r="AR13" i="186"/>
  <c r="AY13" i="186"/>
  <c r="AK13" i="186"/>
  <c r="BF13" i="186"/>
  <c r="AO13" i="180"/>
  <c r="AR13" i="180"/>
  <c r="BF13" i="180"/>
  <c r="AY13" i="180"/>
  <c r="AK13" i="180"/>
  <c r="AW13" i="182"/>
  <c r="AN13" i="182"/>
  <c r="BI13" i="182"/>
  <c r="AU13" i="182"/>
  <c r="BB13" i="182"/>
  <c r="AZ13" i="188"/>
  <c r="BA13" i="188"/>
  <c r="AM13" i="188"/>
  <c r="AT13" i="188"/>
  <c r="BH13" i="188"/>
  <c r="AW13" i="181"/>
  <c r="AJ13" i="181"/>
  <c r="AQ13" i="181"/>
  <c r="BL13" i="181"/>
  <c r="AX13" i="181"/>
  <c r="BE13" i="181"/>
  <c r="AN13" i="186"/>
  <c r="BL13" i="186"/>
  <c r="AX13" i="186"/>
  <c r="AQ13" i="186"/>
  <c r="AU13" i="186"/>
  <c r="BJ13" i="186"/>
  <c r="AI13" i="186"/>
  <c r="AM13" i="186"/>
  <c r="BB13" i="186"/>
  <c r="AV13" i="186"/>
  <c r="BH13" i="186"/>
  <c r="AO13" i="186"/>
  <c r="BC13" i="186"/>
  <c r="BK13" i="186"/>
  <c r="AP13" i="186"/>
  <c r="AW13" i="186"/>
  <c r="BA13" i="186"/>
  <c r="AT13" i="186"/>
  <c r="BD13" i="186"/>
  <c r="BE13" i="186"/>
  <c r="AJ13" i="186"/>
  <c r="AH13" i="186"/>
  <c r="AV13" i="180"/>
  <c r="N25" i="118"/>
  <c r="N27" i="118"/>
  <c r="N26" i="118"/>
  <c r="N6" i="118"/>
  <c r="N24" i="118"/>
  <c r="N22" i="118"/>
  <c r="BJ13" i="180"/>
  <c r="BE13" i="180"/>
  <c r="BC13" i="180"/>
  <c r="BB13" i="180"/>
  <c r="AO13" i="183"/>
  <c r="BH13" i="180"/>
  <c r="AH13" i="180"/>
  <c r="AY13" i="187"/>
  <c r="BG13" i="187"/>
  <c r="BE13" i="187"/>
  <c r="AT13" i="180"/>
  <c r="AM13" i="180"/>
  <c r="AQ13" i="180"/>
  <c r="BA13" i="180"/>
  <c r="AI13" i="180"/>
  <c r="AX13" i="183"/>
  <c r="AJ13" i="180"/>
  <c r="BI13" i="180"/>
  <c r="AN13" i="180"/>
  <c r="AU13" i="180"/>
  <c r="AX13" i="180"/>
  <c r="BD13" i="180"/>
  <c r="AP13" i="180"/>
  <c r="AW13" i="180"/>
  <c r="N10" i="118"/>
  <c r="BI13" i="187"/>
  <c r="AN13" i="187"/>
  <c r="AS13" i="187"/>
  <c r="AZ13" i="187"/>
  <c r="BB13" i="187"/>
  <c r="BF13" i="187"/>
  <c r="AT13" i="187"/>
  <c r="AP13" i="182"/>
  <c r="BH13" i="182"/>
  <c r="AK13" i="182"/>
  <c r="AM13" i="187"/>
  <c r="N19" i="118"/>
  <c r="AU13" i="187"/>
  <c r="AY13" i="183"/>
  <c r="AQ13" i="187"/>
  <c r="BD13" i="182"/>
  <c r="AL13" i="182"/>
  <c r="BG13" i="182"/>
  <c r="BJ13" i="183"/>
  <c r="AR13" i="187"/>
  <c r="AJ13" i="187"/>
  <c r="AX13" i="187"/>
  <c r="AK13" i="187"/>
  <c r="AJ13" i="183"/>
  <c r="AL13" i="187"/>
  <c r="BC13" i="183"/>
  <c r="AR13" i="182"/>
  <c r="BA13" i="187"/>
  <c r="AU13" i="183"/>
  <c r="AK13" i="183"/>
  <c r="AX13" i="182"/>
  <c r="AZ13" i="182"/>
  <c r="AM13" i="182"/>
  <c r="AQ13" i="182"/>
  <c r="BE13" i="182"/>
  <c r="BF13" i="182"/>
  <c r="AT13" i="182"/>
  <c r="AS13" i="182"/>
  <c r="BK13" i="182"/>
  <c r="BA13" i="182"/>
  <c r="AJ13" i="182"/>
  <c r="AY13" i="182"/>
  <c r="AI13" i="182"/>
  <c r="Q21" i="87"/>
  <c r="AV13" i="183"/>
  <c r="AQ13" i="183"/>
  <c r="AH13" i="183"/>
  <c r="BK13" i="183"/>
  <c r="AN13" i="183"/>
  <c r="BI13" i="183"/>
  <c r="H8" i="118"/>
  <c r="N8" i="118" s="1"/>
  <c r="Q13" i="184"/>
  <c r="BE13" i="183"/>
  <c r="BL13" i="183"/>
  <c r="BF13" i="183"/>
  <c r="BD13" i="183"/>
  <c r="AP13" i="183"/>
  <c r="AW13" i="183"/>
  <c r="AI13" i="183"/>
  <c r="BB13" i="183"/>
  <c r="AX13" i="188"/>
  <c r="BE13" i="188"/>
  <c r="AK13" i="188"/>
  <c r="BJ13" i="188"/>
  <c r="AP13" i="188"/>
  <c r="AY13" i="188"/>
  <c r="BC13" i="188"/>
  <c r="BF13" i="188"/>
  <c r="AI13" i="188"/>
  <c r="AS13" i="188"/>
  <c r="AH13" i="188"/>
  <c r="AV13" i="188"/>
  <c r="AW13" i="188"/>
  <c r="BL13" i="188"/>
  <c r="AR13" i="188"/>
  <c r="BG13" i="188"/>
  <c r="AQ13" i="188"/>
  <c r="AJ13" i="188"/>
  <c r="AO13" i="188"/>
  <c r="BD13" i="188"/>
  <c r="AL13" i="188"/>
  <c r="BK13" i="188"/>
  <c r="F79" i="117"/>
  <c r="F100" i="117"/>
  <c r="F93" i="117"/>
  <c r="F114" i="117"/>
  <c r="F281" i="117"/>
  <c r="F285" i="117"/>
  <c r="F123" i="117"/>
  <c r="F245" i="117"/>
  <c r="F250" i="117"/>
  <c r="F96" i="117"/>
  <c r="F222" i="117"/>
  <c r="F119" i="117"/>
  <c r="F104" i="117"/>
  <c r="F136" i="117"/>
  <c r="F50" i="117"/>
  <c r="F217" i="117"/>
  <c r="F101" i="117"/>
  <c r="F270" i="117"/>
  <c r="F302" i="117"/>
  <c r="F292" i="117"/>
  <c r="F63" i="117"/>
  <c r="F111" i="117"/>
  <c r="F120" i="117"/>
  <c r="F76" i="117"/>
  <c r="F243" i="117"/>
  <c r="F299" i="117"/>
  <c r="F121" i="117"/>
  <c r="F142" i="117"/>
  <c r="F305" i="117"/>
  <c r="F239" i="117"/>
  <c r="F40" i="117"/>
  <c r="F227" i="117"/>
  <c r="F74" i="117"/>
  <c r="F145" i="117"/>
  <c r="F132" i="117"/>
  <c r="F129" i="117"/>
  <c r="F295" i="117"/>
  <c r="F276" i="117"/>
  <c r="F150" i="117"/>
  <c r="F254" i="117"/>
  <c r="F300" i="117"/>
  <c r="F106" i="117"/>
  <c r="F230" i="117"/>
  <c r="F148" i="117"/>
  <c r="F221" i="117"/>
  <c r="F130" i="117"/>
  <c r="F229" i="117"/>
  <c r="F284" i="117"/>
  <c r="F290" i="117"/>
  <c r="F97" i="117"/>
  <c r="F233" i="117"/>
  <c r="F226" i="117"/>
  <c r="F286" i="117"/>
  <c r="F127" i="117"/>
  <c r="F52" i="117"/>
  <c r="F288" i="117"/>
  <c r="F60" i="117"/>
  <c r="F122" i="117"/>
  <c r="F35" i="117"/>
  <c r="F153" i="117"/>
  <c r="F115" i="117"/>
  <c r="F269" i="117"/>
  <c r="F125" i="117"/>
  <c r="F37" i="117"/>
  <c r="F86" i="117"/>
  <c r="F95" i="117"/>
  <c r="F280" i="117"/>
  <c r="F80" i="117"/>
  <c r="F42" i="117"/>
  <c r="F301" i="117"/>
  <c r="F78" i="117"/>
  <c r="F98" i="117"/>
  <c r="F297" i="117"/>
  <c r="F45" i="117"/>
  <c r="F151" i="117"/>
  <c r="F139" i="117"/>
  <c r="F296" i="117"/>
  <c r="F289" i="117"/>
  <c r="F303" i="117"/>
  <c r="F282" i="117"/>
  <c r="F242" i="117"/>
  <c r="F253" i="117"/>
  <c r="F143" i="117"/>
  <c r="F71" i="117"/>
  <c r="F39" i="117"/>
  <c r="F57" i="117"/>
  <c r="F265" i="117"/>
  <c r="F291" i="117"/>
  <c r="F126" i="117"/>
  <c r="F85" i="117"/>
  <c r="F46" i="117"/>
  <c r="F304" i="117"/>
  <c r="F237" i="117"/>
  <c r="F238" i="117"/>
  <c r="F144" i="117"/>
  <c r="F244" i="117"/>
  <c r="F260" i="117"/>
  <c r="F231" i="117"/>
  <c r="F232" i="117"/>
  <c r="F279" i="117"/>
  <c r="F134" i="117"/>
  <c r="F225" i="117"/>
  <c r="F261" i="117"/>
  <c r="F268" i="117"/>
  <c r="F275" i="117"/>
  <c r="F240" i="117"/>
  <c r="F267" i="117"/>
  <c r="F112" i="117"/>
  <c r="F271" i="117"/>
  <c r="F223" i="117"/>
  <c r="F64" i="117"/>
  <c r="F255" i="117"/>
  <c r="F133" i="117"/>
  <c r="F287" i="117"/>
  <c r="F224" i="117"/>
  <c r="F73" i="117"/>
  <c r="F90" i="117"/>
  <c r="F140" i="117"/>
  <c r="F283" i="117"/>
  <c r="F49" i="117"/>
  <c r="F218" i="117"/>
  <c r="F56" i="117"/>
  <c r="F99" i="117"/>
  <c r="F259" i="117"/>
  <c r="F277" i="117"/>
  <c r="F107" i="117"/>
  <c r="F135" i="117"/>
  <c r="F103" i="117"/>
  <c r="F298" i="117"/>
  <c r="F293" i="117"/>
  <c r="F92" i="117"/>
  <c r="F146" i="117"/>
  <c r="F131" i="117"/>
  <c r="F248" i="117"/>
  <c r="F117" i="117"/>
  <c r="F47" i="117"/>
  <c r="F306" i="117"/>
  <c r="F247" i="117"/>
  <c r="F228" i="117"/>
  <c r="F220" i="117"/>
  <c r="F216" i="117"/>
  <c r="F262" i="117"/>
  <c r="F53" i="117"/>
  <c r="F235" i="117"/>
  <c r="F116" i="117"/>
  <c r="F33" i="117"/>
  <c r="F258" i="117"/>
  <c r="F75" i="117"/>
  <c r="F219" i="117"/>
  <c r="F294" i="117"/>
  <c r="F41" i="117"/>
  <c r="F249" i="117"/>
  <c r="F141" i="117"/>
  <c r="F251" i="117"/>
  <c r="F264" i="117"/>
  <c r="F266" i="117"/>
  <c r="F110" i="117"/>
  <c r="F108" i="117"/>
  <c r="F55" i="117"/>
  <c r="F87" i="117"/>
  <c r="F72" i="117"/>
  <c r="F82" i="117"/>
  <c r="F274" i="117"/>
  <c r="F36" i="117"/>
  <c r="F246" i="117"/>
  <c r="F48" i="117"/>
  <c r="F54" i="117"/>
  <c r="F38" i="117"/>
  <c r="F124" i="117"/>
  <c r="F61" i="117"/>
  <c r="F43" i="117"/>
  <c r="F149" i="117"/>
  <c r="F128" i="117"/>
  <c r="F58" i="117"/>
  <c r="F51" i="117"/>
  <c r="F113" i="117"/>
  <c r="F69" i="117"/>
  <c r="F137" i="117"/>
  <c r="F59" i="117"/>
  <c r="F152" i="117"/>
  <c r="F34" i="117"/>
  <c r="F252" i="117"/>
  <c r="F273" i="117"/>
  <c r="F118" i="117"/>
  <c r="F234" i="117"/>
  <c r="F94" i="117"/>
  <c r="F272" i="117"/>
  <c r="F256" i="117"/>
  <c r="F215" i="117"/>
  <c r="F77" i="117"/>
  <c r="F263" i="117"/>
  <c r="F257" i="117"/>
  <c r="F147" i="117"/>
  <c r="F236" i="117"/>
  <c r="F44" i="117"/>
  <c r="I42" i="5"/>
  <c r="F102" i="117"/>
  <c r="F278" i="117"/>
  <c r="F105" i="117"/>
  <c r="F241" i="117"/>
  <c r="F65" i="117"/>
  <c r="F109" i="117"/>
  <c r="F138" i="117"/>
  <c r="F83" i="117"/>
  <c r="AJ13" i="184" l="1"/>
  <c r="AQ13" i="184"/>
  <c r="AX13" i="184"/>
  <c r="BE13" i="184"/>
  <c r="AW13" i="184"/>
  <c r="AI13" i="184"/>
  <c r="AP13" i="184"/>
  <c r="BD13" i="184"/>
  <c r="BK13" i="184"/>
  <c r="K8" i="118"/>
  <c r="AK13" i="184"/>
  <c r="BJ13" i="184"/>
  <c r="BH13" i="184"/>
  <c r="AO13" i="184"/>
  <c r="AZ13" i="184"/>
  <c r="BB13" i="184"/>
  <c r="AS13" i="184"/>
  <c r="AH13" i="184"/>
  <c r="AL13" i="184"/>
  <c r="AN13" i="184"/>
  <c r="BG13" i="184"/>
  <c r="BA13" i="184"/>
  <c r="AV13" i="184"/>
  <c r="BI13" i="184"/>
  <c r="AR13" i="184"/>
  <c r="AT13" i="184"/>
  <c r="AU13" i="184"/>
  <c r="AM13" i="184"/>
  <c r="BC13" i="184"/>
  <c r="AY13" i="184"/>
  <c r="BF13" i="184"/>
  <c r="F171" i="117"/>
  <c r="M4" i="117" a="1"/>
  <c r="F178" i="117"/>
  <c r="F173" i="117"/>
  <c r="F163" i="117"/>
  <c r="F164" i="117"/>
  <c r="F156" i="117"/>
  <c r="F170" i="117"/>
  <c r="F166" i="117"/>
  <c r="F165" i="117"/>
  <c r="F167" i="117"/>
  <c r="F155" i="117"/>
  <c r="F183" i="117"/>
  <c r="F162" i="117"/>
  <c r="F168" i="117"/>
  <c r="F172" i="117"/>
  <c r="F180" i="117"/>
  <c r="F175" i="117"/>
  <c r="M3" i="117" a="1"/>
  <c r="F157" i="117"/>
  <c r="F169" i="117"/>
  <c r="F154" i="117"/>
  <c r="F176" i="117"/>
  <c r="F159" i="117"/>
  <c r="F160" i="117"/>
  <c r="I14" i="190" a="1"/>
  <c r="F161" i="117"/>
  <c r="F177" i="117"/>
  <c r="F179" i="117"/>
  <c r="I14" i="189" a="1"/>
  <c r="F174" i="117"/>
  <c r="F158" i="117"/>
  <c r="F182" i="117"/>
  <c r="F181" i="117"/>
  <c r="M3" i="117" l="1"/>
  <c r="L1" i="118" s="1"/>
  <c r="M4" i="117"/>
  <c r="M1" i="118" s="1"/>
  <c r="I14" i="190"/>
  <c r="I14" i="189"/>
  <c r="BQ37" i="190" l="1"/>
  <c r="BQ29" i="190"/>
  <c r="Q29" i="190" s="1"/>
  <c r="BQ39" i="190"/>
  <c r="BQ26" i="190"/>
  <c r="Q26" i="190" s="1"/>
  <c r="BQ30" i="190"/>
  <c r="Q30" i="190" s="1"/>
  <c r="BQ31" i="190"/>
  <c r="Q31" i="190" s="1"/>
  <c r="BQ33" i="190"/>
  <c r="BQ22" i="190"/>
  <c r="BQ28" i="190"/>
  <c r="Q28" i="190" s="1"/>
  <c r="BQ18" i="190"/>
  <c r="Q18" i="190" s="1"/>
  <c r="BQ41" i="190"/>
  <c r="BQ40" i="190"/>
  <c r="BQ32" i="190"/>
  <c r="Q32" i="190" s="1"/>
  <c r="BQ38" i="190"/>
  <c r="BQ20" i="190"/>
  <c r="BQ24" i="190"/>
  <c r="BQ23" i="190"/>
  <c r="Q23" i="190" s="1"/>
  <c r="BQ17" i="190"/>
  <c r="Q17" i="190" s="1"/>
  <c r="BQ36" i="190"/>
  <c r="BQ25" i="190"/>
  <c r="Q25" i="190" s="1"/>
  <c r="BQ21" i="190"/>
  <c r="Q21" i="190" s="1"/>
  <c r="BQ27" i="190"/>
  <c r="Q27" i="190" s="1"/>
  <c r="BQ34" i="190"/>
  <c r="Q34" i="190" s="1"/>
  <c r="BQ19" i="190"/>
  <c r="Q19" i="190" s="1"/>
  <c r="BQ35" i="190"/>
  <c r="Q35" i="190" s="1"/>
  <c r="O23" i="118"/>
  <c r="O10" i="118"/>
  <c r="O24" i="118"/>
  <c r="O25" i="118"/>
  <c r="O8" i="118"/>
  <c r="O22" i="118"/>
  <c r="O27" i="118"/>
  <c r="O19" i="118"/>
  <c r="O5" i="118"/>
  <c r="O26" i="118"/>
  <c r="O6" i="118"/>
  <c r="O14" i="118"/>
  <c r="O4" i="118"/>
  <c r="O9" i="118"/>
  <c r="O3" i="118"/>
  <c r="O11" i="118"/>
  <c r="O20" i="118"/>
  <c r="O13" i="118"/>
  <c r="O15" i="118"/>
  <c r="O21" i="118"/>
  <c r="O16" i="118"/>
  <c r="O12" i="118"/>
  <c r="O18" i="118"/>
  <c r="O7" i="118"/>
  <c r="O17" i="118"/>
  <c r="BQ22" i="189"/>
  <c r="BQ27" i="189"/>
  <c r="Q27" i="189" s="1"/>
  <c r="BQ37" i="189"/>
  <c r="BQ40" i="189"/>
  <c r="BQ24" i="189"/>
  <c r="BQ30" i="189"/>
  <c r="Q30" i="189" s="1"/>
  <c r="BQ21" i="189"/>
  <c r="Q21" i="189" s="1"/>
  <c r="BQ31" i="189"/>
  <c r="Q31" i="189" s="1"/>
  <c r="BQ36" i="189"/>
  <c r="BQ34" i="189"/>
  <c r="Q34" i="189" s="1"/>
  <c r="BQ26" i="189"/>
  <c r="Q26" i="189" s="1"/>
  <c r="BQ41" i="189"/>
  <c r="BQ23" i="189"/>
  <c r="Q23" i="189" s="1"/>
  <c r="BQ25" i="189"/>
  <c r="Q25" i="189" s="1"/>
  <c r="BQ29" i="189"/>
  <c r="Q29" i="189" s="1"/>
  <c r="BQ17" i="189"/>
  <c r="Q17" i="189" s="1"/>
  <c r="BQ33" i="189"/>
  <c r="BQ28" i="189"/>
  <c r="Q28" i="189" s="1"/>
  <c r="BQ18" i="189"/>
  <c r="Q18" i="189" s="1"/>
  <c r="BQ32" i="189"/>
  <c r="Q32" i="189" s="1"/>
  <c r="BQ19" i="189"/>
  <c r="Q19" i="189" s="1"/>
  <c r="BQ35" i="189"/>
  <c r="Q35" i="189" s="1"/>
  <c r="BQ39" i="189"/>
  <c r="BQ20" i="189"/>
  <c r="BQ38" i="189"/>
  <c r="P25" i="118"/>
  <c r="P6" i="118"/>
  <c r="P22" i="118"/>
  <c r="P10" i="118"/>
  <c r="P21" i="118"/>
  <c r="P9" i="118"/>
  <c r="P8" i="118"/>
  <c r="P19" i="118"/>
  <c r="P16" i="118"/>
  <c r="P14" i="118"/>
  <c r="P18" i="118"/>
  <c r="P20" i="118"/>
  <c r="P27" i="118"/>
  <c r="P23" i="118"/>
  <c r="P12" i="118"/>
  <c r="P17" i="118"/>
  <c r="P15" i="118"/>
  <c r="P3" i="118"/>
  <c r="P26" i="118"/>
  <c r="P24" i="118"/>
  <c r="P4" i="118"/>
  <c r="P11" i="118"/>
  <c r="P7" i="118"/>
  <c r="P13" i="118"/>
  <c r="P5" i="118"/>
  <c r="AB24" i="87"/>
  <c r="AC20" i="87"/>
  <c r="AC17" i="87"/>
  <c r="AB28" i="87"/>
  <c r="AC30" i="87"/>
  <c r="AB30" i="87"/>
  <c r="J48" i="5"/>
  <c r="AC28" i="87"/>
  <c r="AB29" i="87"/>
  <c r="AC33" i="87"/>
  <c r="J47" i="5"/>
  <c r="AC16" i="87"/>
  <c r="AB27" i="87"/>
  <c r="AB20" i="87"/>
  <c r="AB22" i="87"/>
  <c r="AC27" i="87"/>
  <c r="AC29" i="87"/>
  <c r="AB31" i="87"/>
  <c r="AC18" i="87"/>
  <c r="AB34" i="87"/>
  <c r="AC24" i="87"/>
  <c r="AB25" i="87"/>
  <c r="AB26" i="87"/>
  <c r="AC25" i="87"/>
  <c r="AC31" i="87"/>
  <c r="AC26" i="87"/>
  <c r="AB17" i="87"/>
  <c r="AB33" i="87"/>
  <c r="AC34" i="87"/>
  <c r="AC22" i="87"/>
  <c r="AB16" i="87"/>
  <c r="AB18" i="87"/>
  <c r="Q17" i="87" l="1"/>
  <c r="Q25" i="87"/>
  <c r="Q27" i="87"/>
  <c r="Q33" i="87"/>
  <c r="Q26" i="87"/>
  <c r="Q34" i="87"/>
  <c r="Q24" i="87"/>
  <c r="Q29" i="87"/>
  <c r="Q18" i="87"/>
  <c r="Q22" i="87"/>
  <c r="Q31" i="87"/>
  <c r="Q16" i="87"/>
  <c r="Q30" i="87"/>
  <c r="Q28" i="87"/>
  <c r="Q20" i="87"/>
  <c r="H4" i="118"/>
  <c r="H12" i="118"/>
  <c r="H14" i="118"/>
  <c r="H20" i="118"/>
  <c r="H13" i="118"/>
  <c r="H21" i="118"/>
  <c r="H11" i="118"/>
  <c r="H16" i="118"/>
  <c r="H5" i="118"/>
  <c r="H9" i="118"/>
  <c r="H18" i="118"/>
  <c r="H3" i="118"/>
  <c r="Q13" i="189"/>
  <c r="H17" i="118"/>
  <c r="Q13" i="190"/>
  <c r="H15" i="118"/>
  <c r="H7" i="118"/>
  <c r="I47" i="5"/>
  <c r="I48" i="5"/>
  <c r="AR13" i="189" l="1"/>
  <c r="BF13" i="189"/>
  <c r="AK13" i="189"/>
  <c r="AY13" i="189"/>
  <c r="AX13" i="189"/>
  <c r="BE13" i="189"/>
  <c r="AJ13" i="189"/>
  <c r="AQ13" i="189"/>
  <c r="AW13" i="190"/>
  <c r="AP13" i="190"/>
  <c r="AI13" i="190"/>
  <c r="BD13" i="190"/>
  <c r="BK13" i="190"/>
  <c r="AV13" i="190"/>
  <c r="AH13" i="190"/>
  <c r="BC13" i="190"/>
  <c r="AO13" i="190"/>
  <c r="BJ13" i="190"/>
  <c r="AQ13" i="190"/>
  <c r="AK13" i="190"/>
  <c r="AM13" i="190"/>
  <c r="AX13" i="190"/>
  <c r="AY13" i="190"/>
  <c r="BL13" i="190"/>
  <c r="BB13" i="190"/>
  <c r="AJ13" i="190"/>
  <c r="BI13" i="190"/>
  <c r="BA13" i="190"/>
  <c r="BF13" i="190"/>
  <c r="AN13" i="190"/>
  <c r="AL13" i="190"/>
  <c r="BH13" i="190"/>
  <c r="AZ13" i="190"/>
  <c r="BE13" i="190"/>
  <c r="AU13" i="190"/>
  <c r="AT13" i="190"/>
  <c r="BG13" i="190"/>
  <c r="AR13" i="190"/>
  <c r="AS13" i="190"/>
  <c r="N14" i="118"/>
  <c r="K14" i="118"/>
  <c r="N17" i="118"/>
  <c r="K17" i="118"/>
  <c r="N9" i="118"/>
  <c r="K9" i="118"/>
  <c r="N21" i="118"/>
  <c r="K21" i="118"/>
  <c r="K12" i="118"/>
  <c r="N12" i="118"/>
  <c r="N18" i="118"/>
  <c r="K18" i="118"/>
  <c r="K7" i="118"/>
  <c r="N7" i="118"/>
  <c r="BK13" i="189"/>
  <c r="AH13" i="189"/>
  <c r="AU13" i="189"/>
  <c r="AS13" i="189"/>
  <c r="BI13" i="189"/>
  <c r="AZ13" i="189"/>
  <c r="AP13" i="189"/>
  <c r="AN13" i="189"/>
  <c r="BD13" i="189"/>
  <c r="AO13" i="189"/>
  <c r="AT13" i="189"/>
  <c r="AV13" i="189"/>
  <c r="AW13" i="189"/>
  <c r="BJ13" i="189"/>
  <c r="AM13" i="189"/>
  <c r="BG13" i="189"/>
  <c r="BA13" i="189"/>
  <c r="BH13" i="189"/>
  <c r="AL13" i="189"/>
  <c r="BC13" i="189"/>
  <c r="BB13" i="189"/>
  <c r="AI13" i="189"/>
  <c r="N5" i="118"/>
  <c r="K5" i="118"/>
  <c r="N13" i="118"/>
  <c r="K13" i="118"/>
  <c r="N4" i="118"/>
  <c r="K4" i="118"/>
  <c r="N11" i="118"/>
  <c r="K11" i="118"/>
  <c r="N15" i="118"/>
  <c r="K15" i="118"/>
  <c r="N3" i="118"/>
  <c r="K24" i="118"/>
  <c r="K25" i="118"/>
  <c r="K3" i="118"/>
  <c r="K26" i="118"/>
  <c r="K27" i="118"/>
  <c r="K22" i="118"/>
  <c r="K23" i="118"/>
  <c r="K16" i="118"/>
  <c r="N16" i="118"/>
  <c r="N20" i="118"/>
  <c r="K20" i="118"/>
  <c r="F345" i="117"/>
  <c r="F316" i="117"/>
  <c r="F364" i="117"/>
  <c r="F341" i="117"/>
  <c r="F329" i="117"/>
  <c r="F312" i="117"/>
  <c r="F367" i="117"/>
  <c r="F352" i="117"/>
  <c r="F310" i="117"/>
  <c r="F356" i="117"/>
  <c r="F349" i="117"/>
  <c r="F317" i="117"/>
  <c r="F351" i="117"/>
  <c r="F359" i="117"/>
  <c r="F307" i="117"/>
  <c r="F325" i="117"/>
  <c r="F314" i="117"/>
  <c r="F361" i="117"/>
  <c r="F311" i="117"/>
  <c r="F323" i="117"/>
  <c r="F358" i="117"/>
  <c r="F328" i="117"/>
  <c r="F353" i="117"/>
  <c r="F324" i="117"/>
  <c r="F346" i="117"/>
  <c r="F331" i="117"/>
  <c r="F326" i="117"/>
  <c r="F321" i="117"/>
  <c r="F354" i="117"/>
  <c r="F363" i="117"/>
  <c r="F366" i="117"/>
  <c r="F309" i="117"/>
  <c r="F320" i="117"/>
  <c r="F315" i="117"/>
  <c r="F319" i="117"/>
  <c r="F350" i="117"/>
  <c r="F322" i="117"/>
  <c r="F318" i="117"/>
  <c r="F330" i="117"/>
  <c r="F327" i="117"/>
  <c r="F360" i="117"/>
  <c r="F333" i="117"/>
  <c r="F344" i="117"/>
  <c r="F338" i="117"/>
  <c r="F339" i="117"/>
  <c r="F342" i="117"/>
  <c r="F357" i="117"/>
  <c r="F335" i="117"/>
  <c r="F308" i="117"/>
  <c r="F334" i="117"/>
  <c r="F365" i="117"/>
  <c r="F362" i="117"/>
  <c r="F332" i="117"/>
  <c r="F355" i="117"/>
  <c r="F343" i="117"/>
  <c r="F336" i="117"/>
  <c r="F337" i="117"/>
  <c r="F313" i="117"/>
  <c r="F340" i="117"/>
  <c r="F348" i="117"/>
  <c r="F347" i="117"/>
  <c r="K1" i="117" l="1"/>
  <c r="J10" i="15" s="1"/>
  <c r="AI13" i="15"/>
  <c r="AJ18" i="15"/>
  <c r="AJ12" i="15"/>
  <c r="AJ19" i="15"/>
  <c r="AI21" i="15"/>
  <c r="AI22" i="15"/>
  <c r="AI12" i="15"/>
  <c r="AI18" i="15"/>
  <c r="AJ20" i="15"/>
  <c r="AJ14" i="15"/>
  <c r="AJ11" i="15"/>
  <c r="AI19" i="15"/>
  <c r="AJ22" i="15"/>
  <c r="AI10" i="15"/>
  <c r="AJ13" i="15"/>
  <c r="AJ21" i="15"/>
  <c r="AI11" i="15"/>
  <c r="AI20" i="15"/>
  <c r="AJ10" i="15"/>
  <c r="AI14" i="15"/>
</calcChain>
</file>

<file path=xl/sharedStrings.xml><?xml version="1.0" encoding="utf-8"?>
<sst xmlns="http://schemas.openxmlformats.org/spreadsheetml/2006/main" count="744" uniqueCount="249">
  <si>
    <t>No</t>
  </si>
  <si>
    <t>Employee Name</t>
  </si>
  <si>
    <t>ID</t>
  </si>
  <si>
    <t>Monday</t>
  </si>
  <si>
    <t>Tuesday</t>
  </si>
  <si>
    <t>Wednesday</t>
  </si>
  <si>
    <t>Thursday</t>
  </si>
  <si>
    <t>Friday</t>
  </si>
  <si>
    <t>Saturday</t>
  </si>
  <si>
    <t>Sunday</t>
  </si>
  <si>
    <t>Allocation</t>
  </si>
  <si>
    <t>Name</t>
  </si>
  <si>
    <t>Title</t>
  </si>
  <si>
    <t>Department</t>
  </si>
  <si>
    <t>Resign Date</t>
  </si>
  <si>
    <t>Sick</t>
  </si>
  <si>
    <t>Vacation</t>
  </si>
  <si>
    <t>Manager</t>
  </si>
  <si>
    <t>Sales</t>
  </si>
  <si>
    <t>V</t>
  </si>
  <si>
    <t>BT</t>
  </si>
  <si>
    <t>Business Trip</t>
  </si>
  <si>
    <t>M</t>
  </si>
  <si>
    <t>January</t>
  </si>
  <si>
    <t>WD</t>
  </si>
  <si>
    <t>February</t>
  </si>
  <si>
    <t>March</t>
  </si>
  <si>
    <t>April</t>
  </si>
  <si>
    <t>May</t>
  </si>
  <si>
    <t>June</t>
  </si>
  <si>
    <t>July</t>
  </si>
  <si>
    <t>August</t>
  </si>
  <si>
    <t>September</t>
  </si>
  <si>
    <t>October</t>
  </si>
  <si>
    <t>November</t>
  </si>
  <si>
    <t>December</t>
  </si>
  <si>
    <t>S</t>
  </si>
  <si>
    <t>Working Days</t>
  </si>
  <si>
    <t>Default</t>
  </si>
  <si>
    <t>Custom</t>
  </si>
  <si>
    <t>Attendance</t>
  </si>
  <si>
    <t>Full</t>
  </si>
  <si>
    <t>P</t>
  </si>
  <si>
    <t>Leave</t>
  </si>
  <si>
    <t>Hired Date</t>
  </si>
  <si>
    <t>Resignation Date</t>
  </si>
  <si>
    <t>L</t>
  </si>
  <si>
    <t>Code</t>
  </si>
  <si>
    <t>Description</t>
  </si>
  <si>
    <t>Report</t>
  </si>
  <si>
    <t>Setup</t>
  </si>
  <si>
    <t>How to Use</t>
  </si>
  <si>
    <t>EULA</t>
  </si>
  <si>
    <t>About</t>
  </si>
  <si>
    <t>Personal Info</t>
  </si>
  <si>
    <t>Category</t>
  </si>
  <si>
    <t>Dashboard</t>
  </si>
  <si>
    <t>days</t>
  </si>
  <si>
    <t>Half</t>
  </si>
  <si>
    <t>Color</t>
  </si>
  <si>
    <t>T</t>
  </si>
  <si>
    <t>W</t>
  </si>
  <si>
    <t>F</t>
  </si>
  <si>
    <t>Holiday Marker</t>
  </si>
  <si>
    <t>Yes</t>
  </si>
  <si>
    <t>Non Working Days Marker</t>
  </si>
  <si>
    <t>Hired/Resignation Marker</t>
  </si>
  <si>
    <t>All Employees</t>
  </si>
  <si>
    <t>Single Employee</t>
  </si>
  <si>
    <t>For Report</t>
  </si>
  <si>
    <t>Marketing</t>
  </si>
  <si>
    <t>Used</t>
  </si>
  <si>
    <t>[COMPANY LOGO AND NAME]</t>
  </si>
  <si>
    <t>Notes :</t>
  </si>
  <si>
    <t xml:space="preserve">Signature of Employee :  </t>
  </si>
  <si>
    <t xml:space="preserve"> </t>
  </si>
  <si>
    <t xml:space="preserve">Date:   </t>
  </si>
  <si>
    <t xml:space="preserve">Signature of Supervisor :  </t>
  </si>
  <si>
    <t>Usage</t>
  </si>
  <si>
    <t>Total Allocation Left</t>
  </si>
  <si>
    <t>Employee ID</t>
  </si>
  <si>
    <t>:</t>
  </si>
  <si>
    <t>Year Period</t>
  </si>
  <si>
    <r>
      <rPr>
        <b/>
        <sz val="8"/>
        <color theme="1"/>
        <rFont val="Wingdings 3"/>
        <family val="1"/>
        <charset val="2"/>
      </rPr>
      <t>u</t>
    </r>
    <r>
      <rPr>
        <b/>
        <sz val="11"/>
        <color theme="1"/>
        <rFont val="Calibri"/>
        <family val="2"/>
        <scheme val="minor"/>
      </rPr>
      <t xml:space="preserve"> Total Usage</t>
    </r>
  </si>
  <si>
    <t>ATTENDANCE</t>
  </si>
  <si>
    <t>Hide Code</t>
  </si>
  <si>
    <t xml:space="preserve">Starting Year </t>
  </si>
  <si>
    <t>u</t>
  </si>
  <si>
    <t>&lt;- Type your starting year here</t>
  </si>
  <si>
    <t>&lt;- Select yes if you want to display holiday color</t>
  </si>
  <si>
    <t>&lt;- Select yes if you want to display non working days color</t>
  </si>
  <si>
    <t>&lt;- Select yes if you want to display hired/resignation color</t>
  </si>
  <si>
    <t>Carry Over Period</t>
  </si>
  <si>
    <t>Alloc</t>
  </si>
  <si>
    <t>month(s)</t>
  </si>
  <si>
    <t>Carry Over</t>
  </si>
  <si>
    <r>
      <rPr>
        <b/>
        <sz val="8"/>
        <color theme="1"/>
        <rFont val="Wingdings 3"/>
        <family val="1"/>
        <charset val="2"/>
      </rPr>
      <t>u</t>
    </r>
    <r>
      <rPr>
        <b/>
        <sz val="11"/>
        <color theme="1"/>
        <rFont val="Calibri"/>
        <family val="2"/>
        <scheme val="minor"/>
      </rPr>
      <t xml:space="preserve"> Total Allocation + Carry Over Used</t>
    </r>
  </si>
  <si>
    <t>Holiday Dates</t>
  </si>
  <si>
    <t>Dates</t>
  </si>
  <si>
    <t>New Year</t>
  </si>
  <si>
    <t>National</t>
  </si>
  <si>
    <t>&lt;- Select yes if you want to disable attendance color in attendance worksheets</t>
  </si>
  <si>
    <t>Attendance Marker</t>
  </si>
  <si>
    <t>Present Marker</t>
  </si>
  <si>
    <t>&lt;- Type the maximum number of months where remaining carry over still can be used on the following year</t>
  </si>
  <si>
    <t>&lt;- Type your company or national holiday dates</t>
  </si>
  <si>
    <t>&lt;- Check this box if "Saturday" is your working day</t>
  </si>
  <si>
    <t>&lt;- Check this box if "Sunday" is your working day</t>
  </si>
  <si>
    <t>&lt;- Type your attendance code for full day, half day and its description. This code will have "Green" color in attendance worksheets</t>
  </si>
  <si>
    <t>&lt;- Type your attendance code for full day, half day and its description. This code will have "Violet" color in attendance worksheets</t>
  </si>
  <si>
    <t>&lt;- Type your attendance code for full day, half day and its description. This code will have "Grey" color in attendance worksheets</t>
  </si>
  <si>
    <t>&lt;- Type your attendance code for full day, half day and its description. This code will have "Orange" color in attendance worksheets</t>
  </si>
  <si>
    <t>Jack Banner</t>
  </si>
  <si>
    <t>Jane Sullivan</t>
  </si>
  <si>
    <t>Bruce Kent</t>
  </si>
  <si>
    <t>Clark Wayne</t>
  </si>
  <si>
    <t>Alexandre Robin</t>
  </si>
  <si>
    <t>Cristiano Messi</t>
  </si>
  <si>
    <t>Lionel Ronaldo</t>
  </si>
  <si>
    <t>Roger Connery</t>
  </si>
  <si>
    <t>Sean Moore</t>
  </si>
  <si>
    <t>Pierce Craig</t>
  </si>
  <si>
    <t>Daniel Brosnan</t>
  </si>
  <si>
    <t>Timothy Lazenbi</t>
  </si>
  <si>
    <t>Lois Lang</t>
  </si>
  <si>
    <t>Lana Lane</t>
  </si>
  <si>
    <t>Jimmy Parker</t>
  </si>
  <si>
    <t>Peter Olsen</t>
  </si>
  <si>
    <t>Staff</t>
  </si>
  <si>
    <t>Staff - PR</t>
  </si>
  <si>
    <t>Staff - Promotion</t>
  </si>
  <si>
    <t>Staff - Modern Channel</t>
  </si>
  <si>
    <t>Finance &amp; Accounting</t>
  </si>
  <si>
    <t>Staff - Finance</t>
  </si>
  <si>
    <t>Staff - Accounting</t>
  </si>
  <si>
    <t>Logistics</t>
  </si>
  <si>
    <t>Secretary</t>
  </si>
  <si>
    <t>General Manager</t>
  </si>
  <si>
    <t>Sales &amp; Marketing</t>
  </si>
  <si>
    <t>Production</t>
  </si>
  <si>
    <t>Dick Tracey</t>
  </si>
  <si>
    <t>Antonio Bracey</t>
  </si>
  <si>
    <t>Theodore Rose</t>
  </si>
  <si>
    <t>* Fill both carry over and allocation column (columns with blue color background)</t>
  </si>
  <si>
    <t>* Fill all columns below</t>
  </si>
  <si>
    <t>month</t>
  </si>
  <si>
    <t>day</t>
  </si>
  <si>
    <t>Level 1</t>
  </si>
  <si>
    <t>Level 2</t>
  </si>
  <si>
    <t>Level 3</t>
  </si>
  <si>
    <t>Level 4</t>
  </si>
  <si>
    <t>Total Working Days</t>
  </si>
  <si>
    <t>&lt;</t>
  </si>
  <si>
    <t>=</t>
  </si>
  <si>
    <t>Total Active Employees</t>
  </si>
  <si>
    <t>year</t>
  </si>
  <si>
    <t>Present</t>
  </si>
  <si>
    <t>Top 5 Employees</t>
  </si>
  <si>
    <t>Av/Em *</t>
  </si>
  <si>
    <t>Bottom 5 Employees</t>
  </si>
  <si>
    <t>1st year</t>
  </si>
  <si>
    <t>2nd</t>
  </si>
  <si>
    <t>3rd</t>
  </si>
  <si>
    <t xml:space="preserve">* Top/bottom employees excluded this year hired/resign employees </t>
  </si>
  <si>
    <t>Filename</t>
  </si>
  <si>
    <t>CO</t>
  </si>
  <si>
    <t>co</t>
  </si>
  <si>
    <t>alloc</t>
  </si>
  <si>
    <t>used</t>
  </si>
  <si>
    <t>co remain</t>
  </si>
  <si>
    <t>alloc remain</t>
  </si>
  <si>
    <t>ap1 - ap8</t>
  </si>
  <si>
    <t>Month!S17</t>
  </si>
  <si>
    <t>Attendance Parameter</t>
  </si>
  <si>
    <t>Year</t>
  </si>
  <si>
    <t>P (Present)</t>
  </si>
  <si>
    <t>Month!u17</t>
  </si>
  <si>
    <t>Month!w17</t>
  </si>
  <si>
    <t>Month!y17</t>
  </si>
  <si>
    <t>1year</t>
  </si>
  <si>
    <t>2year</t>
  </si>
  <si>
    <t>3year</t>
  </si>
  <si>
    <t>used if active activated</t>
  </si>
  <si>
    <t>1st</t>
  </si>
  <si>
    <t>Total</t>
  </si>
  <si>
    <t>&gt;&gt;</t>
  </si>
  <si>
    <t xml:space="preserve">Workdays </t>
  </si>
  <si>
    <t>Attendance Percentage</t>
  </si>
  <si>
    <t>today</t>
  </si>
  <si>
    <t>Hired</t>
  </si>
  <si>
    <t>Resign</t>
  </si>
  <si>
    <t>Statistic As Of Today   &gt;&gt;&gt;</t>
  </si>
  <si>
    <t>* Used Absences is the average of absences taken/active employees</t>
  </si>
  <si>
    <t>Used Absences</t>
  </si>
  <si>
    <t>&lt; Select Employee Name (cell H22) to show his/her attendance record</t>
  </si>
  <si>
    <t>Excelindo Employee Attendance Calendar Features</t>
  </si>
  <si>
    <t>Features</t>
  </si>
  <si>
    <t>Lite</t>
  </si>
  <si>
    <t>Pro</t>
  </si>
  <si>
    <t>Notes</t>
  </si>
  <si>
    <t>Employee Capacity</t>
  </si>
  <si>
    <t>Free</t>
  </si>
  <si>
    <t>1 year</t>
  </si>
  <si>
    <t>3 year</t>
  </si>
  <si>
    <t>Custom Non Working Days</t>
  </si>
  <si>
    <t>Sat/Sun</t>
  </si>
  <si>
    <t>All Days</t>
  </si>
  <si>
    <t>Lite users can only select Saturday or/and Sundays as company non working days, Pro users can select any days</t>
  </si>
  <si>
    <t>Custom Attendance Code</t>
  </si>
  <si>
    <t>up to 4</t>
  </si>
  <si>
    <t>up to 8</t>
  </si>
  <si>
    <t>Custom Holiday Dates</t>
  </si>
  <si>
    <t>Custom Carry Over Period</t>
  </si>
  <si>
    <t>Layout Modification</t>
  </si>
  <si>
    <t>é</t>
  </si>
  <si>
    <t>custom attendance percentage by typing your specific number in white cells</t>
  </si>
  <si>
    <t>Month 1</t>
  </si>
  <si>
    <t>Month 2</t>
  </si>
  <si>
    <t>Month 3</t>
  </si>
  <si>
    <t>Month 4</t>
  </si>
  <si>
    <t>Month 5</t>
  </si>
  <si>
    <t>Month 6</t>
  </si>
  <si>
    <t>Month 7</t>
  </si>
  <si>
    <t>Month 8</t>
  </si>
  <si>
    <t>Month 9</t>
  </si>
  <si>
    <t>Month 10</t>
  </si>
  <si>
    <t>Month 11</t>
  </si>
  <si>
    <t>Month 12</t>
  </si>
  <si>
    <t>Day 1</t>
  </si>
  <si>
    <t>Day 2</t>
  </si>
  <si>
    <t>Day 3</t>
  </si>
  <si>
    <t>Day 4</t>
  </si>
  <si>
    <t>Day 5</t>
  </si>
  <si>
    <t>Day 6</t>
  </si>
  <si>
    <t>Day 7</t>
  </si>
  <si>
    <t>USD 29.99</t>
  </si>
  <si>
    <t>Price</t>
  </si>
  <si>
    <t>Hired/Resign Marker</t>
  </si>
  <si>
    <t>In attendance worksheet</t>
  </si>
  <si>
    <t>Excelindo Employee Attendance Calendar FY Lite V2.45.xlsx</t>
  </si>
  <si>
    <t>Starting Month</t>
  </si>
  <si>
    <t>Any Month</t>
  </si>
  <si>
    <t>© 2012 - excelindo.com</t>
  </si>
  <si>
    <t>S (Sick)</t>
  </si>
  <si>
    <t>Plus</t>
  </si>
  <si>
    <t>&lt;- Type your starting month here (Plus version will allow you to start from any month)</t>
  </si>
  <si>
    <t>(Plus/Pro version will allow you to select any days)</t>
  </si>
  <si>
    <t>&lt;- Plus/Pro version will allow you to have 8 attendance parameter</t>
  </si>
  <si>
    <t>USD 19.99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</si>
</sst>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409]d\-mmm\-yy;@"/>
    <numFmt numFmtId="165" formatCode="[$-F800]dddd\,\ mmmm\ dd\,\ yyyy"/>
    <numFmt numFmtId="166" formatCode="_(* #,##0.0_);_(* \(#,##0.0\);_(* &quot;-&quot;??_);_(@_)"/>
    <numFmt numFmtId="167" formatCode="m/d/yy;@"/>
    <numFmt numFmtId="168" formatCode="m/d;@"/>
    <numFmt numFmtId="169" formatCode="mmmm\ yyyy"/>
    <numFmt numFmtId="170" formatCode="d"/>
    <numFmt numFmtId="171" formatCode="[$-409]d\-mmm;@"/>
    <numFmt numFmtId="172" formatCode="#,##0.0_);[Red]\(#,##0.0\)"/>
    <numFmt numFmtId="173" formatCode="#,##0.0_);\(#,##0.0\)"/>
    <numFmt numFmtId="174" formatCode="_(* #,##0.0_);[Red]_(* \(#,##0.0\);_(* &quot;-&quot;?_);_(@_)"/>
  </numFmts>
  <fonts count="3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color theme="1" tint="0.499984740745262"/>
      <name val="Calibri"/>
      <family val="2"/>
      <scheme val="minor"/>
    </font>
    <font>
      <sz val="11"/>
      <color theme="1" tint="0.34998626667073579"/>
      <name val="Calibri"/>
      <family val="2"/>
      <scheme val="minor"/>
    </font>
    <font>
      <b/>
      <sz val="11"/>
      <name val="Calibri"/>
      <family val="2"/>
      <scheme val="minor"/>
    </font>
    <font>
      <u/>
      <sz val="11"/>
      <color theme="10"/>
      <name val="Calibri"/>
      <family val="2"/>
      <scheme val="minor"/>
    </font>
    <font>
      <b/>
      <sz val="8"/>
      <color theme="1"/>
      <name val="Wingdings 3"/>
      <family val="1"/>
      <charset val="2"/>
    </font>
    <font>
      <sz val="24"/>
      <color theme="1"/>
      <name val="Calibri"/>
      <family val="2"/>
      <scheme val="minor"/>
    </font>
    <font>
      <sz val="11"/>
      <color theme="0" tint="-0.499984740745262"/>
      <name val="Calibri"/>
      <family val="2"/>
      <scheme val="minor"/>
    </font>
    <font>
      <b/>
      <sz val="11"/>
      <color theme="0" tint="-0.499984740745262"/>
      <name val="Calibri"/>
      <family val="2"/>
      <scheme val="minor"/>
    </font>
    <font>
      <sz val="11"/>
      <color theme="1" tint="0.249977111117893"/>
      <name val="Calibri"/>
      <family val="2"/>
      <scheme val="minor"/>
    </font>
    <font>
      <sz val="10"/>
      <color theme="1"/>
      <name val="Wingdings 3"/>
      <family val="1"/>
      <charset val="2"/>
    </font>
    <font>
      <b/>
      <sz val="14"/>
      <color theme="1"/>
      <name val="Calibri"/>
      <family val="2"/>
      <scheme val="minor"/>
    </font>
    <font>
      <b/>
      <sz val="11"/>
      <color theme="3" tint="-0.249977111117893"/>
      <name val="Calibri"/>
      <family val="2"/>
      <scheme val="minor"/>
    </font>
    <font>
      <sz val="11"/>
      <color rgb="FFFF0000"/>
      <name val="Calibri"/>
      <family val="2"/>
      <scheme val="minor"/>
    </font>
    <font>
      <b/>
      <sz val="28"/>
      <name val="Calibri"/>
      <family val="2"/>
      <scheme val="minor"/>
    </font>
    <font>
      <b/>
      <sz val="36"/>
      <name val="Calibri"/>
      <family val="2"/>
      <scheme val="minor"/>
    </font>
    <font>
      <sz val="11"/>
      <color theme="3" tint="-0.249977111117893"/>
      <name val="Calibri"/>
      <family val="2"/>
      <scheme val="minor"/>
    </font>
    <font>
      <b/>
      <sz val="14"/>
      <name val="Calibri"/>
      <family val="2"/>
      <scheme val="minor"/>
    </font>
    <font>
      <sz val="11"/>
      <color theme="3" tint="0.39997558519241921"/>
      <name val="Calibri"/>
      <family val="2"/>
      <scheme val="minor"/>
    </font>
    <font>
      <b/>
      <sz val="11"/>
      <color indexed="9"/>
      <name val="Calibri"/>
      <family val="2"/>
      <scheme val="minor"/>
    </font>
    <font>
      <b/>
      <sz val="20"/>
      <color theme="1"/>
      <name val="Calibri"/>
      <family val="2"/>
      <scheme val="minor"/>
    </font>
    <font>
      <sz val="10"/>
      <name val="Calibri"/>
      <family val="2"/>
      <scheme val="minor"/>
    </font>
    <font>
      <b/>
      <sz val="10"/>
      <color theme="0"/>
      <name val="Calibri"/>
      <family val="2"/>
      <scheme val="minor"/>
    </font>
    <font>
      <b/>
      <sz val="10"/>
      <name val="Calibri"/>
      <family val="2"/>
      <scheme val="minor"/>
    </font>
    <font>
      <sz val="11"/>
      <color theme="0" tint="-0.499984740745262"/>
      <name val="Wingdings"/>
      <charset val="2"/>
    </font>
  </fonts>
  <fills count="18">
    <fill>
      <patternFill patternType="none"/>
    </fill>
    <fill>
      <patternFill patternType="gray125"/>
    </fill>
    <fill>
      <patternFill patternType="solid">
        <fgColor theme="3" tint="0.39997558519241921"/>
        <bgColor indexed="64"/>
      </patternFill>
    </fill>
    <fill>
      <patternFill patternType="solid">
        <fgColor theme="3" tint="0.79998168889431442"/>
        <bgColor indexed="64"/>
      </patternFill>
    </fill>
    <fill>
      <patternFill patternType="solid">
        <fgColor theme="3"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4" tint="-0.499984740745262"/>
        <bgColor indexed="64"/>
      </patternFill>
    </fill>
    <fill>
      <patternFill patternType="solid">
        <fgColor theme="9" tint="-0.249977111117893"/>
        <bgColor indexed="64"/>
      </patternFill>
    </fill>
    <fill>
      <patternFill patternType="solid">
        <fgColor theme="4" tint="0.79998168889431442"/>
        <bgColor indexed="64"/>
      </patternFill>
    </fill>
    <fill>
      <patternFill patternType="solid">
        <fgColor theme="0"/>
        <bgColor indexed="64"/>
      </patternFill>
    </fill>
    <fill>
      <patternFill patternType="solid">
        <fgColor rgb="FF00B050"/>
        <bgColor indexed="64"/>
      </patternFill>
    </fill>
    <fill>
      <patternFill patternType="solid">
        <fgColor rgb="FF7030A0"/>
        <bgColor indexed="64"/>
      </patternFill>
    </fill>
    <fill>
      <patternFill patternType="solid">
        <fgColor rgb="FFFF0000"/>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rgb="FFFFC000"/>
        <bgColor indexed="64"/>
      </patternFill>
    </fill>
    <fill>
      <patternFill patternType="solid">
        <fgColor theme="6" tint="0.79998168889431442"/>
        <bgColor indexed="64"/>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theme="3" tint="0.39994506668294322"/>
      </top>
      <bottom style="thin">
        <color theme="3" tint="0.39994506668294322"/>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3" tint="0.59996337778862885"/>
      </top>
      <bottom style="thin">
        <color theme="3" tint="0.59996337778862885"/>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1" tint="0.499984740745262"/>
      </left>
      <right/>
      <top style="thin">
        <color theme="1" tint="0.499984740745262"/>
      </top>
      <bottom/>
      <diagonal/>
    </border>
    <border>
      <left/>
      <right style="thin">
        <color theme="1" tint="0.499984740745262"/>
      </right>
      <top style="thin">
        <color theme="1" tint="0.499984740745262"/>
      </top>
      <bottom/>
      <diagonal/>
    </border>
    <border>
      <left/>
      <right/>
      <top style="thin">
        <color theme="1" tint="0.499984740745262"/>
      </top>
      <bottom/>
      <diagonal/>
    </border>
    <border>
      <left style="medium">
        <color theme="3" tint="0.39991454817346722"/>
      </left>
      <right/>
      <top style="medium">
        <color theme="3" tint="0.39991454817346722"/>
      </top>
      <bottom/>
      <diagonal/>
    </border>
    <border>
      <left/>
      <right style="medium">
        <color theme="3" tint="0.39991454817346722"/>
      </right>
      <top style="medium">
        <color theme="3" tint="0.39991454817346722"/>
      </top>
      <bottom/>
      <diagonal/>
    </border>
    <border>
      <left/>
      <right style="thin">
        <color theme="0" tint="-0.499984740745262"/>
      </right>
      <top style="thin">
        <color theme="0" tint="-0.499984740745262"/>
      </top>
      <bottom/>
      <diagonal/>
    </border>
    <border>
      <left/>
      <right/>
      <top/>
      <bottom style="thin">
        <color theme="3" tint="0.39994506668294322"/>
      </bottom>
      <diagonal/>
    </border>
    <border>
      <left style="medium">
        <color theme="3" tint="0.39994506668294322"/>
      </left>
      <right/>
      <top style="medium">
        <color theme="3" tint="0.39994506668294322"/>
      </top>
      <bottom style="medium">
        <color theme="3" tint="0.39994506668294322"/>
      </bottom>
      <diagonal/>
    </border>
    <border>
      <left/>
      <right/>
      <top style="medium">
        <color theme="3" tint="0.39994506668294322"/>
      </top>
      <bottom style="medium">
        <color theme="3" tint="0.39994506668294322"/>
      </bottom>
      <diagonal/>
    </border>
    <border>
      <left/>
      <right style="medium">
        <color theme="3" tint="0.39994506668294322"/>
      </right>
      <top style="medium">
        <color theme="3" tint="0.39994506668294322"/>
      </top>
      <bottom style="medium">
        <color theme="3" tint="0.39994506668294322"/>
      </bottom>
      <diagonal/>
    </border>
    <border>
      <left style="thin">
        <color theme="4"/>
      </left>
      <right style="thin">
        <color theme="4"/>
      </right>
      <top style="thin">
        <color theme="4"/>
      </top>
      <bottom style="thin">
        <color theme="4"/>
      </bottom>
      <diagonal/>
    </border>
    <border>
      <left style="thin">
        <color theme="4"/>
      </left>
      <right/>
      <top/>
      <bottom/>
      <diagonal/>
    </border>
    <border>
      <left/>
      <right style="thin">
        <color theme="4"/>
      </right>
      <top style="thin">
        <color theme="4"/>
      </top>
      <bottom style="thin">
        <color theme="4"/>
      </bottom>
      <diagonal/>
    </border>
    <border>
      <left/>
      <right/>
      <top style="thin">
        <color theme="4"/>
      </top>
      <bottom/>
      <diagonal/>
    </border>
    <border>
      <left/>
      <right/>
      <top style="thin">
        <color theme="4"/>
      </top>
      <bottom style="thin">
        <color theme="4"/>
      </bottom>
      <diagonal/>
    </border>
    <border>
      <left style="thin">
        <color theme="4"/>
      </left>
      <right/>
      <top style="thin">
        <color theme="4"/>
      </top>
      <bottom style="thin">
        <color theme="4"/>
      </bottom>
      <diagonal/>
    </border>
    <border>
      <left style="thin">
        <color theme="4"/>
      </left>
      <right/>
      <top style="thin">
        <color theme="4"/>
      </top>
      <bottom/>
      <diagonal/>
    </border>
    <border>
      <left/>
      <right style="thin">
        <color theme="4"/>
      </right>
      <top style="thin">
        <color theme="4"/>
      </top>
      <bottom/>
      <diagonal/>
    </border>
    <border>
      <left/>
      <right style="thin">
        <color theme="4"/>
      </right>
      <top/>
      <bottom/>
      <diagonal/>
    </border>
    <border>
      <left style="thin">
        <color theme="4"/>
      </left>
      <right/>
      <top/>
      <bottom style="thin">
        <color theme="4"/>
      </bottom>
      <diagonal/>
    </border>
    <border>
      <left/>
      <right/>
      <top/>
      <bottom style="thin">
        <color theme="4"/>
      </bottom>
      <diagonal/>
    </border>
    <border>
      <left/>
      <right style="thin">
        <color theme="4"/>
      </right>
      <top/>
      <bottom style="thin">
        <color theme="4"/>
      </bottom>
      <diagonal/>
    </border>
    <border>
      <left style="medium">
        <color theme="3" tint="0.39994506668294322"/>
      </left>
      <right style="medium">
        <color theme="3" tint="0.39994506668294322"/>
      </right>
      <top style="medium">
        <color theme="3" tint="0.39994506668294322"/>
      </top>
      <bottom style="medium">
        <color theme="3" tint="0.39994506668294322"/>
      </bottom>
      <diagonal/>
    </border>
    <border>
      <left/>
      <right style="thin">
        <color theme="1" tint="0.24994659260841701"/>
      </right>
      <top style="thin">
        <color theme="1" tint="0.24994659260841701"/>
      </top>
      <bottom/>
      <diagonal/>
    </border>
    <border>
      <left style="thin">
        <color theme="1" tint="0.24994659260841701"/>
      </left>
      <right/>
      <top style="thin">
        <color theme="1" tint="0.24994659260841701"/>
      </top>
      <bottom/>
      <diagonal/>
    </border>
    <border>
      <left style="thin">
        <color rgb="FF0070C0"/>
      </left>
      <right style="thin">
        <color rgb="FF0070C0"/>
      </right>
      <top style="thin">
        <color rgb="FF0070C0"/>
      </top>
      <bottom style="thin">
        <color rgb="FF0070C0"/>
      </bottom>
      <diagonal/>
    </border>
    <border>
      <left style="thin">
        <color rgb="FF0070C0"/>
      </left>
      <right/>
      <top style="thin">
        <color rgb="FF0070C0"/>
      </top>
      <bottom/>
      <diagonal/>
    </border>
    <border>
      <left/>
      <right/>
      <top style="thin">
        <color rgb="FF0070C0"/>
      </top>
      <bottom/>
      <diagonal/>
    </border>
    <border>
      <left/>
      <right style="thin">
        <color rgb="FF0070C0"/>
      </right>
      <top style="thin">
        <color rgb="FF0070C0"/>
      </top>
      <bottom/>
      <diagonal/>
    </border>
    <border>
      <left/>
      <right/>
      <top style="thin">
        <color rgb="FF0070C0"/>
      </top>
      <bottom style="thin">
        <color rgb="FF0070C0"/>
      </bottom>
      <diagonal/>
    </border>
    <border>
      <left/>
      <right style="thin">
        <color rgb="FF0070C0"/>
      </right>
      <top style="thin">
        <color rgb="FF0070C0"/>
      </top>
      <bottom style="thin">
        <color rgb="FF0070C0"/>
      </bottom>
      <diagonal/>
    </border>
    <border>
      <left style="thin">
        <color rgb="FF0070C0"/>
      </left>
      <right/>
      <top style="thin">
        <color rgb="FF0070C0"/>
      </top>
      <bottom style="thin">
        <color rgb="FF0070C0"/>
      </bottom>
      <diagonal/>
    </border>
    <border>
      <left style="thin">
        <color rgb="FF0070C0"/>
      </left>
      <right/>
      <top/>
      <bottom/>
      <diagonal/>
    </border>
    <border>
      <left/>
      <right style="thin">
        <color rgb="FF0070C0"/>
      </right>
      <top/>
      <bottom/>
      <diagonal/>
    </border>
    <border>
      <left style="thin">
        <color rgb="FF0070C0"/>
      </left>
      <right/>
      <top/>
      <bottom style="thin">
        <color rgb="FF0070C0"/>
      </bottom>
      <diagonal/>
    </border>
    <border>
      <left/>
      <right/>
      <top/>
      <bottom style="thin">
        <color rgb="FF0070C0"/>
      </bottom>
      <diagonal/>
    </border>
    <border>
      <left/>
      <right style="thin">
        <color rgb="FF0070C0"/>
      </right>
      <top/>
      <bottom style="thin">
        <color rgb="FF0070C0"/>
      </bottom>
      <diagonal/>
    </border>
    <border>
      <left style="medium">
        <color theme="3" tint="-0.24994659260841701"/>
      </left>
      <right/>
      <top style="medium">
        <color theme="3" tint="-0.24994659260841701"/>
      </top>
      <bottom style="medium">
        <color theme="3" tint="-0.24994659260841701"/>
      </bottom>
      <diagonal/>
    </border>
    <border>
      <left/>
      <right/>
      <top style="medium">
        <color theme="3" tint="-0.24994659260841701"/>
      </top>
      <bottom style="medium">
        <color theme="3" tint="-0.24994659260841701"/>
      </bottom>
      <diagonal/>
    </border>
    <border>
      <left/>
      <right style="medium">
        <color theme="3" tint="-0.24994659260841701"/>
      </right>
      <top style="medium">
        <color theme="3" tint="-0.24994659260841701"/>
      </top>
      <bottom style="medium">
        <color theme="3" tint="-0.24994659260841701"/>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right style="thin">
        <color theme="4" tint="0.39994506668294322"/>
      </right>
      <top style="thin">
        <color theme="4" tint="0.39994506668294322"/>
      </top>
      <bottom style="thin">
        <color theme="4" tint="0.39994506668294322"/>
      </bottom>
      <diagonal/>
    </border>
    <border>
      <left style="thin">
        <color theme="4" tint="0.39994506668294322"/>
      </left>
      <right style="thin">
        <color theme="4" tint="0.39994506668294322"/>
      </right>
      <top/>
      <bottom style="thin">
        <color theme="4" tint="0.39994506668294322"/>
      </bottom>
      <diagonal/>
    </border>
    <border>
      <left style="medium">
        <color theme="3" tint="-0.24994659260841701"/>
      </left>
      <right/>
      <top style="thin">
        <color theme="1" tint="0.24994659260841701"/>
      </top>
      <bottom/>
      <diagonal/>
    </border>
    <border>
      <left/>
      <right/>
      <top style="thin">
        <color theme="1" tint="0.24994659260841701"/>
      </top>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right style="medium">
        <color theme="3" tint="-0.24994659260841701"/>
      </right>
      <top style="thin">
        <color theme="1" tint="0.24994659260841701"/>
      </top>
      <bottom/>
      <diagonal/>
    </border>
    <border>
      <left/>
      <right/>
      <top style="thin">
        <color theme="3" tint="0.39994506668294322"/>
      </top>
      <bottom/>
      <diagonal/>
    </border>
    <border>
      <left style="thin">
        <color theme="3" tint="0.59996337778862885"/>
      </left>
      <right style="thin">
        <color theme="3" tint="0.59996337778862885"/>
      </right>
      <top style="thin">
        <color theme="3" tint="0.39994506668294322"/>
      </top>
      <bottom style="thin">
        <color theme="3" tint="0.39994506668294322"/>
      </bottom>
      <diagonal/>
    </border>
    <border>
      <left style="thin">
        <color theme="3" tint="0.59996337778862885"/>
      </left>
      <right style="thin">
        <color theme="3" tint="0.59996337778862885"/>
      </right>
      <top/>
      <bottom style="thin">
        <color theme="3" tint="0.39994506668294322"/>
      </bottom>
      <diagonal/>
    </border>
    <border>
      <left style="thin">
        <color theme="4" tint="0.39994506668294322"/>
      </left>
      <right/>
      <top style="thin">
        <color theme="4" tint="0.39994506668294322"/>
      </top>
      <bottom style="thin">
        <color theme="4" tint="0.39994506668294322"/>
      </bottom>
      <diagonal/>
    </border>
    <border>
      <left style="thin">
        <color theme="3" tint="-0.24994659260841701"/>
      </left>
      <right style="thin">
        <color theme="3" tint="-0.24994659260841701"/>
      </right>
      <top style="thin">
        <color theme="3" tint="-0.24994659260841701"/>
      </top>
      <bottom/>
      <diagonal/>
    </border>
    <border>
      <left style="thin">
        <color theme="3" tint="-0.24994659260841701"/>
      </left>
      <right/>
      <top style="thin">
        <color theme="3" tint="-0.24994659260841701"/>
      </top>
      <bottom/>
      <diagonal/>
    </border>
    <border>
      <left/>
      <right/>
      <top style="thin">
        <color theme="3" tint="-0.24994659260841701"/>
      </top>
      <bottom/>
      <diagonal/>
    </border>
    <border>
      <left/>
      <right style="thin">
        <color theme="3" tint="-0.24994659260841701"/>
      </right>
      <top style="thin">
        <color theme="3" tint="-0.24994659260841701"/>
      </top>
      <bottom/>
      <diagonal/>
    </border>
    <border>
      <left/>
      <right style="thin">
        <color theme="3" tint="0.59996337778862885"/>
      </right>
      <top/>
      <bottom style="thin">
        <color theme="3" tint="0.39994506668294322"/>
      </bottom>
      <diagonal/>
    </border>
    <border>
      <left/>
      <right style="medium">
        <color theme="3" tint="0.39994506668294322"/>
      </right>
      <top style="thin">
        <color theme="1" tint="0.499984740745262"/>
      </top>
      <bottom/>
      <diagonal/>
    </border>
    <border>
      <left style="thin">
        <color theme="3" tint="-0.24994659260841701"/>
      </left>
      <right/>
      <top style="thin">
        <color theme="3" tint="-0.24994659260841701"/>
      </top>
      <bottom style="thin">
        <color theme="3" tint="0.39994506668294322"/>
      </bottom>
      <diagonal/>
    </border>
    <border>
      <left/>
      <right/>
      <top style="thin">
        <color theme="3" tint="-0.24994659260841701"/>
      </top>
      <bottom style="thin">
        <color theme="3" tint="0.39994506668294322"/>
      </bottom>
      <diagonal/>
    </border>
    <border>
      <left/>
      <right style="thin">
        <color theme="3" tint="-0.24994659260841701"/>
      </right>
      <top style="thin">
        <color theme="3" tint="-0.24994659260841701"/>
      </top>
      <bottom style="thin">
        <color theme="3" tint="0.39994506668294322"/>
      </bottom>
      <diagonal/>
    </border>
    <border>
      <left style="thin">
        <color theme="3" tint="-0.24994659260841701"/>
      </left>
      <right/>
      <top style="thin">
        <color theme="3" tint="0.39994506668294322"/>
      </top>
      <bottom/>
      <diagonal/>
    </border>
    <border>
      <left/>
      <right style="thin">
        <color theme="3" tint="-0.24994659260841701"/>
      </right>
      <top style="thin">
        <color theme="3" tint="0.39994506668294322"/>
      </top>
      <bottom/>
      <diagonal/>
    </border>
    <border>
      <left style="thin">
        <color theme="3" tint="-0.24994659260841701"/>
      </left>
      <right/>
      <top style="thin">
        <color theme="3" tint="0.39994506668294322"/>
      </top>
      <bottom style="thin">
        <color theme="3" tint="0.39994506668294322"/>
      </bottom>
      <diagonal/>
    </border>
    <border>
      <left/>
      <right style="thin">
        <color theme="3" tint="-0.24994659260841701"/>
      </right>
      <top style="thin">
        <color theme="3" tint="0.39994506668294322"/>
      </top>
      <bottom style="thin">
        <color theme="3" tint="0.39994506668294322"/>
      </bottom>
      <diagonal/>
    </border>
    <border>
      <left style="thin">
        <color theme="4"/>
      </left>
      <right style="thin">
        <color theme="4"/>
      </right>
      <top style="thin">
        <color theme="4"/>
      </top>
      <bottom/>
      <diagonal/>
    </border>
    <border>
      <left/>
      <right/>
      <top/>
      <bottom style="thin">
        <color theme="3" tint="0.59996337778862885"/>
      </bottom>
      <diagonal/>
    </border>
    <border>
      <left/>
      <right/>
      <top style="thin">
        <color theme="3" tint="0.59996337778862885"/>
      </top>
      <bottom/>
      <diagonal/>
    </border>
    <border>
      <left style="thin">
        <color theme="3" tint="-0.24994659260841701"/>
      </left>
      <right/>
      <top/>
      <bottom/>
      <diagonal/>
    </border>
    <border>
      <left/>
      <right style="thin">
        <color theme="3" tint="-0.24994659260841701"/>
      </right>
      <top/>
      <bottom/>
      <diagonal/>
    </border>
    <border>
      <left style="thin">
        <color theme="3" tint="-0.24994659260841701"/>
      </left>
      <right/>
      <top style="thin">
        <color indexed="64"/>
      </top>
      <bottom/>
      <diagonal/>
    </border>
    <border>
      <left/>
      <right style="thin">
        <color theme="3" tint="-0.24994659260841701"/>
      </right>
      <top style="thin">
        <color indexed="64"/>
      </top>
      <bottom/>
      <diagonal/>
    </border>
  </borders>
  <cellStyleXfs count="4">
    <xf numFmtId="0" fontId="0" fillId="0" borderId="0"/>
    <xf numFmtId="43" fontId="1" fillId="0" borderId="0" applyFont="0" applyFill="0" applyBorder="0" applyAlignment="0" applyProtection="0"/>
    <xf numFmtId="0" fontId="9" fillId="0" borderId="0" applyNumberFormat="0" applyFill="0" applyBorder="0" applyAlignment="0" applyProtection="0"/>
    <xf numFmtId="9" fontId="1" fillId="0" borderId="0" applyFont="0" applyFill="0" applyBorder="0" applyAlignment="0" applyProtection="0"/>
  </cellStyleXfs>
  <cellXfs count="500">
    <xf numFmtId="0" fontId="0" fillId="0" borderId="0" xfId="0"/>
    <xf numFmtId="0" fontId="0" fillId="0" borderId="0" xfId="0" applyAlignment="1">
      <alignment vertical="center"/>
    </xf>
    <xf numFmtId="0" fontId="0" fillId="0" borderId="0" xfId="0" applyFont="1"/>
    <xf numFmtId="0" fontId="0" fillId="0" borderId="0" xfId="0" applyFont="1" applyAlignment="1">
      <alignment horizontal="center" vertical="center"/>
    </xf>
    <xf numFmtId="0" fontId="0" fillId="10" borderId="0" xfId="0" applyFont="1" applyFill="1"/>
    <xf numFmtId="0" fontId="0" fillId="0" borderId="0" xfId="0" applyFont="1" applyFill="1" applyBorder="1" applyAlignment="1">
      <alignment horizontal="center" vertical="center"/>
    </xf>
    <xf numFmtId="0" fontId="0" fillId="0" borderId="0" xfId="0" applyFont="1" applyFill="1" applyBorder="1"/>
    <xf numFmtId="0" fontId="0" fillId="10" borderId="0" xfId="0" applyFont="1" applyFill="1" applyAlignment="1">
      <alignment vertical="center"/>
    </xf>
    <xf numFmtId="0" fontId="0" fillId="0" borderId="0" xfId="0" applyFont="1" applyFill="1" applyAlignment="1">
      <alignment vertical="center"/>
    </xf>
    <xf numFmtId="170" fontId="5" fillId="0" borderId="0" xfId="0" applyNumberFormat="1" applyFont="1" applyAlignment="1" applyProtection="1">
      <alignment horizontal="center" vertical="center"/>
      <protection hidden="1"/>
    </xf>
    <xf numFmtId="0" fontId="0" fillId="2" borderId="0" xfId="0" applyFont="1" applyFill="1"/>
    <xf numFmtId="0" fontId="0" fillId="2" borderId="0" xfId="0" applyFont="1" applyFill="1" applyAlignment="1">
      <alignment vertical="center"/>
    </xf>
    <xf numFmtId="0" fontId="4" fillId="10" borderId="0" xfId="0" applyFont="1" applyFill="1" applyAlignment="1" applyProtection="1">
      <alignment vertical="center"/>
      <protection hidden="1"/>
    </xf>
    <xf numFmtId="0" fontId="0" fillId="10" borderId="0" xfId="0" applyFont="1" applyFill="1" applyAlignment="1" applyProtection="1">
      <alignment vertical="center"/>
      <protection hidden="1"/>
    </xf>
    <xf numFmtId="0" fontId="0" fillId="10" borderId="0" xfId="0" applyFont="1" applyFill="1" applyAlignment="1" applyProtection="1">
      <alignment horizontal="center" vertical="center"/>
      <protection hidden="1"/>
    </xf>
    <xf numFmtId="0" fontId="0" fillId="0" borderId="0" xfId="0" applyFont="1" applyFill="1" applyBorder="1" applyAlignment="1" applyProtection="1">
      <alignment horizontal="center" vertical="center"/>
      <protection hidden="1"/>
    </xf>
    <xf numFmtId="0" fontId="0" fillId="0" borderId="0" xfId="0" applyFont="1" applyBorder="1" applyAlignment="1" applyProtection="1">
      <alignment horizontal="center" vertical="center"/>
      <protection hidden="1"/>
    </xf>
    <xf numFmtId="0" fontId="0" fillId="0" borderId="0" xfId="0" applyFont="1" applyAlignment="1" applyProtection="1">
      <alignment vertical="center"/>
      <protection hidden="1"/>
    </xf>
    <xf numFmtId="0" fontId="0" fillId="10" borderId="0" xfId="0" applyFont="1" applyFill="1" applyBorder="1" applyAlignment="1" applyProtection="1">
      <alignment horizontal="center" vertical="center"/>
      <protection hidden="1"/>
    </xf>
    <xf numFmtId="0" fontId="4" fillId="0" borderId="0" xfId="0" applyFont="1" applyFill="1" applyAlignment="1" applyProtection="1">
      <alignment vertical="center"/>
      <protection hidden="1"/>
    </xf>
    <xf numFmtId="0" fontId="2" fillId="2" borderId="37" xfId="2" applyFont="1" applyFill="1" applyBorder="1" applyAlignment="1" applyProtection="1">
      <alignment horizontal="center" vertical="center"/>
      <protection hidden="1"/>
    </xf>
    <xf numFmtId="0" fontId="14" fillId="9" borderId="20" xfId="2" applyFont="1" applyFill="1" applyBorder="1" applyAlignment="1" applyProtection="1">
      <alignment horizontal="center" vertical="center"/>
      <protection hidden="1"/>
    </xf>
    <xf numFmtId="0" fontId="5" fillId="0" borderId="0" xfId="0" applyFont="1" applyAlignment="1" applyProtection="1">
      <alignment vertical="center"/>
      <protection hidden="1"/>
    </xf>
    <xf numFmtId="0" fontId="5" fillId="10" borderId="0" xfId="0" applyFont="1" applyFill="1" applyAlignment="1" applyProtection="1">
      <alignment vertical="center"/>
      <protection hidden="1"/>
    </xf>
    <xf numFmtId="0" fontId="5" fillId="10" borderId="0" xfId="0" applyFont="1" applyFill="1" applyBorder="1" applyAlignment="1" applyProtection="1">
      <alignment horizontal="center" vertical="center"/>
      <protection hidden="1"/>
    </xf>
    <xf numFmtId="0" fontId="5" fillId="0" borderId="0" xfId="0" applyFont="1" applyFill="1" applyBorder="1" applyAlignment="1" applyProtection="1">
      <alignment horizontal="center" vertical="center"/>
      <protection hidden="1"/>
    </xf>
    <xf numFmtId="0" fontId="5" fillId="0" borderId="0" xfId="0" applyFont="1" applyBorder="1" applyAlignment="1" applyProtection="1">
      <alignment horizontal="center" vertical="center"/>
      <protection hidden="1"/>
    </xf>
    <xf numFmtId="0" fontId="4" fillId="2" borderId="0" xfId="0" applyFont="1" applyFill="1" applyAlignment="1" applyProtection="1">
      <alignment vertical="center"/>
      <protection hidden="1"/>
    </xf>
    <xf numFmtId="0" fontId="0" fillId="2" borderId="0" xfId="0" applyFont="1" applyFill="1" applyAlignment="1" applyProtection="1">
      <alignment vertical="center"/>
      <protection hidden="1"/>
    </xf>
    <xf numFmtId="0" fontId="0" fillId="0" borderId="0" xfId="0" applyFont="1" applyFill="1" applyBorder="1" applyAlignment="1" applyProtection="1">
      <alignment vertical="center"/>
      <protection hidden="1"/>
    </xf>
    <xf numFmtId="0" fontId="0" fillId="10" borderId="0" xfId="0" applyFill="1" applyAlignment="1" applyProtection="1">
      <alignment vertical="center"/>
      <protection hidden="1"/>
    </xf>
    <xf numFmtId="0" fontId="0" fillId="0" borderId="0" xfId="0" applyFill="1" applyBorder="1" applyAlignment="1" applyProtection="1">
      <alignment vertical="center"/>
      <protection hidden="1"/>
    </xf>
    <xf numFmtId="0" fontId="0" fillId="0" borderId="0" xfId="0" applyAlignment="1" applyProtection="1">
      <alignment vertical="center"/>
      <protection hidden="1"/>
    </xf>
    <xf numFmtId="0" fontId="4" fillId="0" borderId="0" xfId="0" applyFont="1" applyAlignment="1" applyProtection="1">
      <alignment vertical="center"/>
      <protection hidden="1"/>
    </xf>
    <xf numFmtId="0" fontId="0" fillId="0" borderId="30" xfId="0" applyFill="1" applyBorder="1" applyAlignment="1" applyProtection="1">
      <alignment vertical="center"/>
      <protection hidden="1"/>
    </xf>
    <xf numFmtId="0" fontId="0" fillId="0" borderId="29" xfId="0" applyFill="1" applyBorder="1" applyAlignment="1" applyProtection="1">
      <alignment vertical="center"/>
      <protection hidden="1"/>
    </xf>
    <xf numFmtId="0" fontId="15" fillId="0" borderId="29" xfId="0" applyFont="1" applyFill="1" applyBorder="1" applyAlignment="1" applyProtection="1">
      <alignment horizontal="center" vertical="center"/>
      <protection hidden="1"/>
    </xf>
    <xf numFmtId="0" fontId="15" fillId="0" borderId="0" xfId="0" applyFont="1" applyFill="1" applyBorder="1" applyAlignment="1" applyProtection="1">
      <alignment horizontal="center" vertical="center"/>
      <protection hidden="1"/>
    </xf>
    <xf numFmtId="0" fontId="16" fillId="0" borderId="0" xfId="0" applyFont="1" applyFill="1" applyBorder="1" applyAlignment="1" applyProtection="1">
      <alignment horizontal="center" vertical="center"/>
      <protection hidden="1"/>
    </xf>
    <xf numFmtId="0" fontId="6" fillId="0" borderId="0" xfId="0" applyFont="1" applyAlignment="1" applyProtection="1">
      <alignment vertical="center"/>
      <protection hidden="1"/>
    </xf>
    <xf numFmtId="0" fontId="6" fillId="0" borderId="0" xfId="0" applyFont="1" applyBorder="1" applyAlignment="1" applyProtection="1">
      <alignment vertical="center"/>
      <protection hidden="1"/>
    </xf>
    <xf numFmtId="0" fontId="6" fillId="0" borderId="0" xfId="0" applyFont="1" applyFill="1" applyBorder="1" applyAlignment="1" applyProtection="1">
      <alignment horizontal="center" vertical="center"/>
      <protection hidden="1"/>
    </xf>
    <xf numFmtId="0" fontId="0" fillId="0" borderId="0" xfId="0" applyFill="1" applyBorder="1" applyAlignment="1" applyProtection="1">
      <alignment horizontal="center" vertical="center"/>
      <protection hidden="1"/>
    </xf>
    <xf numFmtId="0" fontId="6" fillId="0" borderId="0" xfId="0" applyFont="1" applyFill="1" applyBorder="1" applyAlignment="1" applyProtection="1">
      <alignment horizontal="left" vertical="center"/>
      <protection hidden="1"/>
    </xf>
    <xf numFmtId="0" fontId="0" fillId="0" borderId="0" xfId="0" applyBorder="1" applyAlignment="1" applyProtection="1">
      <alignment vertical="center"/>
      <protection hidden="1"/>
    </xf>
    <xf numFmtId="0" fontId="0" fillId="0" borderId="0" xfId="0" applyBorder="1" applyAlignment="1" applyProtection="1">
      <alignment horizontal="center" vertical="center"/>
      <protection hidden="1"/>
    </xf>
    <xf numFmtId="0" fontId="4" fillId="0" borderId="0" xfId="0" applyFont="1" applyBorder="1" applyAlignment="1" applyProtection="1">
      <alignment vertical="center"/>
      <protection hidden="1"/>
    </xf>
    <xf numFmtId="0" fontId="0" fillId="0" borderId="0" xfId="0" applyBorder="1" applyAlignment="1" applyProtection="1">
      <alignment horizontal="left" vertical="center" indent="3"/>
      <protection hidden="1"/>
    </xf>
    <xf numFmtId="0" fontId="0" fillId="0" borderId="25" xfId="0" applyFill="1" applyBorder="1" applyAlignment="1" applyProtection="1">
      <alignment horizontal="center" vertical="center"/>
      <protection hidden="1"/>
    </xf>
    <xf numFmtId="0" fontId="0" fillId="11" borderId="26" xfId="0" applyFill="1" applyBorder="1" applyAlignment="1" applyProtection="1">
      <alignment horizontal="left" vertical="center" indent="3"/>
      <protection hidden="1"/>
    </xf>
    <xf numFmtId="0" fontId="0" fillId="11" borderId="33" xfId="0" applyFill="1" applyBorder="1" applyAlignment="1" applyProtection="1">
      <alignment horizontal="left" vertical="center" indent="3"/>
      <protection hidden="1"/>
    </xf>
    <xf numFmtId="0" fontId="0" fillId="0" borderId="0" xfId="0" applyFill="1" applyBorder="1" applyAlignment="1" applyProtection="1">
      <alignment horizontal="left" vertical="center" indent="3"/>
      <protection hidden="1"/>
    </xf>
    <xf numFmtId="0" fontId="0" fillId="12" borderId="26" xfId="0" applyFill="1" applyBorder="1" applyAlignment="1" applyProtection="1">
      <alignment horizontal="left" vertical="center" indent="3"/>
      <protection hidden="1"/>
    </xf>
    <xf numFmtId="0" fontId="0" fillId="12" borderId="33" xfId="0" applyFill="1" applyBorder="1" applyAlignment="1" applyProtection="1">
      <alignment horizontal="left" vertical="center" indent="3"/>
      <protection hidden="1"/>
    </xf>
    <xf numFmtId="0" fontId="0" fillId="5" borderId="26" xfId="0" applyFill="1" applyBorder="1" applyAlignment="1" applyProtection="1">
      <alignment horizontal="left" vertical="center" indent="3"/>
      <protection hidden="1"/>
    </xf>
    <xf numFmtId="0" fontId="0" fillId="5" borderId="33" xfId="0" applyFill="1" applyBorder="1" applyAlignment="1" applyProtection="1">
      <alignment horizontal="left" vertical="center" indent="3"/>
      <protection hidden="1"/>
    </xf>
    <xf numFmtId="0" fontId="0" fillId="8" borderId="26" xfId="0" applyFill="1" applyBorder="1" applyAlignment="1" applyProtection="1">
      <alignment horizontal="left" vertical="center" indent="3"/>
      <protection hidden="1"/>
    </xf>
    <xf numFmtId="0" fontId="0" fillId="8" borderId="33" xfId="0" applyFill="1" applyBorder="1" applyAlignment="1" applyProtection="1">
      <alignment horizontal="left" vertical="center" indent="3"/>
      <protection hidden="1"/>
    </xf>
    <xf numFmtId="0" fontId="0" fillId="0" borderId="0" xfId="0" applyFill="1" applyBorder="1" applyAlignment="1" applyProtection="1">
      <alignment horizontal="left" vertical="center" wrapText="1"/>
      <protection hidden="1"/>
    </xf>
    <xf numFmtId="0" fontId="0" fillId="0" borderId="0" xfId="0" applyFill="1" applyBorder="1" applyAlignment="1" applyProtection="1">
      <alignment horizontal="left" vertical="center"/>
      <protection hidden="1"/>
    </xf>
    <xf numFmtId="0" fontId="5" fillId="0" borderId="0" xfId="0" applyFont="1" applyFill="1" applyBorder="1" applyAlignment="1" applyProtection="1">
      <alignment horizontal="left" vertical="center" indent="3"/>
      <protection hidden="1"/>
    </xf>
    <xf numFmtId="0" fontId="6" fillId="0" borderId="0" xfId="0" applyFont="1" applyFill="1" applyBorder="1" applyAlignment="1" applyProtection="1">
      <alignment horizontal="left" vertical="center" wrapText="1"/>
      <protection hidden="1"/>
    </xf>
    <xf numFmtId="0" fontId="6" fillId="0" borderId="0" xfId="0" applyFont="1" applyFill="1" applyAlignment="1" applyProtection="1">
      <alignment horizontal="left" vertical="center" wrapText="1"/>
      <protection hidden="1"/>
    </xf>
    <xf numFmtId="0" fontId="0" fillId="0" borderId="0" xfId="0" applyFill="1" applyAlignment="1" applyProtection="1">
      <alignment vertical="center"/>
      <protection hidden="1"/>
    </xf>
    <xf numFmtId="0" fontId="0" fillId="9" borderId="27" xfId="0" applyFill="1" applyBorder="1" applyAlignment="1" applyProtection="1">
      <alignment vertical="center"/>
      <protection hidden="1"/>
    </xf>
    <xf numFmtId="0" fontId="4" fillId="0" borderId="0" xfId="0" applyFont="1" applyFill="1" applyBorder="1" applyAlignment="1" applyProtection="1">
      <alignment horizontal="left" vertical="center" indent="3"/>
      <protection hidden="1"/>
    </xf>
    <xf numFmtId="0" fontId="0" fillId="0" borderId="27" xfId="0" applyBorder="1" applyAlignment="1" applyProtection="1">
      <alignment vertical="center"/>
      <protection hidden="1"/>
    </xf>
    <xf numFmtId="0" fontId="6" fillId="0" borderId="0" xfId="0" applyFont="1" applyFill="1" applyAlignment="1" applyProtection="1">
      <alignment vertical="center"/>
      <protection hidden="1"/>
    </xf>
    <xf numFmtId="0" fontId="0" fillId="13" borderId="27" xfId="0" applyFill="1" applyBorder="1" applyAlignment="1" applyProtection="1">
      <alignment vertical="center"/>
      <protection hidden="1"/>
    </xf>
    <xf numFmtId="0" fontId="0" fillId="0" borderId="0" xfId="0" applyAlignment="1" applyProtection="1">
      <alignment horizontal="left" vertical="center"/>
      <protection hidden="1"/>
    </xf>
    <xf numFmtId="0" fontId="0" fillId="0" borderId="0" xfId="0" applyFill="1" applyAlignment="1" applyProtection="1">
      <alignment horizontal="left" vertical="center"/>
      <protection hidden="1"/>
    </xf>
    <xf numFmtId="0" fontId="0" fillId="2" borderId="27" xfId="0" applyFill="1" applyBorder="1" applyAlignment="1" applyProtection="1">
      <alignment vertical="center"/>
      <protection hidden="1"/>
    </xf>
    <xf numFmtId="0" fontId="4" fillId="0" borderId="0" xfId="0" applyFont="1" applyFill="1" applyBorder="1" applyAlignment="1" applyProtection="1">
      <alignment horizontal="center" vertical="center"/>
      <protection hidden="1"/>
    </xf>
    <xf numFmtId="0" fontId="0" fillId="0" borderId="41" xfId="0" applyBorder="1" applyAlignment="1" applyProtection="1">
      <alignment vertical="center"/>
      <protection hidden="1"/>
    </xf>
    <xf numFmtId="0" fontId="0" fillId="0" borderId="42" xfId="0" applyBorder="1" applyAlignment="1" applyProtection="1">
      <alignment vertical="center"/>
      <protection hidden="1"/>
    </xf>
    <xf numFmtId="0" fontId="15" fillId="0" borderId="43" xfId="0" applyFont="1" applyFill="1" applyBorder="1" applyAlignment="1" applyProtection="1">
      <alignment horizontal="center" vertical="center"/>
      <protection hidden="1"/>
    </xf>
    <xf numFmtId="0" fontId="0" fillId="0" borderId="47" xfId="0" applyBorder="1" applyAlignment="1" applyProtection="1">
      <alignment vertical="center"/>
      <protection hidden="1"/>
    </xf>
    <xf numFmtId="0" fontId="0" fillId="0" borderId="48" xfId="0" applyBorder="1" applyAlignment="1" applyProtection="1">
      <alignment vertical="center"/>
      <protection hidden="1"/>
    </xf>
    <xf numFmtId="0" fontId="0" fillId="0" borderId="47" xfId="0" quotePrefix="1" applyBorder="1" applyAlignment="1" applyProtection="1">
      <alignment vertical="center"/>
      <protection hidden="1"/>
    </xf>
    <xf numFmtId="0" fontId="0" fillId="0" borderId="0" xfId="0" quotePrefix="1" applyBorder="1" applyAlignment="1" applyProtection="1">
      <alignment vertical="center"/>
      <protection hidden="1"/>
    </xf>
    <xf numFmtId="0" fontId="0" fillId="0" borderId="48" xfId="0" quotePrefix="1" applyBorder="1" applyAlignment="1" applyProtection="1">
      <alignment vertical="center"/>
      <protection hidden="1"/>
    </xf>
    <xf numFmtId="0" fontId="0" fillId="0" borderId="49" xfId="0" applyBorder="1" applyAlignment="1" applyProtection="1">
      <alignment vertical="center"/>
      <protection hidden="1"/>
    </xf>
    <xf numFmtId="0" fontId="0" fillId="0" borderId="50" xfId="0" applyBorder="1" applyAlignment="1" applyProtection="1">
      <alignment vertical="center"/>
      <protection hidden="1"/>
    </xf>
    <xf numFmtId="0" fontId="0" fillId="0" borderId="51" xfId="0" applyBorder="1" applyAlignment="1" applyProtection="1">
      <alignment vertical="center"/>
      <protection hidden="1"/>
    </xf>
    <xf numFmtId="167" fontId="4" fillId="0" borderId="0" xfId="0" applyNumberFormat="1" applyFont="1" applyAlignment="1" applyProtection="1">
      <alignment vertical="center"/>
      <protection hidden="1"/>
    </xf>
    <xf numFmtId="167" fontId="4" fillId="0" borderId="0" xfId="0" applyNumberFormat="1" applyFont="1" applyFill="1" applyBorder="1" applyAlignment="1" applyProtection="1">
      <alignment vertical="center"/>
      <protection hidden="1"/>
    </xf>
    <xf numFmtId="0" fontId="4" fillId="0" borderId="0" xfId="0" applyFont="1" applyAlignment="1" applyProtection="1">
      <alignment vertical="center"/>
      <protection locked="0" hidden="1"/>
    </xf>
    <xf numFmtId="0" fontId="0" fillId="9" borderId="25" xfId="0" applyFill="1" applyBorder="1" applyAlignment="1" applyProtection="1">
      <alignment horizontal="center" vertical="center"/>
      <protection locked="0"/>
    </xf>
    <xf numFmtId="0" fontId="0" fillId="9" borderId="25" xfId="0" applyFill="1" applyBorder="1" applyAlignment="1" applyProtection="1">
      <alignment vertical="center"/>
      <protection locked="0"/>
    </xf>
    <xf numFmtId="0" fontId="0" fillId="0" borderId="0" xfId="0" applyFill="1" applyBorder="1" applyAlignment="1" applyProtection="1">
      <alignment horizontal="center" vertical="center"/>
      <protection locked="0"/>
    </xf>
    <xf numFmtId="0" fontId="0" fillId="9" borderId="25" xfId="0" applyFont="1" applyFill="1" applyBorder="1" applyAlignment="1" applyProtection="1">
      <alignment horizontal="center" vertical="center"/>
      <protection locked="0"/>
    </xf>
    <xf numFmtId="0" fontId="0" fillId="0" borderId="0" xfId="0" applyFont="1" applyProtection="1">
      <protection hidden="1"/>
    </xf>
    <xf numFmtId="0" fontId="0" fillId="10" borderId="0" xfId="0" applyFont="1" applyFill="1" applyProtection="1">
      <protection hidden="1"/>
    </xf>
    <xf numFmtId="0" fontId="0" fillId="0" borderId="0" xfId="0" applyFont="1" applyFill="1" applyBorder="1" applyProtection="1">
      <protection hidden="1"/>
    </xf>
    <xf numFmtId="0" fontId="0" fillId="0" borderId="0" xfId="0" applyFont="1" applyAlignment="1" applyProtection="1">
      <alignment horizontal="center" vertical="center"/>
      <protection hidden="1"/>
    </xf>
    <xf numFmtId="0" fontId="0" fillId="2" borderId="0" xfId="0" applyFont="1" applyFill="1" applyProtection="1">
      <protection hidden="1"/>
    </xf>
    <xf numFmtId="0" fontId="0" fillId="4" borderId="0" xfId="0" applyFont="1" applyFill="1" applyProtection="1">
      <protection hidden="1"/>
    </xf>
    <xf numFmtId="0" fontId="0" fillId="4" borderId="0" xfId="0" applyFont="1" applyFill="1" applyAlignment="1" applyProtection="1">
      <alignment horizontal="left" vertical="center"/>
      <protection hidden="1"/>
    </xf>
    <xf numFmtId="0" fontId="0" fillId="4" borderId="0" xfId="0" applyFont="1" applyFill="1" applyAlignment="1" applyProtection="1">
      <alignment horizontal="center" vertical="center"/>
      <protection hidden="1"/>
    </xf>
    <xf numFmtId="0" fontId="0" fillId="0" borderId="0" xfId="0" applyFill="1" applyBorder="1" applyProtection="1">
      <protection hidden="1"/>
    </xf>
    <xf numFmtId="0" fontId="0" fillId="10" borderId="0" xfId="0" applyFill="1" applyProtection="1">
      <protection hidden="1"/>
    </xf>
    <xf numFmtId="0" fontId="6" fillId="10" borderId="0" xfId="0" applyFont="1" applyFill="1" applyProtection="1">
      <protection hidden="1"/>
    </xf>
    <xf numFmtId="0" fontId="0" fillId="3" borderId="3" xfId="0" applyFill="1" applyBorder="1" applyAlignment="1" applyProtection="1">
      <protection locked="0"/>
    </xf>
    <xf numFmtId="0" fontId="4" fillId="0" borderId="0" xfId="0" applyFont="1" applyProtection="1">
      <protection hidden="1"/>
    </xf>
    <xf numFmtId="0" fontId="4" fillId="10" borderId="0" xfId="0" applyFont="1" applyFill="1" applyProtection="1">
      <protection hidden="1"/>
    </xf>
    <xf numFmtId="0" fontId="4" fillId="0" borderId="0" xfId="0" applyFont="1" applyFill="1" applyBorder="1" applyProtection="1">
      <protection hidden="1"/>
    </xf>
    <xf numFmtId="0" fontId="0" fillId="4" borderId="0" xfId="0" applyFont="1" applyFill="1" applyBorder="1" applyProtection="1">
      <protection hidden="1"/>
    </xf>
    <xf numFmtId="0" fontId="0" fillId="4" borderId="0" xfId="0" applyFont="1" applyFill="1" applyBorder="1" applyAlignment="1" applyProtection="1">
      <alignment horizontal="left" vertical="center"/>
      <protection hidden="1"/>
    </xf>
    <xf numFmtId="0" fontId="0" fillId="4" borderId="0" xfId="0" applyFont="1" applyFill="1" applyBorder="1" applyAlignment="1" applyProtection="1">
      <alignment horizontal="center" vertical="center"/>
      <protection hidden="1"/>
    </xf>
    <xf numFmtId="0" fontId="0" fillId="10" borderId="0" xfId="0" applyFont="1" applyFill="1" applyBorder="1" applyProtection="1">
      <protection hidden="1"/>
    </xf>
    <xf numFmtId="0" fontId="8" fillId="10" borderId="0" xfId="0" applyFont="1" applyFill="1" applyBorder="1" applyAlignment="1" applyProtection="1">
      <alignment horizontal="center" vertical="center"/>
      <protection hidden="1"/>
    </xf>
    <xf numFmtId="0" fontId="7" fillId="10" borderId="0" xfId="0" applyFont="1" applyFill="1" applyBorder="1" applyAlignment="1" applyProtection="1">
      <alignment horizontal="center" vertical="center"/>
      <protection hidden="1"/>
    </xf>
    <xf numFmtId="0" fontId="6" fillId="10" borderId="0" xfId="0" applyFont="1" applyFill="1" applyAlignment="1" applyProtection="1">
      <alignment vertical="center"/>
      <protection hidden="1"/>
    </xf>
    <xf numFmtId="0" fontId="2" fillId="4" borderId="62" xfId="0" applyFont="1" applyFill="1" applyBorder="1" applyAlignment="1" applyProtection="1">
      <alignment horizontal="center"/>
      <protection hidden="1"/>
    </xf>
    <xf numFmtId="0" fontId="0" fillId="0" borderId="3" xfId="0" applyBorder="1" applyAlignment="1" applyProtection="1">
      <protection hidden="1"/>
    </xf>
    <xf numFmtId="0" fontId="0" fillId="0" borderId="3" xfId="0" applyNumberFormat="1" applyFill="1" applyBorder="1" applyAlignment="1" applyProtection="1">
      <alignment horizontal="center"/>
      <protection hidden="1"/>
    </xf>
    <xf numFmtId="0" fontId="0" fillId="0" borderId="0" xfId="0" applyFill="1" applyProtection="1">
      <protection hidden="1"/>
    </xf>
    <xf numFmtId="0" fontId="0" fillId="3" borderId="3" xfId="0" applyNumberFormat="1" applyFill="1" applyBorder="1" applyAlignment="1" applyProtection="1">
      <alignment horizontal="center"/>
      <protection locked="0"/>
    </xf>
    <xf numFmtId="0" fontId="0" fillId="2" borderId="0" xfId="0" applyFont="1" applyFill="1" applyAlignment="1" applyProtection="1">
      <alignment horizontal="center" vertical="center"/>
      <protection hidden="1"/>
    </xf>
    <xf numFmtId="0" fontId="0" fillId="0" borderId="0" xfId="0" applyFont="1" applyFill="1" applyAlignment="1" applyProtection="1">
      <alignment horizontal="center" vertical="center"/>
      <protection hidden="1"/>
    </xf>
    <xf numFmtId="0" fontId="0" fillId="2" borderId="0" xfId="0" applyFont="1" applyFill="1" applyBorder="1" applyAlignment="1" applyProtection="1">
      <alignment vertical="center"/>
      <protection hidden="1"/>
    </xf>
    <xf numFmtId="0" fontId="0" fillId="0" borderId="0" xfId="0" applyFont="1" applyFill="1" applyAlignment="1" applyProtection="1">
      <alignment vertical="center"/>
      <protection hidden="1"/>
    </xf>
    <xf numFmtId="0" fontId="0" fillId="4" borderId="0" xfId="0" applyFont="1" applyFill="1" applyAlignment="1" applyProtection="1">
      <alignment vertical="center"/>
      <protection hidden="1"/>
    </xf>
    <xf numFmtId="0" fontId="3" fillId="4" borderId="0" xfId="0" applyFont="1" applyFill="1" applyAlignment="1" applyProtection="1">
      <alignment vertical="center"/>
      <protection hidden="1"/>
    </xf>
    <xf numFmtId="0" fontId="7" fillId="4" borderId="0" xfId="0" applyFont="1" applyFill="1" applyBorder="1" applyAlignment="1" applyProtection="1">
      <alignment horizontal="center" vertical="center"/>
      <protection hidden="1"/>
    </xf>
    <xf numFmtId="0" fontId="0" fillId="4" borderId="0" xfId="0" applyFont="1" applyFill="1" applyBorder="1" applyAlignment="1" applyProtection="1">
      <alignment vertical="center"/>
      <protection hidden="1"/>
    </xf>
    <xf numFmtId="0" fontId="13" fillId="4" borderId="0" xfId="0" applyFont="1" applyFill="1" applyBorder="1" applyAlignment="1" applyProtection="1">
      <alignment horizontal="center" vertical="center"/>
      <protection hidden="1"/>
    </xf>
    <xf numFmtId="0" fontId="12" fillId="4" borderId="0" xfId="0" applyFont="1" applyFill="1" applyBorder="1" applyAlignment="1" applyProtection="1">
      <alignment horizontal="center" vertical="center"/>
      <protection hidden="1"/>
    </xf>
    <xf numFmtId="0" fontId="12" fillId="4" borderId="0" xfId="0" applyFont="1" applyFill="1" applyAlignment="1" applyProtection="1">
      <alignment horizontal="center" vertical="center"/>
      <protection hidden="1"/>
    </xf>
    <xf numFmtId="0" fontId="13" fillId="0" borderId="0" xfId="0" applyFont="1" applyFill="1" applyBorder="1" applyAlignment="1" applyProtection="1">
      <alignment horizontal="center" vertical="center"/>
      <protection hidden="1"/>
    </xf>
    <xf numFmtId="0" fontId="12" fillId="0" borderId="0" xfId="0" applyFont="1" applyFill="1" applyBorder="1" applyAlignment="1" applyProtection="1">
      <alignment horizontal="center" vertical="center"/>
      <protection hidden="1"/>
    </xf>
    <xf numFmtId="0" fontId="12" fillId="0" borderId="0" xfId="0" applyFont="1" applyFill="1" applyAlignment="1" applyProtection="1">
      <alignment horizontal="center" vertical="center"/>
      <protection hidden="1"/>
    </xf>
    <xf numFmtId="0" fontId="4" fillId="0" borderId="0" xfId="0" quotePrefix="1" applyFont="1" applyAlignment="1" applyProtection="1">
      <alignment vertical="center"/>
      <protection hidden="1"/>
    </xf>
    <xf numFmtId="14" fontId="4" fillId="0" borderId="0" xfId="0" applyNumberFormat="1" applyFont="1" applyAlignment="1" applyProtection="1">
      <alignment vertical="center"/>
      <protection hidden="1"/>
    </xf>
    <xf numFmtId="166" fontId="5" fillId="0" borderId="0" xfId="0" applyNumberFormat="1" applyFont="1" applyAlignment="1" applyProtection="1">
      <alignment vertical="center"/>
      <protection hidden="1"/>
    </xf>
    <xf numFmtId="0" fontId="4" fillId="0" borderId="0" xfId="0" applyNumberFormat="1" applyFont="1" applyAlignment="1" applyProtection="1">
      <alignment vertical="center"/>
      <protection hidden="1"/>
    </xf>
    <xf numFmtId="0" fontId="2" fillId="4" borderId="66" xfId="0" applyFont="1" applyFill="1" applyBorder="1" applyAlignment="1" applyProtection="1">
      <alignment vertical="center"/>
      <protection hidden="1"/>
    </xf>
    <xf numFmtId="0" fontId="2" fillId="4" borderId="67" xfId="0" applyFont="1" applyFill="1" applyBorder="1" applyAlignment="1" applyProtection="1">
      <alignment vertical="center"/>
      <protection hidden="1"/>
    </xf>
    <xf numFmtId="0" fontId="2" fillId="4" borderId="69" xfId="0" applyFont="1" applyFill="1" applyBorder="1" applyAlignment="1" applyProtection="1">
      <alignment vertical="center"/>
      <protection hidden="1"/>
    </xf>
    <xf numFmtId="0" fontId="2" fillId="4" borderId="68" xfId="0" applyFont="1" applyFill="1" applyBorder="1" applyAlignment="1" applyProtection="1">
      <alignment vertical="center"/>
      <protection hidden="1"/>
    </xf>
    <xf numFmtId="0" fontId="2" fillId="4" borderId="66" xfId="0" applyFont="1" applyFill="1" applyBorder="1" applyAlignment="1" applyProtection="1">
      <alignment horizontal="center" vertical="center" wrapText="1"/>
      <protection hidden="1"/>
    </xf>
    <xf numFmtId="0" fontId="2" fillId="4" borderId="67" xfId="0" applyFont="1" applyFill="1" applyBorder="1" applyAlignment="1" applyProtection="1">
      <alignment horizontal="center" vertical="center"/>
      <protection hidden="1"/>
    </xf>
    <xf numFmtId="0" fontId="2" fillId="4" borderId="68" xfId="0" applyFont="1" applyFill="1" applyBorder="1" applyAlignment="1" applyProtection="1">
      <alignment horizontal="center" vertical="center"/>
      <protection hidden="1"/>
    </xf>
    <xf numFmtId="0" fontId="2" fillId="4" borderId="60" xfId="0" applyFont="1" applyFill="1" applyBorder="1" applyAlignment="1" applyProtection="1">
      <alignment horizontal="center" vertical="center"/>
      <protection hidden="1"/>
    </xf>
    <xf numFmtId="166" fontId="0" fillId="0" borderId="64" xfId="0" applyNumberFormat="1" applyBorder="1" applyAlignment="1" applyProtection="1">
      <alignment horizontal="center" vertical="center"/>
      <protection hidden="1"/>
    </xf>
    <xf numFmtId="166" fontId="17" fillId="0" borderId="70" xfId="1" applyNumberFormat="1" applyFont="1" applyFill="1" applyBorder="1" applyAlignment="1" applyProtection="1">
      <alignment horizontal="center" vertical="center"/>
      <protection hidden="1"/>
    </xf>
    <xf numFmtId="166" fontId="17" fillId="0" borderId="64" xfId="1" applyNumberFormat="1" applyFont="1" applyFill="1" applyBorder="1" applyAlignment="1" applyProtection="1">
      <alignment horizontal="center" vertical="center"/>
      <protection hidden="1"/>
    </xf>
    <xf numFmtId="0" fontId="0" fillId="0" borderId="57" xfId="0" applyFont="1" applyBorder="1" applyAlignment="1" applyProtection="1">
      <alignment vertical="center"/>
      <protection hidden="1"/>
    </xf>
    <xf numFmtId="166" fontId="0" fillId="0" borderId="64" xfId="0" applyNumberFormat="1" applyBorder="1" applyAlignment="1" applyProtection="1">
      <alignment vertical="center"/>
      <protection hidden="1"/>
    </xf>
    <xf numFmtId="166" fontId="0" fillId="0" borderId="63" xfId="1" applyNumberFormat="1" applyFont="1" applyBorder="1" applyAlignment="1" applyProtection="1">
      <alignment vertical="center"/>
      <protection hidden="1"/>
    </xf>
    <xf numFmtId="166" fontId="0" fillId="0" borderId="63" xfId="0" applyNumberFormat="1" applyBorder="1" applyAlignment="1" applyProtection="1">
      <alignment vertical="center"/>
      <protection hidden="1"/>
    </xf>
    <xf numFmtId="0" fontId="0" fillId="7" borderId="0" xfId="0" applyFont="1" applyFill="1" applyBorder="1" applyAlignment="1" applyProtection="1">
      <alignment vertical="center"/>
      <protection hidden="1"/>
    </xf>
    <xf numFmtId="0" fontId="8" fillId="7" borderId="0" xfId="0" applyFont="1" applyFill="1" applyBorder="1" applyAlignment="1" applyProtection="1">
      <alignment horizontal="center" vertical="center"/>
      <protection hidden="1"/>
    </xf>
    <xf numFmtId="0" fontId="7" fillId="7" borderId="0" xfId="0" applyFont="1" applyFill="1" applyBorder="1" applyAlignment="1" applyProtection="1">
      <alignment horizontal="center" vertical="center"/>
      <protection hidden="1"/>
    </xf>
    <xf numFmtId="0" fontId="0" fillId="7" borderId="0" xfId="0" applyFont="1" applyFill="1" applyAlignment="1" applyProtection="1">
      <alignment horizontal="center" vertical="center"/>
      <protection hidden="1"/>
    </xf>
    <xf numFmtId="0" fontId="21" fillId="4" borderId="0" xfId="0" applyFont="1" applyFill="1" applyAlignment="1" applyProtection="1">
      <alignment vertical="center"/>
      <protection hidden="1"/>
    </xf>
    <xf numFmtId="0" fontId="4" fillId="0" borderId="0" xfId="0" applyFont="1" applyFill="1" applyBorder="1" applyAlignment="1" applyProtection="1">
      <alignment vertical="center"/>
      <protection hidden="1"/>
    </xf>
    <xf numFmtId="0" fontId="8" fillId="0" borderId="0" xfId="0" applyFont="1" applyFill="1" applyBorder="1" applyAlignment="1" applyProtection="1">
      <alignment horizontal="center" vertical="center"/>
      <protection hidden="1"/>
    </xf>
    <xf numFmtId="0" fontId="7" fillId="0" borderId="0" xfId="0" applyFont="1" applyFill="1" applyBorder="1" applyAlignment="1" applyProtection="1">
      <alignment horizontal="center" vertical="center"/>
      <protection hidden="1"/>
    </xf>
    <xf numFmtId="0" fontId="0" fillId="0" borderId="0" xfId="0" applyAlignment="1" applyProtection="1">
      <alignment horizontal="center" vertical="center"/>
      <protection hidden="1"/>
    </xf>
    <xf numFmtId="0" fontId="3" fillId="2" borderId="0" xfId="0" applyFont="1" applyFill="1" applyAlignment="1" applyProtection="1">
      <alignment vertical="center"/>
      <protection hidden="1"/>
    </xf>
    <xf numFmtId="0" fontId="0" fillId="2" borderId="0" xfId="0" applyFill="1" applyAlignment="1" applyProtection="1">
      <alignment vertical="center"/>
      <protection hidden="1"/>
    </xf>
    <xf numFmtId="0" fontId="0" fillId="2" borderId="0" xfId="0" applyFill="1" applyAlignment="1" applyProtection="1">
      <alignment horizontal="center" vertical="center"/>
      <protection hidden="1"/>
    </xf>
    <xf numFmtId="0" fontId="3" fillId="2" borderId="0" xfId="0" applyFont="1" applyFill="1" applyAlignment="1" applyProtection="1">
      <alignment horizontal="center" vertical="center"/>
      <protection hidden="1"/>
    </xf>
    <xf numFmtId="0" fontId="3" fillId="9" borderId="6" xfId="0" applyFont="1" applyFill="1" applyBorder="1" applyAlignment="1" applyProtection="1">
      <alignment vertical="center"/>
      <protection hidden="1"/>
    </xf>
    <xf numFmtId="0" fontId="0" fillId="9" borderId="6" xfId="0" applyFill="1" applyBorder="1" applyAlignment="1" applyProtection="1">
      <alignment vertical="center"/>
      <protection hidden="1"/>
    </xf>
    <xf numFmtId="0" fontId="0" fillId="9" borderId="6" xfId="0" applyFill="1" applyBorder="1" applyAlignment="1" applyProtection="1">
      <alignment horizontal="right" vertical="center" indent="1"/>
      <protection hidden="1"/>
    </xf>
    <xf numFmtId="0" fontId="3" fillId="6" borderId="0" xfId="0" applyFont="1" applyFill="1" applyAlignment="1" applyProtection="1">
      <alignment horizontal="left" vertical="center"/>
      <protection hidden="1"/>
    </xf>
    <xf numFmtId="0" fontId="0" fillId="6" borderId="0" xfId="0" applyFill="1" applyAlignment="1" applyProtection="1">
      <alignment vertical="center"/>
      <protection hidden="1"/>
    </xf>
    <xf numFmtId="0" fontId="0" fillId="6" borderId="0" xfId="0" applyFill="1" applyAlignment="1" applyProtection="1">
      <alignment horizontal="right" vertical="center" indent="1"/>
      <protection hidden="1"/>
    </xf>
    <xf numFmtId="0" fontId="3" fillId="9" borderId="0" xfId="0" applyFont="1" applyFill="1" applyAlignment="1" applyProtection="1">
      <alignment vertical="center"/>
      <protection hidden="1"/>
    </xf>
    <xf numFmtId="0" fontId="0" fillId="9" borderId="0" xfId="0" applyFill="1" applyAlignment="1" applyProtection="1">
      <alignment vertical="center"/>
      <protection hidden="1"/>
    </xf>
    <xf numFmtId="0" fontId="0" fillId="9" borderId="0" xfId="0" applyFill="1" applyAlignment="1" applyProtection="1">
      <alignment horizontal="right" vertical="center" indent="1"/>
      <protection hidden="1"/>
    </xf>
    <xf numFmtId="0" fontId="0" fillId="9" borderId="6" xfId="0" applyFill="1" applyBorder="1" applyAlignment="1" applyProtection="1">
      <alignment horizontal="left" vertical="center" indent="1"/>
      <protection hidden="1"/>
    </xf>
    <xf numFmtId="173" fontId="0" fillId="9" borderId="6" xfId="0" applyNumberFormat="1" applyFill="1" applyBorder="1" applyAlignment="1" applyProtection="1">
      <alignment vertical="center"/>
      <protection hidden="1"/>
    </xf>
    <xf numFmtId="173" fontId="0" fillId="9" borderId="6" xfId="0" applyNumberFormat="1" applyFill="1" applyBorder="1" applyAlignment="1" applyProtection="1">
      <alignment horizontal="right" vertical="center" indent="1"/>
      <protection hidden="1"/>
    </xf>
    <xf numFmtId="173" fontId="3" fillId="6" borderId="0" xfId="0" applyNumberFormat="1" applyFont="1" applyFill="1" applyAlignment="1" applyProtection="1">
      <alignment horizontal="right" vertical="center" indent="1"/>
      <protection hidden="1"/>
    </xf>
    <xf numFmtId="0" fontId="0" fillId="2" borderId="0" xfId="0" applyFill="1" applyAlignment="1" applyProtection="1">
      <alignment horizontal="right" vertical="center" indent="1"/>
      <protection hidden="1"/>
    </xf>
    <xf numFmtId="172" fontId="3" fillId="2" borderId="0" xfId="0" applyNumberFormat="1" applyFont="1" applyFill="1" applyAlignment="1" applyProtection="1">
      <alignment horizontal="right" vertical="center" indent="1"/>
      <protection hidden="1"/>
    </xf>
    <xf numFmtId="0" fontId="0" fillId="4" borderId="0" xfId="0" applyFill="1" applyAlignment="1" applyProtection="1">
      <alignment vertical="center"/>
      <protection hidden="1"/>
    </xf>
    <xf numFmtId="0" fontId="21" fillId="4" borderId="0" xfId="0" applyFont="1" applyFill="1" applyAlignment="1" applyProtection="1">
      <alignment vertical="center"/>
      <protection locked="0" hidden="1"/>
    </xf>
    <xf numFmtId="0" fontId="0" fillId="0" borderId="0" xfId="0" applyAlignment="1" applyProtection="1">
      <alignment horizontal="right" vertical="center" indent="1"/>
      <protection hidden="1"/>
    </xf>
    <xf numFmtId="0" fontId="0" fillId="0" borderId="0" xfId="0" applyAlignment="1" applyProtection="1">
      <alignment vertical="center"/>
      <protection locked="0"/>
    </xf>
    <xf numFmtId="0" fontId="0" fillId="0" borderId="8" xfId="0" applyBorder="1" applyAlignment="1" applyProtection="1">
      <alignment vertical="center"/>
      <protection locked="0"/>
    </xf>
    <xf numFmtId="0" fontId="0" fillId="0" borderId="9" xfId="0" applyBorder="1" applyAlignment="1" applyProtection="1">
      <alignment vertical="center"/>
      <protection locked="0"/>
    </xf>
    <xf numFmtId="0" fontId="0" fillId="0" borderId="10" xfId="0" applyBorder="1" applyAlignment="1" applyProtection="1">
      <alignment vertical="center"/>
      <protection locked="0"/>
    </xf>
    <xf numFmtId="0" fontId="0" fillId="0" borderId="11" xfId="0" applyBorder="1" applyAlignment="1" applyProtection="1">
      <alignment vertical="center"/>
      <protection locked="0"/>
    </xf>
    <xf numFmtId="0" fontId="0" fillId="0" borderId="0" xfId="0" applyBorder="1" applyAlignment="1" applyProtection="1">
      <alignment vertical="center"/>
      <protection locked="0"/>
    </xf>
    <xf numFmtId="0" fontId="0" fillId="0" borderId="12" xfId="0" applyBorder="1" applyAlignment="1" applyProtection="1">
      <alignment vertical="center"/>
      <protection locked="0"/>
    </xf>
    <xf numFmtId="0" fontId="0" fillId="0" borderId="13" xfId="0" applyBorder="1" applyAlignment="1" applyProtection="1">
      <alignment vertical="center"/>
      <protection locked="0"/>
    </xf>
    <xf numFmtId="0" fontId="0" fillId="0" borderId="7" xfId="0" applyBorder="1" applyAlignment="1" applyProtection="1">
      <alignment vertical="center"/>
      <protection locked="0"/>
    </xf>
    <xf numFmtId="0" fontId="0" fillId="0" borderId="14" xfId="0" applyBorder="1" applyAlignment="1" applyProtection="1">
      <alignment vertical="center"/>
      <protection locked="0"/>
    </xf>
    <xf numFmtId="0" fontId="0" fillId="4" borderId="0" xfId="0" applyFill="1" applyAlignment="1" applyProtection="1">
      <alignment vertical="center"/>
      <protection locked="0"/>
    </xf>
    <xf numFmtId="0" fontId="0" fillId="14" borderId="0" xfId="0" applyFont="1" applyFill="1" applyAlignment="1" applyProtection="1">
      <alignment vertical="center"/>
      <protection hidden="1"/>
    </xf>
    <xf numFmtId="0" fontId="2" fillId="14" borderId="0" xfId="0" applyFont="1" applyFill="1" applyAlignment="1" applyProtection="1">
      <alignment horizontal="center" vertical="center"/>
      <protection hidden="1"/>
    </xf>
    <xf numFmtId="0" fontId="0" fillId="3" borderId="0" xfId="0" applyFont="1" applyFill="1" applyAlignment="1" applyProtection="1">
      <alignment horizontal="center" vertical="center"/>
      <protection hidden="1"/>
    </xf>
    <xf numFmtId="0" fontId="0" fillId="3" borderId="0" xfId="0" applyFont="1" applyFill="1" applyAlignment="1" applyProtection="1">
      <alignment vertical="center"/>
      <protection hidden="1"/>
    </xf>
    <xf numFmtId="10" fontId="0" fillId="3" borderId="0" xfId="3" applyNumberFormat="1" applyFont="1" applyFill="1" applyAlignment="1" applyProtection="1">
      <alignment horizontal="center" vertical="center"/>
      <protection hidden="1"/>
    </xf>
    <xf numFmtId="0" fontId="18" fillId="10" borderId="0" xfId="0" applyFont="1" applyFill="1" applyAlignment="1" applyProtection="1">
      <alignment vertical="center"/>
      <protection hidden="1"/>
    </xf>
    <xf numFmtId="0" fontId="0" fillId="3" borderId="0" xfId="0" applyFill="1" applyAlignment="1" applyProtection="1">
      <alignment horizontal="center" vertical="center"/>
      <protection hidden="1"/>
    </xf>
    <xf numFmtId="0" fontId="0" fillId="14" borderId="0" xfId="0" applyFill="1" applyAlignment="1" applyProtection="1">
      <alignment vertical="center"/>
      <protection hidden="1"/>
    </xf>
    <xf numFmtId="0" fontId="0" fillId="3" borderId="0" xfId="0" applyFill="1" applyAlignment="1" applyProtection="1">
      <alignment vertical="center"/>
      <protection hidden="1"/>
    </xf>
    <xf numFmtId="43" fontId="0" fillId="3" borderId="0" xfId="1" applyFont="1" applyFill="1" applyAlignment="1" applyProtection="1">
      <alignment vertical="center"/>
      <protection hidden="1"/>
    </xf>
    <xf numFmtId="10" fontId="20" fillId="0" borderId="0" xfId="3" applyNumberFormat="1" applyFont="1" applyFill="1" applyAlignment="1" applyProtection="1">
      <alignment vertical="center"/>
      <protection hidden="1"/>
    </xf>
    <xf numFmtId="0" fontId="0" fillId="0" borderId="9" xfId="0" applyFont="1" applyBorder="1" applyAlignment="1" applyProtection="1">
      <alignment vertical="center"/>
      <protection hidden="1"/>
    </xf>
    <xf numFmtId="0" fontId="0" fillId="10" borderId="9" xfId="0" applyFont="1" applyFill="1" applyBorder="1" applyAlignment="1" applyProtection="1">
      <alignment vertical="center"/>
      <protection hidden="1"/>
    </xf>
    <xf numFmtId="0" fontId="0" fillId="0" borderId="10" xfId="0" applyFont="1" applyBorder="1" applyAlignment="1" applyProtection="1">
      <alignment vertical="center"/>
      <protection hidden="1"/>
    </xf>
    <xf numFmtId="0" fontId="0" fillId="10" borderId="0" xfId="0" applyFont="1" applyFill="1" applyBorder="1" applyAlignment="1" applyProtection="1">
      <alignment vertical="center"/>
      <protection hidden="1"/>
    </xf>
    <xf numFmtId="0" fontId="0" fillId="10" borderId="7" xfId="0" applyFont="1" applyFill="1" applyBorder="1" applyAlignment="1" applyProtection="1">
      <alignment vertical="center"/>
      <protection hidden="1"/>
    </xf>
    <xf numFmtId="0" fontId="2" fillId="0" borderId="0" xfId="0" applyFont="1" applyFill="1" applyBorder="1" applyAlignment="1" applyProtection="1">
      <alignment horizontal="center"/>
      <protection hidden="1"/>
    </xf>
    <xf numFmtId="0" fontId="2" fillId="4" borderId="1" xfId="0" applyFont="1" applyFill="1" applyBorder="1" applyAlignment="1" applyProtection="1">
      <alignment horizontal="center" vertical="center"/>
      <protection hidden="1"/>
    </xf>
    <xf numFmtId="0" fontId="0" fillId="0" borderId="7" xfId="0" applyBorder="1" applyAlignment="1" applyProtection="1">
      <alignment horizontal="left" vertical="center"/>
      <protection hidden="1"/>
    </xf>
    <xf numFmtId="0" fontId="0" fillId="0" borderId="0" xfId="0" applyProtection="1">
      <protection hidden="1"/>
    </xf>
    <xf numFmtId="0" fontId="2" fillId="4" borderId="62" xfId="0" applyFont="1" applyFill="1" applyBorder="1" applyAlignment="1" applyProtection="1">
      <alignment horizontal="center" vertical="center"/>
      <protection hidden="1"/>
    </xf>
    <xf numFmtId="0" fontId="0" fillId="8" borderId="4" xfId="0" applyFill="1" applyBorder="1" applyAlignment="1" applyProtection="1">
      <alignment horizontal="center" vertical="center"/>
      <protection hidden="1"/>
    </xf>
    <xf numFmtId="0" fontId="0" fillId="15" borderId="4" xfId="0" applyFill="1" applyBorder="1" applyAlignment="1" applyProtection="1">
      <alignment horizontal="center" vertical="center"/>
      <protection hidden="1"/>
    </xf>
    <xf numFmtId="0" fontId="0" fillId="16" borderId="4" xfId="0" applyFill="1" applyBorder="1" applyAlignment="1" applyProtection="1">
      <alignment horizontal="center" vertical="center"/>
      <protection hidden="1"/>
    </xf>
    <xf numFmtId="0" fontId="0" fillId="2" borderId="4" xfId="0" applyFill="1" applyBorder="1" applyAlignment="1" applyProtection="1">
      <alignment horizontal="center" vertical="center"/>
      <protection hidden="1"/>
    </xf>
    <xf numFmtId="0" fontId="2" fillId="4" borderId="75" xfId="0" applyFont="1" applyFill="1" applyBorder="1" applyAlignment="1" applyProtection="1">
      <alignment horizontal="center"/>
      <protection hidden="1"/>
    </xf>
    <xf numFmtId="0" fontId="2" fillId="4" borderId="76" xfId="0" applyFont="1" applyFill="1" applyBorder="1" applyAlignment="1" applyProtection="1">
      <alignment horizontal="center"/>
      <protection hidden="1"/>
    </xf>
    <xf numFmtId="0" fontId="2" fillId="4" borderId="75" xfId="0" applyFont="1" applyFill="1" applyBorder="1" applyAlignment="1" applyProtection="1">
      <alignment horizontal="center" vertical="center"/>
      <protection hidden="1"/>
    </xf>
    <xf numFmtId="0" fontId="2" fillId="4" borderId="76" xfId="0" applyFont="1" applyFill="1" applyBorder="1" applyAlignment="1" applyProtection="1">
      <alignment horizontal="center" vertical="center"/>
      <protection hidden="1"/>
    </xf>
    <xf numFmtId="0" fontId="0" fillId="3" borderId="77" xfId="0" applyNumberFormat="1" applyFill="1" applyBorder="1" applyAlignment="1" applyProtection="1">
      <alignment horizontal="center"/>
      <protection locked="0"/>
    </xf>
    <xf numFmtId="0" fontId="0" fillId="3" borderId="78" xfId="0" applyNumberFormat="1" applyFill="1" applyBorder="1" applyAlignment="1" applyProtection="1">
      <alignment horizontal="center"/>
      <protection locked="0"/>
    </xf>
    <xf numFmtId="0" fontId="0" fillId="0" borderId="1" xfId="0" applyBorder="1" applyAlignment="1" applyProtection="1">
      <alignment horizontal="center" vertical="center"/>
      <protection hidden="1"/>
    </xf>
    <xf numFmtId="0" fontId="2" fillId="0" borderId="0" xfId="0" applyFont="1" applyFill="1" applyBorder="1" applyAlignment="1" applyProtection="1">
      <alignment horizontal="center" vertical="center"/>
      <protection hidden="1"/>
    </xf>
    <xf numFmtId="0" fontId="0" fillId="0" borderId="0" xfId="0" applyNumberFormat="1" applyFill="1" applyBorder="1" applyAlignment="1" applyProtection="1">
      <alignment horizontal="center"/>
      <protection hidden="1"/>
    </xf>
    <xf numFmtId="0" fontId="0" fillId="9" borderId="79" xfId="0" applyFill="1" applyBorder="1" applyAlignment="1" applyProtection="1">
      <alignment horizontal="center" vertical="center"/>
      <protection locked="0"/>
    </xf>
    <xf numFmtId="0" fontId="0" fillId="9" borderId="79" xfId="0" applyFill="1" applyBorder="1" applyAlignment="1" applyProtection="1">
      <alignment vertical="center"/>
      <protection locked="0"/>
    </xf>
    <xf numFmtId="0" fontId="0" fillId="0" borderId="0" xfId="0" applyFill="1" applyBorder="1" applyAlignment="1" applyProtection="1">
      <alignment vertical="center"/>
      <protection locked="0"/>
    </xf>
    <xf numFmtId="0" fontId="3" fillId="0" borderId="1" xfId="0" applyFont="1" applyFill="1" applyBorder="1" applyAlignment="1" applyProtection="1">
      <alignment horizontal="center" vertical="center"/>
      <protection hidden="1"/>
    </xf>
    <xf numFmtId="0" fontId="4" fillId="0" borderId="0" xfId="0" applyFont="1"/>
    <xf numFmtId="0" fontId="4" fillId="0" borderId="0" xfId="0" quotePrefix="1" applyFont="1"/>
    <xf numFmtId="0" fontId="4" fillId="0" borderId="0" xfId="0" applyFont="1" applyAlignment="1">
      <alignment horizontal="center"/>
    </xf>
    <xf numFmtId="0" fontId="4" fillId="0" borderId="0" xfId="0" applyFont="1" applyAlignment="1">
      <alignment horizontal="right"/>
    </xf>
    <xf numFmtId="0" fontId="4" fillId="3" borderId="0" xfId="0" applyFont="1" applyFill="1"/>
    <xf numFmtId="0" fontId="2" fillId="4" borderId="21" xfId="0" applyFont="1" applyFill="1" applyBorder="1" applyAlignment="1" applyProtection="1">
      <protection locked="0"/>
    </xf>
    <xf numFmtId="0" fontId="0" fillId="3" borderId="3" xfId="0" applyNumberFormat="1" applyFill="1" applyBorder="1" applyAlignment="1" applyProtection="1">
      <alignment horizontal="center"/>
      <protection hidden="1"/>
    </xf>
    <xf numFmtId="0" fontId="0" fillId="0" borderId="3" xfId="0" applyNumberFormat="1" applyFill="1" applyBorder="1" applyAlignment="1" applyProtection="1">
      <alignment horizontal="center"/>
      <protection locked="0"/>
    </xf>
    <xf numFmtId="0" fontId="0" fillId="0" borderId="0" xfId="0" applyFill="1" applyAlignment="1" applyProtection="1">
      <alignment horizontal="center" vertical="center"/>
      <protection hidden="1"/>
    </xf>
    <xf numFmtId="43" fontId="0" fillId="0" borderId="0" xfId="1" applyFont="1" applyFill="1" applyAlignment="1" applyProtection="1">
      <alignment vertical="center"/>
      <protection hidden="1"/>
    </xf>
    <xf numFmtId="0" fontId="27" fillId="4" borderId="82" xfId="0" applyFont="1" applyFill="1" applyBorder="1" applyAlignment="1">
      <alignment vertical="center"/>
    </xf>
    <xf numFmtId="0" fontId="27" fillId="4" borderId="0" xfId="0" applyFont="1" applyFill="1" applyBorder="1" applyAlignment="1">
      <alignment vertical="center"/>
    </xf>
    <xf numFmtId="0" fontId="28" fillId="15" borderId="0" xfId="0" applyFont="1" applyFill="1" applyBorder="1" applyAlignment="1">
      <alignment vertical="center"/>
    </xf>
    <xf numFmtId="0" fontId="26" fillId="15" borderId="0" xfId="0" applyFont="1" applyFill="1" applyBorder="1" applyAlignment="1">
      <alignment vertical="center"/>
    </xf>
    <xf numFmtId="0" fontId="12" fillId="0" borderId="0" xfId="0" applyFont="1" applyAlignment="1" applyProtection="1">
      <alignment vertical="center"/>
      <protection hidden="1"/>
    </xf>
    <xf numFmtId="14" fontId="4" fillId="0" borderId="0" xfId="0" applyNumberFormat="1" applyFont="1"/>
    <xf numFmtId="0" fontId="4" fillId="0" borderId="0" xfId="0" applyNumberFormat="1" applyFont="1"/>
    <xf numFmtId="0" fontId="4" fillId="0" borderId="0" xfId="0" applyFont="1" applyBorder="1" applyAlignment="1" applyProtection="1">
      <alignment horizontal="center" vertical="center"/>
      <protection hidden="1"/>
    </xf>
    <xf numFmtId="0" fontId="7" fillId="2" borderId="0" xfId="0" applyFont="1" applyFill="1" applyBorder="1" applyAlignment="1" applyProtection="1">
      <alignment horizontal="center" vertical="center"/>
      <protection hidden="1"/>
    </xf>
    <xf numFmtId="0" fontId="21" fillId="2" borderId="0" xfId="2" applyFont="1" applyFill="1" applyBorder="1" applyAlignment="1" applyProtection="1">
      <alignment horizontal="center" vertical="center"/>
      <protection hidden="1"/>
    </xf>
    <xf numFmtId="0" fontId="23" fillId="2" borderId="0" xfId="2" applyFont="1" applyFill="1" applyBorder="1" applyAlignment="1" applyProtection="1">
      <alignment horizontal="center" vertical="center"/>
      <protection hidden="1"/>
    </xf>
    <xf numFmtId="0" fontId="23" fillId="2" borderId="0" xfId="0" applyFont="1" applyFill="1" applyAlignment="1" applyProtection="1">
      <alignment horizontal="center" vertical="center"/>
      <protection hidden="1"/>
    </xf>
    <xf numFmtId="0" fontId="23" fillId="2" borderId="0" xfId="2" applyFont="1" applyFill="1" applyBorder="1" applyAlignment="1" applyProtection="1">
      <alignment vertical="center"/>
      <protection hidden="1"/>
    </xf>
    <xf numFmtId="0" fontId="23" fillId="2" borderId="0" xfId="0" applyFont="1" applyFill="1" applyAlignment="1" applyProtection="1">
      <alignment vertical="center"/>
      <protection hidden="1"/>
    </xf>
    <xf numFmtId="0" fontId="21" fillId="2" borderId="0" xfId="0" applyFont="1" applyFill="1" applyBorder="1" applyAlignment="1" applyProtection="1">
      <alignment vertical="center"/>
      <protection hidden="1"/>
    </xf>
    <xf numFmtId="0" fontId="23" fillId="2" borderId="0" xfId="0" applyFont="1" applyFill="1" applyBorder="1" applyAlignment="1" applyProtection="1">
      <alignment vertical="center"/>
      <protection hidden="1"/>
    </xf>
    <xf numFmtId="0" fontId="23" fillId="2" borderId="0" xfId="0" applyFont="1" applyFill="1" applyBorder="1" applyAlignment="1" applyProtection="1">
      <alignment horizontal="center" vertical="center"/>
      <protection hidden="1"/>
    </xf>
    <xf numFmtId="0" fontId="4" fillId="10" borderId="0" xfId="0" applyFont="1" applyFill="1" applyBorder="1" applyAlignment="1" applyProtection="1">
      <alignment horizontal="center" vertical="center"/>
      <protection hidden="1"/>
    </xf>
    <xf numFmtId="0" fontId="5" fillId="0" borderId="0" xfId="0" quotePrefix="1" applyFont="1" applyAlignment="1" applyProtection="1">
      <alignment vertical="center"/>
      <protection hidden="1"/>
    </xf>
    <xf numFmtId="0" fontId="3" fillId="0" borderId="2" xfId="0" applyNumberFormat="1" applyFont="1" applyBorder="1" applyAlignment="1" applyProtection="1">
      <alignment horizontal="center" vertical="center"/>
      <protection hidden="1"/>
    </xf>
    <xf numFmtId="0" fontId="0" fillId="0" borderId="5" xfId="0" applyFont="1" applyBorder="1" applyAlignment="1" applyProtection="1">
      <alignment vertical="center"/>
      <protection hidden="1"/>
    </xf>
    <xf numFmtId="0" fontId="18" fillId="0" borderId="0" xfId="0" applyFont="1" applyFill="1" applyBorder="1" applyAlignment="1" applyProtection="1">
      <alignment vertical="center"/>
      <protection hidden="1"/>
    </xf>
    <xf numFmtId="0" fontId="18" fillId="0" borderId="0" xfId="0" applyFont="1" applyAlignment="1" applyProtection="1">
      <alignment vertical="center"/>
      <protection hidden="1"/>
    </xf>
    <xf numFmtId="168" fontId="4" fillId="10" borderId="0" xfId="0" applyNumberFormat="1" applyFont="1" applyFill="1" applyAlignment="1" applyProtection="1">
      <alignment vertical="center"/>
      <protection hidden="1"/>
    </xf>
    <xf numFmtId="168" fontId="4" fillId="0" borderId="0" xfId="0" applyNumberFormat="1" applyFont="1" applyAlignment="1" applyProtection="1">
      <alignment vertical="center"/>
      <protection hidden="1"/>
    </xf>
    <xf numFmtId="14" fontId="4" fillId="0" borderId="0" xfId="0" applyNumberFormat="1" applyFont="1" applyAlignment="1" applyProtection="1">
      <alignment horizontal="center" vertical="center"/>
      <protection hidden="1"/>
    </xf>
    <xf numFmtId="0" fontId="2" fillId="7" borderId="65" xfId="0" applyFont="1" applyFill="1" applyBorder="1" applyAlignment="1" applyProtection="1">
      <alignment vertical="center"/>
      <protection hidden="1"/>
    </xf>
    <xf numFmtId="0" fontId="2" fillId="7" borderId="56" xfId="0" applyFont="1" applyFill="1" applyBorder="1" applyAlignment="1" applyProtection="1">
      <alignment vertical="center"/>
      <protection hidden="1"/>
    </xf>
    <xf numFmtId="0" fontId="2" fillId="7" borderId="55" xfId="0" applyFont="1" applyFill="1" applyBorder="1" applyAlignment="1" applyProtection="1">
      <alignment horizontal="center" vertical="center"/>
      <protection hidden="1"/>
    </xf>
    <xf numFmtId="0" fontId="2" fillId="7" borderId="56" xfId="0" applyFont="1" applyFill="1" applyBorder="1" applyAlignment="1" applyProtection="1">
      <alignment horizontal="center" vertical="center"/>
      <protection hidden="1"/>
    </xf>
    <xf numFmtId="0" fontId="5" fillId="0" borderId="0" xfId="0" applyFont="1" applyAlignment="1" applyProtection="1">
      <alignment horizontal="center" vertical="center"/>
      <protection hidden="1"/>
    </xf>
    <xf numFmtId="0" fontId="2" fillId="7" borderId="55" xfId="0" applyFont="1" applyFill="1" applyBorder="1" applyAlignment="1" applyProtection="1">
      <alignment horizontal="center" vertical="center" wrapText="1"/>
      <protection hidden="1"/>
    </xf>
    <xf numFmtId="166" fontId="0" fillId="0" borderId="57" xfId="1" applyNumberFormat="1" applyFont="1" applyBorder="1" applyAlignment="1" applyProtection="1">
      <alignment vertical="center"/>
      <protection hidden="1"/>
    </xf>
    <xf numFmtId="174" fontId="0" fillId="0" borderId="57" xfId="0" applyNumberFormat="1" applyFont="1" applyBorder="1" applyAlignment="1" applyProtection="1">
      <alignment horizontal="center" vertical="center"/>
      <protection hidden="1"/>
    </xf>
    <xf numFmtId="168" fontId="4" fillId="0" borderId="0" xfId="0" applyNumberFormat="1" applyFont="1" applyBorder="1" applyAlignment="1" applyProtection="1">
      <alignment horizontal="center" vertical="center"/>
      <protection hidden="1"/>
    </xf>
    <xf numFmtId="0" fontId="5" fillId="0" borderId="0" xfId="0" applyNumberFormat="1" applyFont="1" applyAlignment="1" applyProtection="1">
      <alignment vertical="center"/>
      <protection hidden="1"/>
    </xf>
    <xf numFmtId="0" fontId="24" fillId="4" borderId="1" xfId="0" applyFont="1" applyFill="1" applyBorder="1" applyAlignment="1" applyProtection="1">
      <alignment horizontal="center" vertical="center"/>
      <protection hidden="1"/>
    </xf>
    <xf numFmtId="0" fontId="0" fillId="0" borderId="57" xfId="0" applyFont="1" applyFill="1" applyBorder="1" applyAlignment="1" applyProtection="1">
      <alignment horizontal="center" vertical="center"/>
      <protection locked="0"/>
    </xf>
    <xf numFmtId="0" fontId="0" fillId="0" borderId="55" xfId="0" applyFont="1" applyFill="1" applyBorder="1" applyAlignment="1" applyProtection="1">
      <alignment horizontal="center" vertical="center"/>
      <protection locked="0"/>
    </xf>
    <xf numFmtId="0" fontId="28" fillId="0" borderId="0" xfId="0" applyFont="1" applyFill="1" applyBorder="1" applyAlignment="1">
      <alignment vertical="center"/>
    </xf>
    <xf numFmtId="0" fontId="26" fillId="0" borderId="0" xfId="0" applyFont="1" applyFill="1" applyBorder="1" applyAlignment="1">
      <alignment horizontal="center" vertical="center"/>
    </xf>
    <xf numFmtId="0" fontId="26" fillId="0" borderId="0" xfId="0" applyFont="1" applyFill="1" applyBorder="1" applyAlignment="1">
      <alignment vertical="center"/>
    </xf>
    <xf numFmtId="0" fontId="15" fillId="0" borderId="0" xfId="0" applyFont="1" applyFill="1" applyBorder="1" applyAlignment="1" applyProtection="1">
      <alignment horizontal="center" vertical="center"/>
      <protection hidden="1"/>
    </xf>
    <xf numFmtId="168" fontId="5" fillId="10" borderId="0" xfId="0" applyNumberFormat="1" applyFont="1" applyFill="1" applyAlignment="1" applyProtection="1">
      <alignment vertical="center"/>
      <protection hidden="1"/>
    </xf>
    <xf numFmtId="168" fontId="5" fillId="0" borderId="0" xfId="0" applyNumberFormat="1" applyFont="1" applyAlignment="1" applyProtection="1">
      <alignment vertical="center"/>
      <protection hidden="1"/>
    </xf>
    <xf numFmtId="14" fontId="5" fillId="0" borderId="0" xfId="0" applyNumberFormat="1" applyFont="1" applyAlignment="1" applyProtection="1">
      <alignment horizontal="center" vertical="center"/>
      <protection hidden="1"/>
    </xf>
    <xf numFmtId="0" fontId="6" fillId="0" borderId="26" xfId="0" applyFont="1" applyFill="1" applyBorder="1" applyAlignment="1" applyProtection="1">
      <alignment vertical="center"/>
      <protection hidden="1"/>
    </xf>
    <xf numFmtId="0" fontId="6" fillId="0" borderId="0" xfId="0" applyFont="1" applyFill="1" applyBorder="1" applyAlignment="1" applyProtection="1">
      <alignment vertical="center"/>
      <protection hidden="1"/>
    </xf>
    <xf numFmtId="0" fontId="0" fillId="0" borderId="31" xfId="0" applyFill="1" applyBorder="1" applyAlignment="1" applyProtection="1">
      <alignment vertical="center"/>
      <protection hidden="1"/>
    </xf>
    <xf numFmtId="0" fontId="0" fillId="0" borderId="28" xfId="0" applyFill="1" applyBorder="1" applyAlignment="1" applyProtection="1">
      <alignment vertical="center"/>
      <protection hidden="1"/>
    </xf>
    <xf numFmtId="0" fontId="15" fillId="0" borderId="28" xfId="0" applyFont="1" applyFill="1" applyBorder="1" applyAlignment="1" applyProtection="1">
      <alignment vertical="center"/>
      <protection hidden="1"/>
    </xf>
    <xf numFmtId="0" fontId="0" fillId="0" borderId="26" xfId="0" applyFill="1" applyBorder="1" applyAlignment="1" applyProtection="1">
      <alignment vertical="center"/>
      <protection hidden="1"/>
    </xf>
    <xf numFmtId="0" fontId="15" fillId="0" borderId="0" xfId="0" applyFont="1" applyFill="1" applyBorder="1" applyAlignment="1" applyProtection="1">
      <alignment vertical="center"/>
      <protection hidden="1"/>
    </xf>
    <xf numFmtId="0" fontId="0" fillId="0" borderId="34" xfId="0" applyFill="1" applyBorder="1" applyAlignment="1" applyProtection="1">
      <alignment vertical="center"/>
      <protection hidden="1"/>
    </xf>
    <xf numFmtId="0" fontId="0" fillId="0" borderId="35" xfId="0" applyFill="1" applyBorder="1" applyAlignment="1" applyProtection="1">
      <alignment vertical="center"/>
      <protection hidden="1"/>
    </xf>
    <xf numFmtId="0" fontId="15" fillId="0" borderId="35" xfId="0" applyFont="1" applyFill="1" applyBorder="1" applyAlignment="1" applyProtection="1">
      <alignment vertical="center"/>
      <protection hidden="1"/>
    </xf>
    <xf numFmtId="0" fontId="27" fillId="4" borderId="84" xfId="0" applyFont="1" applyFill="1" applyBorder="1" applyAlignment="1">
      <alignment vertical="center"/>
    </xf>
    <xf numFmtId="0" fontId="27" fillId="4" borderId="9" xfId="0" applyFont="1" applyFill="1" applyBorder="1" applyAlignment="1">
      <alignment vertical="center"/>
    </xf>
    <xf numFmtId="0" fontId="28" fillId="17" borderId="0" xfId="0" applyFont="1" applyFill="1" applyBorder="1" applyAlignment="1">
      <alignment vertical="center"/>
    </xf>
    <xf numFmtId="0" fontId="26" fillId="17" borderId="0" xfId="0" applyFont="1" applyFill="1" applyBorder="1" applyAlignment="1">
      <alignment vertical="center"/>
    </xf>
    <xf numFmtId="0" fontId="26" fillId="17" borderId="0" xfId="0" applyFont="1" applyFill="1" applyBorder="1" applyAlignment="1">
      <alignment vertical="center" wrapText="1"/>
    </xf>
    <xf numFmtId="0" fontId="2" fillId="2" borderId="18" xfId="2" applyFont="1" applyFill="1" applyBorder="1" applyAlignment="1">
      <alignment horizontal="center" vertical="center"/>
    </xf>
    <xf numFmtId="0" fontId="2" fillId="2" borderId="19" xfId="2" applyFont="1" applyFill="1" applyBorder="1" applyAlignment="1">
      <alignment horizontal="center" vertical="center"/>
    </xf>
    <xf numFmtId="0" fontId="14" fillId="9" borderId="15" xfId="2" applyFont="1" applyFill="1" applyBorder="1" applyAlignment="1">
      <alignment horizontal="center" vertical="center"/>
    </xf>
    <xf numFmtId="0" fontId="14" fillId="9" borderId="16" xfId="2" applyFont="1" applyFill="1" applyBorder="1" applyAlignment="1">
      <alignment horizontal="center" vertical="center"/>
    </xf>
    <xf numFmtId="0" fontId="14" fillId="9" borderId="17" xfId="2" applyFont="1" applyFill="1" applyBorder="1" applyAlignment="1">
      <alignment horizontal="center" vertical="center"/>
    </xf>
    <xf numFmtId="0" fontId="26" fillId="17" borderId="0" xfId="0" quotePrefix="1" applyNumberFormat="1" applyFont="1" applyFill="1" applyBorder="1" applyAlignment="1">
      <alignment horizontal="center" vertical="center"/>
    </xf>
    <xf numFmtId="0" fontId="26" fillId="6" borderId="0" xfId="0" quotePrefix="1" applyNumberFormat="1" applyFont="1" applyFill="1" applyBorder="1" applyAlignment="1">
      <alignment horizontal="center" vertical="center"/>
    </xf>
    <xf numFmtId="0" fontId="26" fillId="2" borderId="0" xfId="0" quotePrefix="1" applyNumberFormat="1" applyFont="1" applyFill="1" applyBorder="1" applyAlignment="1">
      <alignment horizontal="center" vertical="center"/>
    </xf>
    <xf numFmtId="0" fontId="26" fillId="15" borderId="0" xfId="0" applyFont="1" applyFill="1" applyBorder="1" applyAlignment="1">
      <alignment horizontal="left" vertical="center" wrapText="1"/>
    </xf>
    <xf numFmtId="0" fontId="27" fillId="4" borderId="82" xfId="0" applyFont="1" applyFill="1" applyBorder="1" applyAlignment="1">
      <alignment horizontal="center" vertical="center"/>
    </xf>
    <xf numFmtId="0" fontId="27" fillId="4" borderId="83" xfId="0" applyFont="1" applyFill="1" applyBorder="1" applyAlignment="1">
      <alignment horizontal="center" vertical="center"/>
    </xf>
    <xf numFmtId="0" fontId="28" fillId="6" borderId="0" xfId="0" applyFont="1" applyFill="1" applyBorder="1" applyAlignment="1">
      <alignment horizontal="center" vertical="top"/>
    </xf>
    <xf numFmtId="0" fontId="26" fillId="6" borderId="0" xfId="0" applyFont="1" applyFill="1" applyBorder="1" applyAlignment="1">
      <alignment horizontal="center" vertical="center"/>
    </xf>
    <xf numFmtId="0" fontId="26" fillId="17" borderId="0" xfId="0" applyFont="1" applyFill="1" applyBorder="1" applyAlignment="1">
      <alignment horizontal="center" vertical="center"/>
    </xf>
    <xf numFmtId="0" fontId="26" fillId="15" borderId="0" xfId="0" quotePrefix="1" applyNumberFormat="1" applyFont="1" applyFill="1" applyBorder="1" applyAlignment="1">
      <alignment horizontal="center" vertical="center"/>
    </xf>
    <xf numFmtId="0" fontId="28" fillId="2" borderId="0" xfId="0" applyFont="1" applyFill="1" applyBorder="1" applyAlignment="1">
      <alignment horizontal="center" vertical="top"/>
    </xf>
    <xf numFmtId="0" fontId="26" fillId="15" borderId="0" xfId="0" applyFont="1" applyFill="1" applyBorder="1" applyAlignment="1">
      <alignment horizontal="center" vertical="center"/>
    </xf>
    <xf numFmtId="0" fontId="26" fillId="2" borderId="0" xfId="0" applyFont="1" applyFill="1" applyBorder="1" applyAlignment="1">
      <alignment horizontal="center" vertical="center"/>
    </xf>
    <xf numFmtId="0" fontId="26" fillId="0" borderId="2" xfId="0" applyFont="1" applyBorder="1" applyAlignment="1">
      <alignment horizontal="center" vertical="center"/>
    </xf>
    <xf numFmtId="0" fontId="26" fillId="0" borderId="4" xfId="0" applyFont="1" applyBorder="1" applyAlignment="1">
      <alignment horizontal="center" vertical="center"/>
    </xf>
    <xf numFmtId="0" fontId="26" fillId="0" borderId="5" xfId="0" applyFont="1" applyBorder="1" applyAlignment="1">
      <alignment horizontal="center" vertical="center"/>
    </xf>
    <xf numFmtId="0" fontId="27" fillId="4" borderId="84" xfId="0" applyFont="1" applyFill="1" applyBorder="1" applyAlignment="1">
      <alignment horizontal="center" vertical="center"/>
    </xf>
    <xf numFmtId="0" fontId="27" fillId="4" borderId="85" xfId="0" applyFont="1" applyFill="1" applyBorder="1" applyAlignment="1">
      <alignment horizontal="center" vertical="center"/>
    </xf>
    <xf numFmtId="0" fontId="26" fillId="0" borderId="0" xfId="0" applyFont="1" applyFill="1" applyBorder="1" applyAlignment="1">
      <alignment horizontal="center" vertical="center"/>
    </xf>
    <xf numFmtId="0" fontId="26" fillId="0" borderId="0" xfId="0" applyFont="1" applyFill="1" applyBorder="1" applyAlignment="1">
      <alignment horizontal="left" vertical="center"/>
    </xf>
    <xf numFmtId="0" fontId="0" fillId="0" borderId="31" xfId="0" applyFill="1" applyBorder="1" applyAlignment="1" applyProtection="1">
      <alignment horizontal="left" vertical="center" wrapText="1"/>
      <protection hidden="1"/>
    </xf>
    <xf numFmtId="0" fontId="0" fillId="0" borderId="28" xfId="0" applyFill="1" applyBorder="1" applyAlignment="1" applyProtection="1">
      <alignment horizontal="left" vertical="center" wrapText="1"/>
      <protection hidden="1"/>
    </xf>
    <xf numFmtId="0" fontId="0" fillId="0" borderId="26" xfId="0" applyFill="1" applyBorder="1" applyAlignment="1" applyProtection="1">
      <alignment horizontal="left" vertical="center" wrapText="1"/>
      <protection hidden="1"/>
    </xf>
    <xf numFmtId="0" fontId="0" fillId="0" borderId="0" xfId="0" applyFill="1" applyBorder="1" applyAlignment="1" applyProtection="1">
      <alignment horizontal="left" vertical="center" wrapText="1"/>
      <protection hidden="1"/>
    </xf>
    <xf numFmtId="0" fontId="0" fillId="0" borderId="34" xfId="0" applyFill="1" applyBorder="1" applyAlignment="1" applyProtection="1">
      <alignment horizontal="left" vertical="center" wrapText="1"/>
      <protection hidden="1"/>
    </xf>
    <xf numFmtId="0" fontId="0" fillId="0" borderId="35" xfId="0" applyFill="1" applyBorder="1" applyAlignment="1" applyProtection="1">
      <alignment horizontal="left" vertical="center" wrapText="1"/>
      <protection hidden="1"/>
    </xf>
    <xf numFmtId="0" fontId="3" fillId="9" borderId="30" xfId="0" applyFont="1" applyFill="1" applyBorder="1" applyAlignment="1" applyProtection="1">
      <alignment horizontal="center" vertical="center"/>
      <protection locked="0"/>
    </xf>
    <xf numFmtId="0" fontId="3" fillId="9" borderId="27" xfId="0" applyFont="1" applyFill="1" applyBorder="1" applyAlignment="1" applyProtection="1">
      <alignment horizontal="center" vertical="center"/>
      <protection locked="0"/>
    </xf>
    <xf numFmtId="167" fontId="0" fillId="9" borderId="46" xfId="0" applyNumberFormat="1" applyFill="1" applyBorder="1" applyAlignment="1" applyProtection="1">
      <alignment horizontal="center" vertical="center"/>
      <protection locked="0"/>
    </xf>
    <xf numFmtId="167" fontId="0" fillId="9" borderId="44" xfId="0" applyNumberFormat="1" applyFill="1" applyBorder="1" applyAlignment="1" applyProtection="1">
      <alignment horizontal="center" vertical="center"/>
      <protection locked="0"/>
    </xf>
    <xf numFmtId="0" fontId="0" fillId="9" borderId="40" xfId="0" applyFill="1" applyBorder="1" applyAlignment="1" applyProtection="1">
      <alignment horizontal="left" vertical="center"/>
      <protection locked="0"/>
    </xf>
    <xf numFmtId="0" fontId="0" fillId="9" borderId="40" xfId="0" applyFill="1" applyBorder="1" applyAlignment="1" applyProtection="1">
      <alignment horizontal="center" vertical="center"/>
      <protection locked="0"/>
    </xf>
    <xf numFmtId="0" fontId="6" fillId="0" borderId="35" xfId="0" applyFont="1" applyBorder="1" applyAlignment="1" applyProtection="1">
      <alignment horizontal="center" vertical="center"/>
      <protection locked="0"/>
    </xf>
    <xf numFmtId="0" fontId="6" fillId="0" borderId="36" xfId="0" applyFont="1" applyBorder="1" applyAlignment="1" applyProtection="1">
      <alignment horizontal="center" vertical="center"/>
      <protection locked="0"/>
    </xf>
    <xf numFmtId="0" fontId="0" fillId="0" borderId="46" xfId="0" applyBorder="1" applyAlignment="1" applyProtection="1">
      <alignment horizontal="center" vertical="center"/>
      <protection hidden="1"/>
    </xf>
    <xf numFmtId="0" fontId="0" fillId="0" borderId="44" xfId="0" applyBorder="1" applyAlignment="1" applyProtection="1">
      <alignment horizontal="center" vertical="center"/>
      <protection hidden="1"/>
    </xf>
    <xf numFmtId="0" fontId="0" fillId="0" borderId="45" xfId="0" applyBorder="1" applyAlignment="1" applyProtection="1">
      <alignment horizontal="center" vertical="center"/>
      <protection hidden="1"/>
    </xf>
    <xf numFmtId="0" fontId="0" fillId="0" borderId="25" xfId="0" applyFill="1" applyBorder="1" applyAlignment="1" applyProtection="1">
      <alignment horizontal="center" vertical="center"/>
      <protection hidden="1"/>
    </xf>
    <xf numFmtId="0" fontId="6" fillId="0" borderId="0" xfId="0" applyFont="1" applyBorder="1" applyAlignment="1" applyProtection="1">
      <alignment horizontal="left" vertical="center" indent="3"/>
      <protection hidden="1"/>
    </xf>
    <xf numFmtId="0" fontId="6" fillId="0" borderId="33" xfId="0" applyFont="1" applyBorder="1" applyAlignment="1" applyProtection="1">
      <alignment horizontal="left" vertical="center" indent="3"/>
      <protection hidden="1"/>
    </xf>
    <xf numFmtId="0" fontId="6" fillId="0" borderId="28" xfId="0" applyFont="1" applyBorder="1" applyAlignment="1" applyProtection="1">
      <alignment horizontal="center" vertical="center"/>
      <protection hidden="1"/>
    </xf>
    <xf numFmtId="0" fontId="6" fillId="0" borderId="32" xfId="0" applyFont="1" applyBorder="1" applyAlignment="1" applyProtection="1">
      <alignment horizontal="center" vertical="center"/>
      <protection hidden="1"/>
    </xf>
    <xf numFmtId="0" fontId="6" fillId="0" borderId="0" xfId="0" applyFont="1" applyFill="1" applyBorder="1" applyAlignment="1" applyProtection="1">
      <alignment horizontal="center" vertical="center"/>
      <protection hidden="1"/>
    </xf>
    <xf numFmtId="0" fontId="6" fillId="0" borderId="33" xfId="0" applyFont="1" applyFill="1" applyBorder="1" applyAlignment="1" applyProtection="1">
      <alignment horizontal="center" vertical="center"/>
      <protection hidden="1"/>
    </xf>
    <xf numFmtId="0" fontId="6" fillId="0" borderId="0" xfId="0" applyFont="1" applyFill="1" applyBorder="1" applyAlignment="1" applyProtection="1">
      <alignment horizontal="center" vertical="center"/>
      <protection locked="0"/>
    </xf>
    <xf numFmtId="0" fontId="6" fillId="0" borderId="33" xfId="0" applyFont="1" applyFill="1" applyBorder="1" applyAlignment="1" applyProtection="1">
      <alignment horizontal="center" vertical="center"/>
      <protection locked="0"/>
    </xf>
    <xf numFmtId="0" fontId="6" fillId="0" borderId="28" xfId="0" applyFont="1" applyFill="1" applyBorder="1" applyAlignment="1" applyProtection="1">
      <alignment horizontal="center" vertical="center"/>
      <protection hidden="1"/>
    </xf>
    <xf numFmtId="0" fontId="6" fillId="0" borderId="32" xfId="0" applyFont="1" applyFill="1" applyBorder="1" applyAlignment="1" applyProtection="1">
      <alignment horizontal="center" vertical="center"/>
      <protection hidden="1"/>
    </xf>
    <xf numFmtId="0" fontId="6" fillId="0" borderId="35" xfId="0" applyFont="1" applyFill="1" applyBorder="1" applyAlignment="1" applyProtection="1">
      <alignment horizontal="center" vertical="center"/>
      <protection locked="0"/>
    </xf>
    <xf numFmtId="0" fontId="0" fillId="0" borderId="31" xfId="0" applyFill="1" applyBorder="1" applyAlignment="1" applyProtection="1">
      <alignment horizontal="left" vertical="center"/>
      <protection hidden="1"/>
    </xf>
    <xf numFmtId="0" fontId="0" fillId="0" borderId="28" xfId="0" applyFill="1" applyBorder="1" applyAlignment="1" applyProtection="1">
      <alignment horizontal="left" vertical="center"/>
      <protection hidden="1"/>
    </xf>
    <xf numFmtId="0" fontId="0" fillId="0" borderId="26" xfId="0" applyFill="1" applyBorder="1" applyAlignment="1" applyProtection="1">
      <alignment horizontal="left" vertical="center"/>
      <protection hidden="1"/>
    </xf>
    <xf numFmtId="0" fontId="0" fillId="0" borderId="0" xfId="0" applyFill="1" applyBorder="1" applyAlignment="1" applyProtection="1">
      <alignment horizontal="left" vertical="center"/>
      <protection hidden="1"/>
    </xf>
    <xf numFmtId="0" fontId="0" fillId="0" borderId="34" xfId="0" applyFill="1" applyBorder="1" applyAlignment="1" applyProtection="1">
      <alignment horizontal="left" vertical="center"/>
      <protection hidden="1"/>
    </xf>
    <xf numFmtId="0" fontId="0" fillId="0" borderId="35" xfId="0" applyFill="1" applyBorder="1" applyAlignment="1" applyProtection="1">
      <alignment horizontal="left" vertical="center"/>
      <protection hidden="1"/>
    </xf>
    <xf numFmtId="0" fontId="15" fillId="0" borderId="28" xfId="0" applyFont="1" applyFill="1" applyBorder="1" applyAlignment="1" applyProtection="1">
      <alignment horizontal="center" vertical="center"/>
      <protection hidden="1"/>
    </xf>
    <xf numFmtId="0" fontId="15" fillId="0" borderId="0" xfId="0" applyFont="1" applyFill="1" applyBorder="1" applyAlignment="1" applyProtection="1">
      <alignment horizontal="center" vertical="center"/>
      <protection hidden="1"/>
    </xf>
    <xf numFmtId="0" fontId="15" fillId="0" borderId="35" xfId="0" applyFont="1" applyFill="1" applyBorder="1" applyAlignment="1" applyProtection="1">
      <alignment horizontal="center" vertical="center"/>
      <protection hidden="1"/>
    </xf>
    <xf numFmtId="0" fontId="6" fillId="0" borderId="35" xfId="0" applyFont="1" applyFill="1" applyBorder="1" applyAlignment="1" applyProtection="1">
      <alignment horizontal="center" vertical="center"/>
      <protection hidden="1"/>
    </xf>
    <xf numFmtId="0" fontId="6" fillId="0" borderId="36" xfId="0" applyFont="1" applyFill="1" applyBorder="1" applyAlignment="1" applyProtection="1">
      <alignment horizontal="center" vertical="center"/>
      <protection locked="0"/>
    </xf>
    <xf numFmtId="0" fontId="0" fillId="9" borderId="25" xfId="0" applyFill="1" applyBorder="1" applyAlignment="1" applyProtection="1">
      <alignment horizontal="left" vertical="center"/>
      <protection locked="0"/>
    </xf>
    <xf numFmtId="0" fontId="0" fillId="9" borderId="79" xfId="0" applyFill="1" applyBorder="1" applyAlignment="1" applyProtection="1">
      <alignment horizontal="left" vertical="center"/>
      <protection locked="0"/>
    </xf>
    <xf numFmtId="0" fontId="0" fillId="0" borderId="0" xfId="0" applyFill="1" applyBorder="1" applyAlignment="1" applyProtection="1">
      <alignment horizontal="left" vertical="center"/>
      <protection locked="0"/>
    </xf>
    <xf numFmtId="0" fontId="6" fillId="0" borderId="28" xfId="0" applyFont="1" applyBorder="1" applyAlignment="1" applyProtection="1">
      <alignment horizontal="left" vertical="center" indent="3"/>
      <protection hidden="1"/>
    </xf>
    <xf numFmtId="0" fontId="6" fillId="0" borderId="32" xfId="0" applyFont="1" applyBorder="1" applyAlignment="1" applyProtection="1">
      <alignment horizontal="left" vertical="center" indent="3"/>
      <protection hidden="1"/>
    </xf>
    <xf numFmtId="0" fontId="6" fillId="0" borderId="35" xfId="0" applyFont="1" applyBorder="1" applyAlignment="1" applyProtection="1">
      <alignment horizontal="left" vertical="center" indent="3"/>
      <protection hidden="1"/>
    </xf>
    <xf numFmtId="0" fontId="6" fillId="0" borderId="36" xfId="0" applyFont="1" applyBorder="1" applyAlignment="1" applyProtection="1">
      <alignment horizontal="left" vertical="center" indent="3"/>
      <protection hidden="1"/>
    </xf>
    <xf numFmtId="0" fontId="14" fillId="9" borderId="15" xfId="2" applyFont="1" applyFill="1" applyBorder="1" applyAlignment="1" applyProtection="1">
      <alignment horizontal="center" vertical="center"/>
      <protection hidden="1"/>
    </xf>
    <xf numFmtId="0" fontId="14" fillId="9" borderId="16" xfId="2" applyFont="1" applyFill="1" applyBorder="1" applyAlignment="1" applyProtection="1">
      <alignment horizontal="center" vertical="center"/>
      <protection hidden="1"/>
    </xf>
    <xf numFmtId="0" fontId="0" fillId="0" borderId="28" xfId="0" applyFill="1" applyBorder="1" applyAlignment="1" applyProtection="1">
      <alignment horizontal="center" vertical="center"/>
      <protection hidden="1"/>
    </xf>
    <xf numFmtId="0" fontId="0" fillId="0" borderId="0" xfId="0" applyFill="1" applyBorder="1" applyAlignment="1" applyProtection="1">
      <alignment horizontal="center" vertical="center"/>
      <protection hidden="1"/>
    </xf>
    <xf numFmtId="0" fontId="0" fillId="0" borderId="28" xfId="0" applyBorder="1" applyAlignment="1" applyProtection="1">
      <alignment horizontal="center" vertical="center"/>
      <protection hidden="1"/>
    </xf>
    <xf numFmtId="0" fontId="6" fillId="0" borderId="35" xfId="0" applyFont="1" applyBorder="1" applyAlignment="1" applyProtection="1">
      <alignment horizontal="center" vertical="center"/>
      <protection hidden="1"/>
    </xf>
    <xf numFmtId="0" fontId="3" fillId="9" borderId="30" xfId="0" applyFont="1" applyFill="1" applyBorder="1" applyAlignment="1" applyProtection="1">
      <alignment horizontal="left" vertical="center"/>
      <protection locked="0"/>
    </xf>
    <xf numFmtId="0" fontId="3" fillId="9" borderId="29" xfId="0" applyFont="1" applyFill="1" applyBorder="1" applyAlignment="1" applyProtection="1">
      <alignment horizontal="left" vertical="center"/>
      <protection locked="0"/>
    </xf>
    <xf numFmtId="0" fontId="3" fillId="9" borderId="27" xfId="0" applyFont="1" applyFill="1" applyBorder="1" applyAlignment="1" applyProtection="1">
      <alignment horizontal="left" vertical="center"/>
      <protection locked="0"/>
    </xf>
    <xf numFmtId="0" fontId="2" fillId="4" borderId="21" xfId="0" applyFont="1" applyFill="1" applyBorder="1" applyAlignment="1" applyProtection="1">
      <alignment horizontal="center"/>
      <protection locked="0"/>
    </xf>
    <xf numFmtId="0" fontId="2" fillId="4" borderId="0" xfId="0" applyFont="1" applyFill="1" applyBorder="1" applyAlignment="1" applyProtection="1">
      <alignment horizontal="center"/>
      <protection locked="0"/>
    </xf>
    <xf numFmtId="165" fontId="0" fillId="3" borderId="3" xfId="0" applyNumberFormat="1" applyFill="1" applyBorder="1" applyAlignment="1" applyProtection="1">
      <alignment horizontal="left"/>
      <protection locked="0"/>
    </xf>
    <xf numFmtId="0" fontId="2" fillId="4" borderId="52" xfId="2" applyFont="1" applyFill="1" applyBorder="1" applyAlignment="1" applyProtection="1">
      <alignment horizontal="center" vertical="center"/>
      <protection hidden="1"/>
    </xf>
    <xf numFmtId="0" fontId="2" fillId="4" borderId="53" xfId="2" applyFont="1" applyFill="1" applyBorder="1" applyAlignment="1" applyProtection="1">
      <alignment horizontal="center" vertical="center"/>
      <protection hidden="1"/>
    </xf>
    <xf numFmtId="0" fontId="2" fillId="4" borderId="54" xfId="2" applyFont="1" applyFill="1" applyBorder="1" applyAlignment="1" applyProtection="1">
      <alignment horizontal="center" vertical="center"/>
      <protection hidden="1"/>
    </xf>
    <xf numFmtId="0" fontId="14" fillId="2" borderId="58" xfId="2" applyFont="1" applyFill="1" applyBorder="1" applyAlignment="1" applyProtection="1">
      <alignment horizontal="center"/>
      <protection hidden="1"/>
    </xf>
    <xf numFmtId="0" fontId="14" fillId="2" borderId="59" xfId="2" applyFont="1" applyFill="1" applyBorder="1" applyAlignment="1" applyProtection="1">
      <alignment horizontal="center"/>
      <protection hidden="1"/>
    </xf>
    <xf numFmtId="0" fontId="14" fillId="2" borderId="38" xfId="2" applyFont="1" applyFill="1" applyBorder="1" applyAlignment="1" applyProtection="1">
      <alignment horizontal="center"/>
      <protection hidden="1"/>
    </xf>
    <xf numFmtId="0" fontId="0" fillId="3" borderId="3" xfId="0" applyFill="1" applyBorder="1" applyAlignment="1" applyProtection="1">
      <alignment horizontal="left"/>
      <protection locked="0"/>
    </xf>
    <xf numFmtId="0" fontId="2" fillId="2" borderId="18" xfId="2" applyFont="1" applyFill="1" applyBorder="1" applyAlignment="1" applyProtection="1">
      <alignment horizontal="center" vertical="center"/>
      <protection hidden="1"/>
    </xf>
    <xf numFmtId="0" fontId="2" fillId="2" borderId="19" xfId="2" applyFont="1" applyFill="1" applyBorder="1" applyAlignment="1" applyProtection="1">
      <alignment horizontal="center" vertical="center"/>
      <protection hidden="1"/>
    </xf>
    <xf numFmtId="0" fontId="0" fillId="3" borderId="3" xfId="0" applyFill="1" applyBorder="1" applyAlignment="1" applyProtection="1">
      <alignment horizontal="center"/>
      <protection locked="0"/>
    </xf>
    <xf numFmtId="165" fontId="0" fillId="0" borderId="0" xfId="0" applyNumberFormat="1" applyFill="1" applyBorder="1" applyAlignment="1" applyProtection="1">
      <alignment horizontal="left"/>
      <protection hidden="1"/>
    </xf>
    <xf numFmtId="0" fontId="2" fillId="0" borderId="0" xfId="0" applyFont="1" applyFill="1" applyBorder="1" applyAlignment="1" applyProtection="1">
      <alignment horizontal="center"/>
      <protection hidden="1"/>
    </xf>
    <xf numFmtId="0" fontId="2" fillId="7" borderId="55" xfId="0" applyFont="1" applyFill="1" applyBorder="1" applyAlignment="1" applyProtection="1">
      <alignment horizontal="center" vertical="center"/>
      <protection hidden="1"/>
    </xf>
    <xf numFmtId="0" fontId="14" fillId="9" borderId="17" xfId="2" applyFont="1" applyFill="1" applyBorder="1" applyAlignment="1" applyProtection="1">
      <alignment horizontal="center" vertical="center"/>
      <protection hidden="1"/>
    </xf>
    <xf numFmtId="0" fontId="6" fillId="15" borderId="0" xfId="2" applyFont="1" applyFill="1" applyAlignment="1" applyProtection="1">
      <alignment horizontal="center" vertical="center"/>
      <protection hidden="1"/>
    </xf>
    <xf numFmtId="0" fontId="6" fillId="15" borderId="0" xfId="0" applyFont="1" applyFill="1" applyAlignment="1" applyProtection="1">
      <alignment horizontal="center" vertical="center"/>
      <protection hidden="1"/>
    </xf>
    <xf numFmtId="0" fontId="2" fillId="4" borderId="4" xfId="0" applyFont="1" applyFill="1" applyBorder="1" applyAlignment="1" applyProtection="1">
      <alignment horizontal="center" vertical="center"/>
      <protection hidden="1"/>
    </xf>
    <xf numFmtId="0" fontId="2" fillId="4" borderId="5" xfId="0" applyFont="1" applyFill="1" applyBorder="1" applyAlignment="1" applyProtection="1">
      <alignment horizontal="center" vertical="center"/>
      <protection hidden="1"/>
    </xf>
    <xf numFmtId="14" fontId="0" fillId="0" borderId="57" xfId="0" applyNumberFormat="1" applyFont="1" applyBorder="1" applyAlignment="1" applyProtection="1">
      <alignment horizontal="center" vertical="center"/>
      <protection hidden="1"/>
    </xf>
    <xf numFmtId="0" fontId="0" fillId="0" borderId="57" xfId="0" applyFont="1" applyBorder="1" applyAlignment="1" applyProtection="1">
      <alignment horizontal="left" vertical="center"/>
      <protection hidden="1"/>
    </xf>
    <xf numFmtId="0" fontId="0" fillId="0" borderId="57" xfId="0" applyFont="1" applyBorder="1" applyAlignment="1" applyProtection="1">
      <alignment horizontal="right" vertical="center"/>
      <protection hidden="1"/>
    </xf>
    <xf numFmtId="0" fontId="23" fillId="2" borderId="0" xfId="2" applyFont="1" applyFill="1" applyBorder="1" applyAlignment="1" applyProtection="1">
      <alignment horizontal="center" vertical="center"/>
      <protection hidden="1"/>
    </xf>
    <xf numFmtId="0" fontId="2" fillId="7" borderId="65" xfId="0" applyFont="1" applyFill="1" applyBorder="1" applyAlignment="1" applyProtection="1">
      <alignment horizontal="center" vertical="center"/>
      <protection hidden="1"/>
    </xf>
    <xf numFmtId="0" fontId="2" fillId="7" borderId="56" xfId="0" applyFont="1" applyFill="1" applyBorder="1" applyAlignment="1" applyProtection="1">
      <alignment horizontal="center" vertical="center"/>
      <protection hidden="1"/>
    </xf>
    <xf numFmtId="0" fontId="2" fillId="7" borderId="55" xfId="0" applyFont="1" applyFill="1" applyBorder="1" applyAlignment="1" applyProtection="1">
      <alignment horizontal="center" vertical="center" wrapText="1"/>
      <protection hidden="1"/>
    </xf>
    <xf numFmtId="0" fontId="2" fillId="4" borderId="1" xfId="0" applyFont="1" applyFill="1" applyBorder="1" applyAlignment="1" applyProtection="1">
      <alignment horizontal="center" vertical="center"/>
      <protection hidden="1"/>
    </xf>
    <xf numFmtId="0" fontId="2" fillId="4" borderId="67" xfId="0" applyFont="1" applyFill="1" applyBorder="1" applyAlignment="1" applyProtection="1">
      <alignment horizontal="center" vertical="center" wrapText="1"/>
      <protection hidden="1"/>
    </xf>
    <xf numFmtId="0" fontId="2" fillId="4" borderId="69" xfId="0" applyFont="1" applyFill="1" applyBorder="1" applyAlignment="1" applyProtection="1">
      <alignment horizontal="center" vertical="center" wrapText="1"/>
      <protection hidden="1"/>
    </xf>
    <xf numFmtId="0" fontId="0" fillId="9" borderId="1" xfId="0" applyFill="1" applyBorder="1" applyAlignment="1" applyProtection="1">
      <alignment horizontal="center" vertical="center"/>
      <protection locked="0"/>
    </xf>
    <xf numFmtId="0" fontId="14" fillId="2" borderId="59" xfId="2" applyFont="1" applyFill="1" applyBorder="1" applyAlignment="1" applyProtection="1">
      <alignment horizontal="center" vertical="center"/>
      <protection hidden="1"/>
    </xf>
    <xf numFmtId="0" fontId="14" fillId="2" borderId="38" xfId="2" applyFont="1" applyFill="1" applyBorder="1" applyAlignment="1" applyProtection="1">
      <alignment horizontal="center" vertical="center"/>
      <protection hidden="1"/>
    </xf>
    <xf numFmtId="0" fontId="3" fillId="6" borderId="21" xfId="0" applyFont="1" applyFill="1" applyBorder="1" applyAlignment="1" applyProtection="1">
      <alignment horizontal="center" vertical="center"/>
      <protection hidden="1"/>
    </xf>
    <xf numFmtId="0" fontId="3" fillId="0" borderId="21" xfId="0" applyFont="1" applyFill="1" applyBorder="1" applyAlignment="1" applyProtection="1">
      <alignment horizontal="right" vertical="center"/>
      <protection hidden="1"/>
    </xf>
    <xf numFmtId="0" fontId="11" fillId="0" borderId="8"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11" xfId="0" applyFont="1" applyBorder="1" applyAlignment="1" applyProtection="1">
      <alignment horizontal="center" vertical="center"/>
      <protection locked="0"/>
    </xf>
    <xf numFmtId="0" fontId="11" fillId="0" borderId="0"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3" xfId="0" applyFont="1" applyBorder="1" applyAlignment="1" applyProtection="1">
      <alignment horizontal="center" vertical="center"/>
      <protection locked="0"/>
    </xf>
    <xf numFmtId="0" fontId="11" fillId="0" borderId="7" xfId="0" applyFont="1" applyBorder="1" applyAlignment="1" applyProtection="1">
      <alignment horizontal="center" vertical="center"/>
      <protection locked="0"/>
    </xf>
    <xf numFmtId="0" fontId="11" fillId="0" borderId="14" xfId="0" applyFont="1" applyBorder="1" applyAlignment="1" applyProtection="1">
      <alignment horizontal="center" vertical="center"/>
      <protection locked="0"/>
    </xf>
    <xf numFmtId="164" fontId="0" fillId="0" borderId="7" xfId="0" applyNumberFormat="1" applyBorder="1" applyAlignment="1" applyProtection="1">
      <alignment horizontal="left" vertical="center"/>
      <protection hidden="1"/>
    </xf>
    <xf numFmtId="0" fontId="0" fillId="0" borderId="7" xfId="0" applyBorder="1" applyAlignment="1" applyProtection="1">
      <alignment horizontal="left" vertical="center"/>
      <protection hidden="1"/>
    </xf>
    <xf numFmtId="0" fontId="0" fillId="9" borderId="7" xfId="0" applyFill="1" applyBorder="1" applyAlignment="1" applyProtection="1">
      <alignment horizontal="left" vertical="center"/>
      <protection locked="0"/>
    </xf>
    <xf numFmtId="0" fontId="14" fillId="2" borderId="39" xfId="2" applyFont="1" applyFill="1" applyBorder="1" applyAlignment="1" applyProtection="1">
      <alignment horizontal="center" vertical="center"/>
      <protection hidden="1"/>
    </xf>
    <xf numFmtId="0" fontId="14" fillId="2" borderId="61" xfId="2" applyFont="1" applyFill="1" applyBorder="1" applyAlignment="1" applyProtection="1">
      <alignment horizontal="center" vertical="center"/>
      <protection hidden="1"/>
    </xf>
    <xf numFmtId="0" fontId="3" fillId="2" borderId="0" xfId="0" applyFont="1" applyFill="1" applyAlignment="1" applyProtection="1">
      <alignment horizontal="center" vertical="center"/>
      <protection hidden="1"/>
    </xf>
    <xf numFmtId="0" fontId="3" fillId="2" borderId="80" xfId="0" applyFont="1" applyFill="1" applyBorder="1" applyAlignment="1" applyProtection="1">
      <alignment horizontal="center" vertical="center"/>
      <protection hidden="1"/>
    </xf>
    <xf numFmtId="173" fontId="0" fillId="9" borderId="6" xfId="1" applyNumberFormat="1" applyFont="1" applyFill="1" applyBorder="1" applyAlignment="1" applyProtection="1">
      <alignment horizontal="center" vertical="center"/>
      <protection hidden="1"/>
    </xf>
    <xf numFmtId="172" fontId="3" fillId="6" borderId="81" xfId="0" applyNumberFormat="1" applyFont="1" applyFill="1" applyBorder="1" applyAlignment="1" applyProtection="1">
      <alignment horizontal="center" vertical="center"/>
      <protection hidden="1"/>
    </xf>
    <xf numFmtId="0" fontId="0" fillId="9" borderId="80" xfId="0" applyFill="1" applyBorder="1" applyAlignment="1" applyProtection="1">
      <alignment horizontal="center" vertical="center"/>
      <protection hidden="1"/>
    </xf>
    <xf numFmtId="173" fontId="0" fillId="9" borderId="6" xfId="0" applyNumberFormat="1" applyFill="1" applyBorder="1" applyAlignment="1" applyProtection="1">
      <alignment horizontal="center" vertical="center"/>
      <protection hidden="1"/>
    </xf>
    <xf numFmtId="173" fontId="0" fillId="9" borderId="81" xfId="1" applyNumberFormat="1" applyFont="1" applyFill="1" applyBorder="1" applyAlignment="1" applyProtection="1">
      <alignment horizontal="center" vertical="center"/>
      <protection hidden="1"/>
    </xf>
    <xf numFmtId="172" fontId="3" fillId="6" borderId="0" xfId="0" applyNumberFormat="1" applyFont="1" applyFill="1" applyBorder="1" applyAlignment="1" applyProtection="1">
      <alignment horizontal="center" vertical="center"/>
      <protection hidden="1"/>
    </xf>
    <xf numFmtId="173" fontId="3" fillId="6" borderId="0" xfId="0" applyNumberFormat="1" applyFont="1" applyFill="1" applyAlignment="1" applyProtection="1">
      <alignment horizontal="center" vertical="center"/>
      <protection hidden="1"/>
    </xf>
    <xf numFmtId="172" fontId="3" fillId="2" borderId="0" xfId="0" applyNumberFormat="1" applyFont="1" applyFill="1" applyAlignment="1" applyProtection="1">
      <alignment horizontal="center" vertical="center"/>
      <protection hidden="1"/>
    </xf>
    <xf numFmtId="0" fontId="2" fillId="4" borderId="3" xfId="0" applyFont="1" applyFill="1" applyBorder="1" applyAlignment="1" applyProtection="1">
      <alignment horizontal="center" vertical="center"/>
      <protection hidden="1"/>
    </xf>
    <xf numFmtId="0" fontId="0" fillId="0" borderId="3" xfId="0" applyBorder="1" applyAlignment="1" applyProtection="1">
      <alignment horizontal="center"/>
      <protection hidden="1"/>
    </xf>
    <xf numFmtId="0" fontId="0" fillId="0" borderId="3" xfId="0" applyFill="1" applyBorder="1" applyAlignment="1" applyProtection="1">
      <alignment horizontal="left"/>
      <protection hidden="1"/>
    </xf>
    <xf numFmtId="165" fontId="0" fillId="0" borderId="3" xfId="0" applyNumberFormat="1" applyFill="1" applyBorder="1" applyAlignment="1" applyProtection="1">
      <alignment horizontal="left"/>
      <protection hidden="1"/>
    </xf>
    <xf numFmtId="0" fontId="0" fillId="0" borderId="0" xfId="0" applyProtection="1">
      <protection hidden="1"/>
    </xf>
    <xf numFmtId="0" fontId="2" fillId="4" borderId="62" xfId="0" applyFont="1" applyFill="1" applyBorder="1" applyAlignment="1" applyProtection="1">
      <alignment horizontal="center" vertical="center"/>
      <protection hidden="1"/>
    </xf>
    <xf numFmtId="0" fontId="2" fillId="4" borderId="0" xfId="0" applyFont="1" applyFill="1" applyBorder="1" applyAlignment="1" applyProtection="1">
      <alignment horizontal="center" vertical="center"/>
      <protection hidden="1"/>
    </xf>
    <xf numFmtId="0" fontId="2" fillId="4" borderId="21" xfId="0" applyFont="1" applyFill="1" applyBorder="1" applyAlignment="1" applyProtection="1">
      <alignment horizontal="center" vertical="center"/>
      <protection hidden="1"/>
    </xf>
    <xf numFmtId="0" fontId="2" fillId="4" borderId="72" xfId="0" applyFont="1" applyFill="1" applyBorder="1" applyAlignment="1" applyProtection="1">
      <alignment horizontal="center"/>
      <protection hidden="1"/>
    </xf>
    <xf numFmtId="0" fontId="2" fillId="4" borderId="73" xfId="0" applyFont="1" applyFill="1" applyBorder="1" applyAlignment="1" applyProtection="1">
      <alignment horizontal="center"/>
      <protection hidden="1"/>
    </xf>
    <xf numFmtId="0" fontId="2" fillId="4" borderId="74" xfId="0" applyFont="1" applyFill="1" applyBorder="1" applyAlignment="1" applyProtection="1">
      <alignment horizontal="center"/>
      <protection hidden="1"/>
    </xf>
    <xf numFmtId="0" fontId="2" fillId="4" borderId="3" xfId="0" applyFont="1" applyFill="1" applyBorder="1" applyAlignment="1" applyProtection="1">
      <alignment horizontal="center"/>
      <protection hidden="1"/>
    </xf>
    <xf numFmtId="0" fontId="2" fillId="4" borderId="0" xfId="0" applyFont="1" applyFill="1" applyAlignment="1" applyProtection="1">
      <alignment horizontal="center" vertical="center"/>
      <protection hidden="1"/>
    </xf>
    <xf numFmtId="0" fontId="16" fillId="3" borderId="7" xfId="0" applyFont="1" applyFill="1" applyBorder="1" applyAlignment="1" applyProtection="1">
      <alignment horizontal="center" vertical="center"/>
      <protection hidden="1"/>
    </xf>
    <xf numFmtId="0" fontId="16" fillId="3" borderId="14" xfId="0" applyFont="1" applyFill="1" applyBorder="1" applyAlignment="1" applyProtection="1">
      <alignment horizontal="center" vertical="center"/>
      <protection hidden="1"/>
    </xf>
    <xf numFmtId="0" fontId="16" fillId="3" borderId="0" xfId="0" applyFont="1" applyFill="1" applyBorder="1" applyAlignment="1" applyProtection="1">
      <alignment horizontal="center" vertical="center"/>
      <protection hidden="1"/>
    </xf>
    <xf numFmtId="0" fontId="16" fillId="3" borderId="12" xfId="0" applyFont="1" applyFill="1" applyBorder="1" applyAlignment="1" applyProtection="1">
      <alignment horizontal="center" vertical="center"/>
      <protection hidden="1"/>
    </xf>
    <xf numFmtId="0" fontId="2" fillId="4" borderId="12" xfId="0" applyFont="1" applyFill="1" applyBorder="1" applyAlignment="1" applyProtection="1">
      <alignment horizontal="center" vertical="center"/>
      <protection hidden="1"/>
    </xf>
    <xf numFmtId="169" fontId="2" fillId="4" borderId="1" xfId="0" applyNumberFormat="1" applyFont="1" applyFill="1" applyBorder="1" applyAlignment="1" applyProtection="1">
      <alignment horizontal="center" vertical="center"/>
      <protection hidden="1"/>
    </xf>
    <xf numFmtId="0" fontId="19" fillId="3" borderId="0" xfId="0" applyFont="1" applyFill="1" applyBorder="1" applyAlignment="1" applyProtection="1">
      <alignment horizontal="center" vertical="center" wrapText="1"/>
      <protection hidden="1"/>
    </xf>
    <xf numFmtId="0" fontId="19" fillId="3" borderId="7" xfId="0" applyFont="1" applyFill="1" applyBorder="1" applyAlignment="1" applyProtection="1">
      <alignment horizontal="center" vertical="center" wrapText="1"/>
      <protection hidden="1"/>
    </xf>
    <xf numFmtId="165" fontId="3" fillId="0" borderId="9" xfId="0" applyNumberFormat="1" applyFont="1" applyBorder="1" applyAlignment="1" applyProtection="1">
      <alignment horizontal="center" vertical="center"/>
      <protection hidden="1"/>
    </xf>
    <xf numFmtId="165" fontId="0" fillId="0" borderId="0" xfId="0" applyNumberFormat="1" applyFill="1" applyBorder="1" applyAlignment="1" applyProtection="1">
      <alignment horizontal="center" vertical="center"/>
      <protection hidden="1"/>
    </xf>
    <xf numFmtId="0" fontId="6" fillId="0" borderId="0" xfId="0" applyFont="1" applyAlignment="1" applyProtection="1">
      <alignment horizontal="left" vertical="center" wrapText="1"/>
      <protection hidden="1"/>
    </xf>
    <xf numFmtId="0" fontId="0" fillId="8" borderId="4" xfId="0" applyFill="1" applyBorder="1" applyAlignment="1" applyProtection="1">
      <alignment horizontal="center" vertical="center"/>
      <protection hidden="1"/>
    </xf>
    <xf numFmtId="0" fontId="0" fillId="15" borderId="4" xfId="0" applyFill="1" applyBorder="1" applyAlignment="1" applyProtection="1">
      <alignment horizontal="center" vertical="center"/>
      <protection hidden="1"/>
    </xf>
    <xf numFmtId="0" fontId="0" fillId="16" borderId="2" xfId="0" applyFill="1" applyBorder="1" applyAlignment="1" applyProtection="1">
      <alignment horizontal="center" vertical="center"/>
      <protection hidden="1"/>
    </xf>
    <xf numFmtId="0" fontId="0" fillId="16" borderId="4" xfId="0" applyFill="1" applyBorder="1" applyAlignment="1" applyProtection="1">
      <alignment horizontal="center" vertical="center"/>
      <protection hidden="1"/>
    </xf>
    <xf numFmtId="9" fontId="0" fillId="15" borderId="4" xfId="0" applyNumberFormat="1" applyFill="1" applyBorder="1" applyAlignment="1" applyProtection="1">
      <alignment horizontal="center" vertical="center"/>
      <protection hidden="1"/>
    </xf>
    <xf numFmtId="9" fontId="0" fillId="15" borderId="5" xfId="0" applyNumberFormat="1" applyFill="1" applyBorder="1" applyAlignment="1" applyProtection="1">
      <alignment horizontal="center" vertical="center"/>
      <protection hidden="1"/>
    </xf>
    <xf numFmtId="9" fontId="0" fillId="16" borderId="4" xfId="0" applyNumberFormat="1" applyFill="1" applyBorder="1" applyAlignment="1" applyProtection="1">
      <alignment horizontal="center" vertical="center"/>
      <protection hidden="1"/>
    </xf>
    <xf numFmtId="9" fontId="0" fillId="16" borderId="5" xfId="0" applyNumberFormat="1" applyFill="1" applyBorder="1" applyAlignment="1" applyProtection="1">
      <alignment horizontal="center" vertical="center"/>
      <protection hidden="1"/>
    </xf>
    <xf numFmtId="9" fontId="0" fillId="0" borderId="2" xfId="0" applyNumberFormat="1" applyFill="1" applyBorder="1" applyAlignment="1" applyProtection="1">
      <alignment horizontal="center" vertical="center"/>
      <protection hidden="1"/>
    </xf>
    <xf numFmtId="9" fontId="0" fillId="0" borderId="4" xfId="0" applyNumberFormat="1" applyFill="1" applyBorder="1" applyAlignment="1" applyProtection="1">
      <alignment horizontal="center" vertical="center"/>
      <protection hidden="1"/>
    </xf>
    <xf numFmtId="9" fontId="0" fillId="8" borderId="4" xfId="0" applyNumberFormat="1" applyFill="1" applyBorder="1" applyAlignment="1" applyProtection="1">
      <alignment horizontal="center" vertical="center"/>
      <protection hidden="1"/>
    </xf>
    <xf numFmtId="9" fontId="0" fillId="8" borderId="5" xfId="0" applyNumberFormat="1" applyFill="1" applyBorder="1" applyAlignment="1" applyProtection="1">
      <alignment horizontal="center" vertical="center"/>
      <protection hidden="1"/>
    </xf>
    <xf numFmtId="171" fontId="0" fillId="0" borderId="0" xfId="0" applyNumberFormat="1" applyFill="1" applyBorder="1" applyAlignment="1" applyProtection="1">
      <alignment horizontal="center" vertical="center"/>
      <protection hidden="1"/>
    </xf>
    <xf numFmtId="0" fontId="2" fillId="2" borderId="22" xfId="2" applyFont="1" applyFill="1" applyBorder="1" applyAlignment="1" applyProtection="1">
      <alignment horizontal="center" vertical="center"/>
      <protection hidden="1"/>
    </xf>
    <xf numFmtId="0" fontId="2" fillId="2" borderId="23" xfId="2" applyFont="1" applyFill="1" applyBorder="1" applyAlignment="1" applyProtection="1">
      <alignment horizontal="center" vertical="center"/>
      <protection hidden="1"/>
    </xf>
    <xf numFmtId="0" fontId="2" fillId="2" borderId="24" xfId="2" applyFont="1" applyFill="1" applyBorder="1" applyAlignment="1" applyProtection="1">
      <alignment horizontal="center" vertical="center"/>
      <protection hidden="1"/>
    </xf>
    <xf numFmtId="0" fontId="14" fillId="9" borderId="71" xfId="2" applyFont="1" applyFill="1" applyBorder="1" applyAlignment="1" applyProtection="1">
      <alignment horizontal="center" vertical="center"/>
      <protection hidden="1"/>
    </xf>
    <xf numFmtId="10" fontId="22" fillId="3" borderId="11" xfId="3" applyNumberFormat="1" applyFont="1" applyFill="1" applyBorder="1" applyAlignment="1" applyProtection="1">
      <alignment horizontal="center" vertical="center"/>
      <protection hidden="1"/>
    </xf>
    <xf numFmtId="10" fontId="22" fillId="3" borderId="0" xfId="3" applyNumberFormat="1" applyFont="1" applyFill="1" applyBorder="1" applyAlignment="1" applyProtection="1">
      <alignment horizontal="center" vertical="center"/>
      <protection hidden="1"/>
    </xf>
    <xf numFmtId="0" fontId="2" fillId="4" borderId="11" xfId="0" applyFont="1" applyFill="1" applyBorder="1" applyAlignment="1" applyProtection="1">
      <alignment horizontal="center" vertical="center" wrapText="1"/>
      <protection hidden="1"/>
    </xf>
    <xf numFmtId="0" fontId="2" fillId="4" borderId="0" xfId="0" applyFont="1" applyFill="1" applyBorder="1" applyAlignment="1" applyProtection="1">
      <alignment horizontal="center" vertical="center" wrapText="1"/>
      <protection hidden="1"/>
    </xf>
    <xf numFmtId="0" fontId="3" fillId="0" borderId="8" xfId="0" applyFont="1" applyBorder="1" applyAlignment="1" applyProtection="1">
      <alignment horizontal="right" vertical="center"/>
      <protection hidden="1"/>
    </xf>
    <xf numFmtId="0" fontId="3" fillId="0" borderId="9" xfId="0" applyFont="1" applyBorder="1" applyAlignment="1" applyProtection="1">
      <alignment horizontal="right" vertical="center"/>
      <protection hidden="1"/>
    </xf>
    <xf numFmtId="0" fontId="2" fillId="4" borderId="11" xfId="0" applyFont="1" applyFill="1" applyBorder="1" applyAlignment="1" applyProtection="1">
      <alignment horizontal="center" vertical="center"/>
      <protection hidden="1"/>
    </xf>
    <xf numFmtId="0" fontId="29" fillId="0" borderId="0" xfId="0" applyFont="1" applyAlignment="1" applyProtection="1">
      <alignment horizontal="center" vertical="center"/>
      <protection hidden="1"/>
    </xf>
    <xf numFmtId="0" fontId="0" fillId="2" borderId="2" xfId="0" applyFill="1" applyBorder="1" applyAlignment="1" applyProtection="1">
      <alignment horizontal="center" vertical="center"/>
      <protection hidden="1"/>
    </xf>
    <xf numFmtId="0" fontId="0" fillId="2" borderId="4" xfId="0" applyFill="1" applyBorder="1" applyAlignment="1" applyProtection="1">
      <alignment horizontal="center" vertical="center"/>
      <protection hidden="1"/>
    </xf>
    <xf numFmtId="9" fontId="0" fillId="10" borderId="4" xfId="0" applyNumberFormat="1" applyFill="1" applyBorder="1" applyAlignment="1" applyProtection="1">
      <alignment horizontal="center" vertical="center"/>
      <protection hidden="1"/>
    </xf>
    <xf numFmtId="9" fontId="0" fillId="10" borderId="5" xfId="0" applyNumberFormat="1" applyFill="1" applyBorder="1" applyAlignment="1" applyProtection="1">
      <alignment horizontal="center" vertical="center"/>
      <protection hidden="1"/>
    </xf>
    <xf numFmtId="0" fontId="22" fillId="3" borderId="0" xfId="0" applyFont="1" applyFill="1" applyBorder="1" applyAlignment="1" applyProtection="1">
      <alignment horizontal="center" vertical="center"/>
      <protection hidden="1"/>
    </xf>
    <xf numFmtId="0" fontId="25" fillId="3" borderId="0" xfId="0" applyFont="1" applyFill="1" applyBorder="1" applyAlignment="1" applyProtection="1">
      <alignment horizontal="center" vertical="center"/>
      <protection hidden="1"/>
    </xf>
    <xf numFmtId="0" fontId="22" fillId="3" borderId="13" xfId="0" applyFont="1" applyFill="1" applyBorder="1" applyAlignment="1" applyProtection="1">
      <alignment horizontal="center" vertical="center"/>
      <protection hidden="1"/>
    </xf>
    <xf numFmtId="0" fontId="22" fillId="3" borderId="7" xfId="0" applyFont="1" applyFill="1" applyBorder="1" applyAlignment="1" applyProtection="1">
      <alignment horizontal="center" vertical="center"/>
      <protection hidden="1"/>
    </xf>
  </cellXfs>
  <cellStyles count="4">
    <cellStyle name="Comma" xfId="1" builtinId="3"/>
    <cellStyle name="Hyperlink" xfId="2" builtinId="8"/>
    <cellStyle name="Normal" xfId="0" builtinId="0"/>
    <cellStyle name="Percent" xfId="3" builtinId="5"/>
  </cellStyles>
  <dxfs count="342">
    <dxf>
      <font>
        <b/>
        <i val="0"/>
      </font>
      <fill>
        <patternFill>
          <bgColor theme="0"/>
        </patternFill>
      </fill>
      <border>
        <left style="thin">
          <color theme="3" tint="-0.24994659260841701"/>
        </left>
        <right style="thin">
          <color theme="3" tint="-0.24994659260841701"/>
        </right>
        <top style="thin">
          <color theme="3" tint="-0.24994659260841701"/>
        </top>
        <bottom style="thin">
          <color theme="3" tint="-0.24994659260841701"/>
        </bottom>
        <vertical/>
        <horizontal/>
      </border>
    </dxf>
    <dxf>
      <fill>
        <patternFill>
          <bgColor theme="3" tint="0.39994506668294322"/>
        </patternFill>
      </fill>
    </dxf>
    <dxf>
      <fill>
        <patternFill>
          <bgColor theme="3" tint="0.79998168889431442"/>
        </patternFill>
      </fill>
    </dxf>
    <dxf>
      <fill>
        <patternFill>
          <bgColor theme="9" tint="-0.24994659260841701"/>
        </patternFill>
      </fill>
    </dxf>
    <dxf>
      <fill>
        <patternFill>
          <bgColor rgb="FFFFC000"/>
        </patternFill>
      </fill>
    </dxf>
    <dxf>
      <fill>
        <patternFill>
          <bgColor theme="0"/>
        </patternFill>
      </fill>
    </dxf>
    <dxf>
      <fill>
        <patternFill>
          <bgColor theme="0" tint="-0.34998626667073579"/>
        </patternFill>
      </fill>
    </dxf>
    <dxf>
      <fill>
        <patternFill>
          <bgColor rgb="FFFF0000"/>
        </patternFill>
      </fill>
    </dxf>
    <dxf>
      <font>
        <b/>
        <i val="0"/>
      </font>
      <fill>
        <patternFill>
          <bgColor theme="4" tint="0.59996337778862885"/>
        </patternFill>
      </fill>
    </dxf>
    <dxf>
      <font>
        <color theme="4" tint="0.79998168889431442"/>
      </font>
    </dxf>
    <dxf>
      <font>
        <b/>
        <i val="0"/>
      </font>
      <fill>
        <patternFill>
          <bgColor theme="4" tint="0.59996337778862885"/>
        </patternFill>
      </fill>
    </dxf>
    <dxf>
      <font>
        <color theme="4" tint="0.79998168889431442"/>
      </font>
    </dxf>
    <dxf>
      <font>
        <b/>
        <i val="0"/>
      </font>
      <fill>
        <patternFill>
          <bgColor theme="4" tint="0.59996337778862885"/>
        </patternFill>
      </fill>
    </dxf>
    <dxf>
      <font>
        <color theme="4" tint="0.79998168889431442"/>
      </font>
    </dxf>
    <dxf>
      <font>
        <b/>
        <i val="0"/>
      </font>
      <fill>
        <patternFill>
          <bgColor theme="4" tint="0.59996337778862885"/>
        </patternFill>
      </fill>
    </dxf>
    <dxf>
      <font>
        <color theme="4" tint="0.79998168889431442"/>
      </font>
    </dxf>
    <dxf>
      <font>
        <b/>
        <i val="0"/>
        <color rgb="FF0070C0"/>
      </font>
    </dxf>
    <dxf>
      <font>
        <b/>
        <i val="0"/>
        <color rgb="FFFF0000"/>
      </font>
    </dxf>
    <dxf>
      <font>
        <b val="0"/>
        <i/>
        <color theme="1" tint="0.499984740745262"/>
      </font>
    </dxf>
    <dxf>
      <fill>
        <patternFill>
          <bgColor rgb="FF00B050"/>
        </patternFill>
      </fill>
    </dxf>
    <dxf>
      <fill>
        <patternFill>
          <bgColor rgb="FF7030A0"/>
        </patternFill>
      </fill>
    </dxf>
    <dxf>
      <fill>
        <patternFill>
          <bgColor theme="0" tint="-0.499984740745262"/>
        </patternFill>
      </fill>
    </dxf>
    <dxf>
      <fill>
        <patternFill>
          <bgColor theme="9" tint="-0.24994659260841701"/>
        </patternFill>
      </fill>
    </dxf>
    <dxf>
      <fill>
        <patternFill patternType="none">
          <bgColor auto="1"/>
        </patternFill>
      </fill>
    </dxf>
    <dxf>
      <fill>
        <patternFill>
          <bgColor theme="3" tint="0.79998168889431442"/>
        </patternFill>
      </fill>
    </dxf>
    <dxf>
      <fill>
        <patternFill>
          <bgColor theme="0" tint="-0.24994659260841701"/>
        </patternFill>
      </fill>
    </dxf>
    <dxf>
      <fill>
        <patternFill>
          <bgColor theme="1" tint="0.499984740745262"/>
        </patternFill>
      </fill>
    </dxf>
    <dxf>
      <fill>
        <patternFill>
          <bgColor theme="3" tint="0.39994506668294322"/>
        </patternFill>
      </fill>
    </dxf>
    <dxf>
      <fill>
        <patternFill>
          <bgColor rgb="FFFF0000"/>
        </patternFill>
      </fill>
    </dxf>
    <dxf>
      <border>
        <left style="thin">
          <color theme="4" tint="0.39994506668294322"/>
        </left>
        <vertical/>
        <horizontal/>
      </border>
    </dxf>
    <dxf>
      <border>
        <left style="thin">
          <color theme="4" tint="0.39994506668294322"/>
        </left>
        <vertical/>
        <horizontal/>
      </border>
    </dxf>
    <dxf>
      <border>
        <left style="thin">
          <color theme="4" tint="0.39994506668294322"/>
        </left>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theme="0"/>
      </font>
      <fill>
        <patternFill>
          <bgColor theme="9" tint="-0.24994659260841701"/>
        </patternFill>
      </fill>
    </dxf>
    <dxf>
      <font>
        <b/>
        <i val="0"/>
        <color theme="0"/>
      </font>
      <fill>
        <patternFill>
          <bgColor theme="9" tint="-0.24994659260841701"/>
        </patternFill>
      </fill>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rgb="FF00B050"/>
        </patternFill>
      </fill>
    </dxf>
    <dxf>
      <fill>
        <patternFill>
          <bgColor rgb="FF7030A0"/>
        </patternFill>
      </fill>
    </dxf>
    <dxf>
      <fill>
        <patternFill>
          <bgColor theme="0" tint="-0.499984740745262"/>
        </patternFill>
      </fill>
    </dxf>
    <dxf>
      <fill>
        <patternFill>
          <bgColor theme="9" tint="-0.24994659260841701"/>
        </patternFill>
      </fill>
    </dxf>
    <dxf>
      <fill>
        <patternFill patternType="none">
          <bgColor auto="1"/>
        </patternFill>
      </fill>
    </dxf>
    <dxf>
      <fill>
        <patternFill>
          <bgColor theme="3" tint="0.79998168889431442"/>
        </patternFill>
      </fill>
    </dxf>
    <dxf>
      <fill>
        <patternFill>
          <bgColor theme="0" tint="-0.24994659260841701"/>
        </patternFill>
      </fill>
    </dxf>
    <dxf>
      <fill>
        <patternFill>
          <bgColor theme="1" tint="0.499984740745262"/>
        </patternFill>
      </fill>
    </dxf>
    <dxf>
      <fill>
        <patternFill>
          <bgColor theme="3" tint="0.39994506668294322"/>
        </patternFill>
      </fill>
    </dxf>
    <dxf>
      <fill>
        <patternFill>
          <bgColor rgb="FFFF0000"/>
        </patternFill>
      </fill>
    </dxf>
    <dxf>
      <border>
        <left style="thin">
          <color theme="4" tint="0.39994506668294322"/>
        </left>
        <vertical/>
        <horizontal/>
      </border>
    </dxf>
    <dxf>
      <border>
        <left style="thin">
          <color theme="4" tint="0.39994506668294322"/>
        </left>
        <vertical/>
        <horizontal/>
      </border>
    </dxf>
    <dxf>
      <border>
        <left style="thin">
          <color theme="4" tint="0.39994506668294322"/>
        </left>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theme="0"/>
      </font>
      <fill>
        <patternFill>
          <bgColor theme="9" tint="-0.24994659260841701"/>
        </patternFill>
      </fill>
    </dxf>
    <dxf>
      <font>
        <b/>
        <i val="0"/>
        <color theme="0"/>
      </font>
      <fill>
        <patternFill>
          <bgColor theme="9" tint="-0.24994659260841701"/>
        </patternFill>
      </fill>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rgb="FF00B050"/>
        </patternFill>
      </fill>
    </dxf>
    <dxf>
      <fill>
        <patternFill>
          <bgColor rgb="FF7030A0"/>
        </patternFill>
      </fill>
    </dxf>
    <dxf>
      <fill>
        <patternFill>
          <bgColor theme="0" tint="-0.499984740745262"/>
        </patternFill>
      </fill>
    </dxf>
    <dxf>
      <fill>
        <patternFill>
          <bgColor theme="9" tint="-0.24994659260841701"/>
        </patternFill>
      </fill>
    </dxf>
    <dxf>
      <fill>
        <patternFill patternType="none">
          <bgColor auto="1"/>
        </patternFill>
      </fill>
    </dxf>
    <dxf>
      <fill>
        <patternFill>
          <bgColor theme="3" tint="0.79998168889431442"/>
        </patternFill>
      </fill>
    </dxf>
    <dxf>
      <fill>
        <patternFill>
          <bgColor theme="0" tint="-0.24994659260841701"/>
        </patternFill>
      </fill>
    </dxf>
    <dxf>
      <fill>
        <patternFill>
          <bgColor theme="1" tint="0.499984740745262"/>
        </patternFill>
      </fill>
    </dxf>
    <dxf>
      <fill>
        <patternFill>
          <bgColor theme="3" tint="0.39994506668294322"/>
        </patternFill>
      </fill>
    </dxf>
    <dxf>
      <fill>
        <patternFill>
          <bgColor rgb="FFFF0000"/>
        </patternFill>
      </fill>
    </dxf>
    <dxf>
      <border>
        <left style="thin">
          <color theme="4" tint="0.39994506668294322"/>
        </left>
        <vertical/>
        <horizontal/>
      </border>
    </dxf>
    <dxf>
      <border>
        <left style="thin">
          <color theme="4" tint="0.39994506668294322"/>
        </left>
        <vertical/>
        <horizontal/>
      </border>
    </dxf>
    <dxf>
      <border>
        <left style="thin">
          <color theme="4" tint="0.39994506668294322"/>
        </left>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theme="0"/>
      </font>
      <fill>
        <patternFill>
          <bgColor theme="9" tint="-0.24994659260841701"/>
        </patternFill>
      </fill>
    </dxf>
    <dxf>
      <font>
        <b/>
        <i val="0"/>
        <color theme="0"/>
      </font>
      <fill>
        <patternFill>
          <bgColor theme="9" tint="-0.24994659260841701"/>
        </patternFill>
      </fill>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rgb="FF00B050"/>
        </patternFill>
      </fill>
    </dxf>
    <dxf>
      <fill>
        <patternFill>
          <bgColor rgb="FF7030A0"/>
        </patternFill>
      </fill>
    </dxf>
    <dxf>
      <fill>
        <patternFill>
          <bgColor theme="0" tint="-0.499984740745262"/>
        </patternFill>
      </fill>
    </dxf>
    <dxf>
      <fill>
        <patternFill>
          <bgColor theme="9" tint="-0.24994659260841701"/>
        </patternFill>
      </fill>
    </dxf>
    <dxf>
      <fill>
        <patternFill patternType="none">
          <bgColor auto="1"/>
        </patternFill>
      </fill>
    </dxf>
    <dxf>
      <fill>
        <patternFill>
          <bgColor theme="3" tint="0.79998168889431442"/>
        </patternFill>
      </fill>
    </dxf>
    <dxf>
      <fill>
        <patternFill>
          <bgColor theme="0" tint="-0.24994659260841701"/>
        </patternFill>
      </fill>
    </dxf>
    <dxf>
      <fill>
        <patternFill>
          <bgColor theme="1" tint="0.499984740745262"/>
        </patternFill>
      </fill>
    </dxf>
    <dxf>
      <fill>
        <patternFill>
          <bgColor theme="3" tint="0.39994506668294322"/>
        </patternFill>
      </fill>
    </dxf>
    <dxf>
      <fill>
        <patternFill>
          <bgColor rgb="FFFF0000"/>
        </patternFill>
      </fill>
    </dxf>
    <dxf>
      <border>
        <left style="thin">
          <color theme="4" tint="0.39994506668294322"/>
        </left>
        <vertical/>
        <horizontal/>
      </border>
    </dxf>
    <dxf>
      <border>
        <left style="thin">
          <color theme="4" tint="0.39994506668294322"/>
        </left>
        <vertical/>
        <horizontal/>
      </border>
    </dxf>
    <dxf>
      <border>
        <left style="thin">
          <color theme="4" tint="0.39994506668294322"/>
        </left>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theme="0"/>
      </font>
      <fill>
        <patternFill>
          <bgColor theme="9" tint="-0.24994659260841701"/>
        </patternFill>
      </fill>
    </dxf>
    <dxf>
      <font>
        <b/>
        <i val="0"/>
        <color theme="0"/>
      </font>
      <fill>
        <patternFill>
          <bgColor theme="9" tint="-0.24994659260841701"/>
        </patternFill>
      </fill>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rgb="FF00B050"/>
        </patternFill>
      </fill>
    </dxf>
    <dxf>
      <fill>
        <patternFill>
          <bgColor rgb="FF7030A0"/>
        </patternFill>
      </fill>
    </dxf>
    <dxf>
      <fill>
        <patternFill>
          <bgColor theme="0" tint="-0.499984740745262"/>
        </patternFill>
      </fill>
    </dxf>
    <dxf>
      <fill>
        <patternFill>
          <bgColor theme="9" tint="-0.24994659260841701"/>
        </patternFill>
      </fill>
    </dxf>
    <dxf>
      <fill>
        <patternFill patternType="none">
          <bgColor auto="1"/>
        </patternFill>
      </fill>
    </dxf>
    <dxf>
      <fill>
        <patternFill>
          <bgColor theme="3" tint="0.79998168889431442"/>
        </patternFill>
      </fill>
    </dxf>
    <dxf>
      <fill>
        <patternFill>
          <bgColor theme="0" tint="-0.24994659260841701"/>
        </patternFill>
      </fill>
    </dxf>
    <dxf>
      <fill>
        <patternFill>
          <bgColor theme="1" tint="0.499984740745262"/>
        </patternFill>
      </fill>
    </dxf>
    <dxf>
      <fill>
        <patternFill>
          <bgColor theme="3" tint="0.39994506668294322"/>
        </patternFill>
      </fill>
    </dxf>
    <dxf>
      <fill>
        <patternFill>
          <bgColor rgb="FFFF0000"/>
        </patternFill>
      </fill>
    </dxf>
    <dxf>
      <border>
        <left style="thin">
          <color theme="4" tint="0.39994506668294322"/>
        </left>
        <vertical/>
        <horizontal/>
      </border>
    </dxf>
    <dxf>
      <border>
        <left style="thin">
          <color theme="4" tint="0.39994506668294322"/>
        </left>
        <vertical/>
        <horizontal/>
      </border>
    </dxf>
    <dxf>
      <border>
        <left style="thin">
          <color theme="4" tint="0.39994506668294322"/>
        </left>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theme="0"/>
      </font>
      <fill>
        <patternFill>
          <bgColor theme="9" tint="-0.24994659260841701"/>
        </patternFill>
      </fill>
    </dxf>
    <dxf>
      <font>
        <b/>
        <i val="0"/>
        <color theme="0"/>
      </font>
      <fill>
        <patternFill>
          <bgColor theme="9" tint="-0.24994659260841701"/>
        </patternFill>
      </fill>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rgb="FF00B050"/>
        </patternFill>
      </fill>
    </dxf>
    <dxf>
      <fill>
        <patternFill>
          <bgColor rgb="FF7030A0"/>
        </patternFill>
      </fill>
    </dxf>
    <dxf>
      <fill>
        <patternFill>
          <bgColor theme="0" tint="-0.499984740745262"/>
        </patternFill>
      </fill>
    </dxf>
    <dxf>
      <fill>
        <patternFill>
          <bgColor theme="9" tint="-0.24994659260841701"/>
        </patternFill>
      </fill>
    </dxf>
    <dxf>
      <fill>
        <patternFill patternType="none">
          <bgColor auto="1"/>
        </patternFill>
      </fill>
    </dxf>
    <dxf>
      <fill>
        <patternFill>
          <bgColor theme="3" tint="0.79998168889431442"/>
        </patternFill>
      </fill>
    </dxf>
    <dxf>
      <fill>
        <patternFill>
          <bgColor theme="0" tint="-0.24994659260841701"/>
        </patternFill>
      </fill>
    </dxf>
    <dxf>
      <fill>
        <patternFill>
          <bgColor theme="1" tint="0.499984740745262"/>
        </patternFill>
      </fill>
    </dxf>
    <dxf>
      <fill>
        <patternFill>
          <bgColor theme="3" tint="0.39994506668294322"/>
        </patternFill>
      </fill>
    </dxf>
    <dxf>
      <fill>
        <patternFill>
          <bgColor rgb="FFFF0000"/>
        </patternFill>
      </fill>
    </dxf>
    <dxf>
      <border>
        <left style="thin">
          <color theme="4" tint="0.39994506668294322"/>
        </left>
        <vertical/>
        <horizontal/>
      </border>
    </dxf>
    <dxf>
      <border>
        <left style="thin">
          <color theme="4" tint="0.39994506668294322"/>
        </left>
        <vertical/>
        <horizontal/>
      </border>
    </dxf>
    <dxf>
      <border>
        <left style="thin">
          <color theme="4" tint="0.39994506668294322"/>
        </left>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theme="0"/>
      </font>
      <fill>
        <patternFill>
          <bgColor theme="9" tint="-0.24994659260841701"/>
        </patternFill>
      </fill>
    </dxf>
    <dxf>
      <font>
        <b/>
        <i val="0"/>
        <color theme="0"/>
      </font>
      <fill>
        <patternFill>
          <bgColor theme="9" tint="-0.24994659260841701"/>
        </patternFill>
      </fill>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rgb="FF00B050"/>
        </patternFill>
      </fill>
    </dxf>
    <dxf>
      <fill>
        <patternFill>
          <bgColor rgb="FF7030A0"/>
        </patternFill>
      </fill>
    </dxf>
    <dxf>
      <fill>
        <patternFill>
          <bgColor theme="0" tint="-0.499984740745262"/>
        </patternFill>
      </fill>
    </dxf>
    <dxf>
      <fill>
        <patternFill>
          <bgColor theme="9" tint="-0.24994659260841701"/>
        </patternFill>
      </fill>
    </dxf>
    <dxf>
      <fill>
        <patternFill patternType="none">
          <bgColor auto="1"/>
        </patternFill>
      </fill>
    </dxf>
    <dxf>
      <fill>
        <patternFill>
          <bgColor theme="3" tint="0.79998168889431442"/>
        </patternFill>
      </fill>
    </dxf>
    <dxf>
      <fill>
        <patternFill>
          <bgColor theme="0" tint="-0.24994659260841701"/>
        </patternFill>
      </fill>
    </dxf>
    <dxf>
      <fill>
        <patternFill>
          <bgColor theme="1" tint="0.499984740745262"/>
        </patternFill>
      </fill>
    </dxf>
    <dxf>
      <fill>
        <patternFill>
          <bgColor theme="3" tint="0.39994506668294322"/>
        </patternFill>
      </fill>
    </dxf>
    <dxf>
      <fill>
        <patternFill>
          <bgColor rgb="FFFF0000"/>
        </patternFill>
      </fill>
    </dxf>
    <dxf>
      <border>
        <left style="thin">
          <color theme="4" tint="0.39994506668294322"/>
        </left>
        <vertical/>
        <horizontal/>
      </border>
    </dxf>
    <dxf>
      <border>
        <left style="thin">
          <color theme="4" tint="0.39994506668294322"/>
        </left>
        <vertical/>
        <horizontal/>
      </border>
    </dxf>
    <dxf>
      <border>
        <left style="thin">
          <color theme="4" tint="0.39994506668294322"/>
        </left>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theme="0"/>
      </font>
      <fill>
        <patternFill>
          <bgColor theme="9" tint="-0.24994659260841701"/>
        </patternFill>
      </fill>
    </dxf>
    <dxf>
      <font>
        <b/>
        <i val="0"/>
        <color theme="0"/>
      </font>
      <fill>
        <patternFill>
          <bgColor theme="9" tint="-0.24994659260841701"/>
        </patternFill>
      </fill>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rgb="FF00B050"/>
        </patternFill>
      </fill>
    </dxf>
    <dxf>
      <fill>
        <patternFill>
          <bgColor rgb="FF7030A0"/>
        </patternFill>
      </fill>
    </dxf>
    <dxf>
      <fill>
        <patternFill>
          <bgColor theme="0" tint="-0.499984740745262"/>
        </patternFill>
      </fill>
    </dxf>
    <dxf>
      <fill>
        <patternFill>
          <bgColor theme="9" tint="-0.24994659260841701"/>
        </patternFill>
      </fill>
    </dxf>
    <dxf>
      <fill>
        <patternFill patternType="none">
          <bgColor auto="1"/>
        </patternFill>
      </fill>
    </dxf>
    <dxf>
      <fill>
        <patternFill>
          <bgColor theme="3" tint="0.79998168889431442"/>
        </patternFill>
      </fill>
    </dxf>
    <dxf>
      <fill>
        <patternFill>
          <bgColor theme="0" tint="-0.24994659260841701"/>
        </patternFill>
      </fill>
    </dxf>
    <dxf>
      <fill>
        <patternFill>
          <bgColor theme="1" tint="0.499984740745262"/>
        </patternFill>
      </fill>
    </dxf>
    <dxf>
      <fill>
        <patternFill>
          <bgColor theme="3" tint="0.39994506668294322"/>
        </patternFill>
      </fill>
    </dxf>
    <dxf>
      <fill>
        <patternFill>
          <bgColor rgb="FFFF0000"/>
        </patternFill>
      </fill>
    </dxf>
    <dxf>
      <border>
        <left style="thin">
          <color theme="4" tint="0.39994506668294322"/>
        </left>
        <vertical/>
        <horizontal/>
      </border>
    </dxf>
    <dxf>
      <border>
        <left style="thin">
          <color theme="4" tint="0.39994506668294322"/>
        </left>
        <vertical/>
        <horizontal/>
      </border>
    </dxf>
    <dxf>
      <border>
        <left style="thin">
          <color theme="4" tint="0.39994506668294322"/>
        </left>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theme="0"/>
      </font>
      <fill>
        <patternFill>
          <bgColor theme="9" tint="-0.24994659260841701"/>
        </patternFill>
      </fill>
    </dxf>
    <dxf>
      <font>
        <b/>
        <i val="0"/>
        <color theme="0"/>
      </font>
      <fill>
        <patternFill>
          <bgColor theme="9" tint="-0.24994659260841701"/>
        </patternFill>
      </fill>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rgb="FF00B050"/>
        </patternFill>
      </fill>
    </dxf>
    <dxf>
      <fill>
        <patternFill>
          <bgColor rgb="FF7030A0"/>
        </patternFill>
      </fill>
    </dxf>
    <dxf>
      <fill>
        <patternFill>
          <bgColor theme="0" tint="-0.499984740745262"/>
        </patternFill>
      </fill>
    </dxf>
    <dxf>
      <fill>
        <patternFill>
          <bgColor theme="9" tint="-0.24994659260841701"/>
        </patternFill>
      </fill>
    </dxf>
    <dxf>
      <fill>
        <patternFill patternType="none">
          <bgColor auto="1"/>
        </patternFill>
      </fill>
    </dxf>
    <dxf>
      <fill>
        <patternFill>
          <bgColor theme="3" tint="0.79998168889431442"/>
        </patternFill>
      </fill>
    </dxf>
    <dxf>
      <fill>
        <patternFill>
          <bgColor theme="0" tint="-0.24994659260841701"/>
        </patternFill>
      </fill>
    </dxf>
    <dxf>
      <fill>
        <patternFill>
          <bgColor theme="1" tint="0.499984740745262"/>
        </patternFill>
      </fill>
    </dxf>
    <dxf>
      <fill>
        <patternFill>
          <bgColor theme="3" tint="0.39994506668294322"/>
        </patternFill>
      </fill>
    </dxf>
    <dxf>
      <fill>
        <patternFill>
          <bgColor rgb="FFFF0000"/>
        </patternFill>
      </fill>
    </dxf>
    <dxf>
      <border>
        <left style="thin">
          <color theme="4" tint="0.39994506668294322"/>
        </left>
        <vertical/>
        <horizontal/>
      </border>
    </dxf>
    <dxf>
      <border>
        <left style="thin">
          <color theme="4" tint="0.39994506668294322"/>
        </left>
        <vertical/>
        <horizontal/>
      </border>
    </dxf>
    <dxf>
      <border>
        <left style="thin">
          <color theme="4" tint="0.39994506668294322"/>
        </left>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theme="0"/>
      </font>
      <fill>
        <patternFill>
          <bgColor theme="9" tint="-0.24994659260841701"/>
        </patternFill>
      </fill>
    </dxf>
    <dxf>
      <font>
        <b/>
        <i val="0"/>
        <color theme="0"/>
      </font>
      <fill>
        <patternFill>
          <bgColor theme="9" tint="-0.24994659260841701"/>
        </patternFill>
      </fill>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rgb="FF00B050"/>
        </patternFill>
      </fill>
    </dxf>
    <dxf>
      <fill>
        <patternFill>
          <bgColor rgb="FF7030A0"/>
        </patternFill>
      </fill>
    </dxf>
    <dxf>
      <fill>
        <patternFill>
          <bgColor theme="0" tint="-0.499984740745262"/>
        </patternFill>
      </fill>
    </dxf>
    <dxf>
      <fill>
        <patternFill>
          <bgColor theme="9" tint="-0.24994659260841701"/>
        </patternFill>
      </fill>
    </dxf>
    <dxf>
      <fill>
        <patternFill patternType="none">
          <bgColor auto="1"/>
        </patternFill>
      </fill>
    </dxf>
    <dxf>
      <fill>
        <patternFill>
          <bgColor theme="3" tint="0.79998168889431442"/>
        </patternFill>
      </fill>
    </dxf>
    <dxf>
      <fill>
        <patternFill>
          <bgColor theme="0" tint="-0.24994659260841701"/>
        </patternFill>
      </fill>
    </dxf>
    <dxf>
      <fill>
        <patternFill>
          <bgColor theme="1" tint="0.499984740745262"/>
        </patternFill>
      </fill>
    </dxf>
    <dxf>
      <fill>
        <patternFill>
          <bgColor theme="3" tint="0.39994506668294322"/>
        </patternFill>
      </fill>
    </dxf>
    <dxf>
      <fill>
        <patternFill>
          <bgColor rgb="FFFF0000"/>
        </patternFill>
      </fill>
    </dxf>
    <dxf>
      <border>
        <left style="thin">
          <color theme="4" tint="0.39994506668294322"/>
        </left>
        <vertical/>
        <horizontal/>
      </border>
    </dxf>
    <dxf>
      <border>
        <left style="thin">
          <color theme="4" tint="0.39994506668294322"/>
        </left>
        <vertical/>
        <horizontal/>
      </border>
    </dxf>
    <dxf>
      <border>
        <left style="thin">
          <color theme="4" tint="0.39994506668294322"/>
        </left>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theme="0"/>
      </font>
      <fill>
        <patternFill>
          <bgColor theme="9" tint="-0.24994659260841701"/>
        </patternFill>
      </fill>
    </dxf>
    <dxf>
      <font>
        <b/>
        <i val="0"/>
        <color theme="0"/>
      </font>
      <fill>
        <patternFill>
          <bgColor theme="9" tint="-0.24994659260841701"/>
        </patternFill>
      </fill>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rgb="FF00B050"/>
        </patternFill>
      </fill>
    </dxf>
    <dxf>
      <fill>
        <patternFill>
          <bgColor rgb="FF7030A0"/>
        </patternFill>
      </fill>
    </dxf>
    <dxf>
      <fill>
        <patternFill>
          <bgColor theme="0" tint="-0.499984740745262"/>
        </patternFill>
      </fill>
    </dxf>
    <dxf>
      <fill>
        <patternFill>
          <bgColor theme="9" tint="-0.24994659260841701"/>
        </patternFill>
      </fill>
    </dxf>
    <dxf>
      <fill>
        <patternFill patternType="none">
          <bgColor auto="1"/>
        </patternFill>
      </fill>
    </dxf>
    <dxf>
      <fill>
        <patternFill>
          <bgColor theme="3" tint="0.79998168889431442"/>
        </patternFill>
      </fill>
    </dxf>
    <dxf>
      <fill>
        <patternFill>
          <bgColor theme="0" tint="-0.24994659260841701"/>
        </patternFill>
      </fill>
    </dxf>
    <dxf>
      <fill>
        <patternFill>
          <bgColor theme="1" tint="0.499984740745262"/>
        </patternFill>
      </fill>
    </dxf>
    <dxf>
      <fill>
        <patternFill>
          <bgColor theme="3" tint="0.39994506668294322"/>
        </patternFill>
      </fill>
    </dxf>
    <dxf>
      <fill>
        <patternFill>
          <bgColor rgb="FFFF0000"/>
        </patternFill>
      </fill>
    </dxf>
    <dxf>
      <border>
        <left style="thin">
          <color theme="4" tint="0.39994506668294322"/>
        </left>
        <vertical/>
        <horizontal/>
      </border>
    </dxf>
    <dxf>
      <border>
        <left style="thin">
          <color theme="4" tint="0.39994506668294322"/>
        </left>
        <vertical/>
        <horizontal/>
      </border>
    </dxf>
    <dxf>
      <border>
        <left style="thin">
          <color theme="4" tint="0.39994506668294322"/>
        </left>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theme="0"/>
      </font>
      <fill>
        <patternFill>
          <bgColor theme="9" tint="-0.24994659260841701"/>
        </patternFill>
      </fill>
    </dxf>
    <dxf>
      <font>
        <b/>
        <i val="0"/>
        <color theme="0"/>
      </font>
      <fill>
        <patternFill>
          <bgColor theme="9" tint="-0.24994659260841701"/>
        </patternFill>
      </fill>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rgb="FF00B050"/>
        </patternFill>
      </fill>
    </dxf>
    <dxf>
      <fill>
        <patternFill>
          <bgColor rgb="FF7030A0"/>
        </patternFill>
      </fill>
    </dxf>
    <dxf>
      <fill>
        <patternFill>
          <bgColor theme="0" tint="-0.499984740745262"/>
        </patternFill>
      </fill>
    </dxf>
    <dxf>
      <fill>
        <patternFill>
          <bgColor theme="9" tint="-0.24994659260841701"/>
        </patternFill>
      </fill>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theme="0"/>
      </font>
      <fill>
        <patternFill>
          <bgColor theme="9" tint="-0.24994659260841701"/>
        </patternFill>
      </fill>
    </dxf>
    <dxf>
      <font>
        <b/>
        <i val="0"/>
        <color theme="0"/>
      </font>
      <fill>
        <patternFill>
          <bgColor theme="9" tint="-0.24994659260841701"/>
        </patternFill>
      </fill>
    </dxf>
    <dxf>
      <fill>
        <patternFill patternType="none">
          <bgColor auto="1"/>
        </patternFill>
      </fill>
    </dxf>
    <dxf>
      <fill>
        <patternFill>
          <bgColor theme="3" tint="0.79998168889431442"/>
        </patternFill>
      </fill>
    </dxf>
    <dxf>
      <fill>
        <patternFill>
          <bgColor theme="0" tint="-0.24994659260841701"/>
        </patternFill>
      </fill>
    </dxf>
    <dxf>
      <fill>
        <patternFill>
          <bgColor theme="1" tint="0.499984740745262"/>
        </patternFill>
      </fill>
    </dxf>
    <dxf>
      <fill>
        <patternFill>
          <bgColor theme="3" tint="0.39994506668294322"/>
        </patternFill>
      </fill>
    </dxf>
    <dxf>
      <fill>
        <patternFill>
          <bgColor rgb="FFFF0000"/>
        </patternFill>
      </fill>
    </dxf>
    <dxf>
      <border>
        <left style="thin">
          <color theme="4" tint="0.39994506668294322"/>
        </left>
        <vertical/>
        <horizontal/>
      </border>
    </dxf>
    <dxf>
      <border>
        <left style="thin">
          <color theme="4" tint="0.39994506668294322"/>
        </left>
        <vertical/>
        <horizontal/>
      </border>
    </dxf>
    <dxf>
      <border>
        <left style="thin">
          <color theme="4" tint="0.39994506668294322"/>
        </left>
        <vertical/>
        <horizontal/>
      </border>
    </dxf>
    <dxf>
      <font>
        <color rgb="FFFF0000"/>
      </font>
      <border>
        <left style="thin">
          <color rgb="FFFF0000"/>
        </left>
        <right style="thin">
          <color rgb="FFFF0000"/>
        </right>
        <top style="thin">
          <color rgb="FFFF0000"/>
        </top>
        <bottom style="thin">
          <color rgb="FFFF0000"/>
        </bottom>
        <vertical/>
        <horizontal/>
      </border>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border>
        <left/>
        <right/>
        <top/>
        <bottom/>
        <vertical/>
        <horizontal/>
      </border>
    </dxf>
    <dxf>
      <font>
        <b/>
        <i val="0"/>
        <color theme="1"/>
      </font>
      <fill>
        <patternFill>
          <bgColor theme="4" tint="0.79998168889431442"/>
        </patternFill>
      </fill>
      <border>
        <left style="thin">
          <color theme="4"/>
        </left>
        <right style="thin">
          <color theme="4"/>
        </right>
        <top style="thin">
          <color theme="4"/>
        </top>
        <bottom style="thin">
          <color theme="4"/>
        </bottom>
        <vertical/>
        <horizontal/>
      </border>
    </dxf>
    <dxf>
      <font>
        <b/>
        <i val="0"/>
        <color auto="1"/>
      </font>
      <fill>
        <patternFill>
          <bgColor theme="4" tint="0.79998168889431442"/>
        </patternFill>
      </fill>
      <border>
        <left style="thin">
          <color theme="4"/>
        </left>
        <right style="thin">
          <color theme="4"/>
        </right>
        <top style="thin">
          <color theme="4"/>
        </top>
        <bottom style="thin">
          <color theme="4"/>
        </bottom>
        <vertical/>
        <horizontal/>
      </border>
    </dxf>
    <dxf>
      <font>
        <b/>
        <i val="0"/>
      </font>
      <fill>
        <patternFill>
          <bgColor theme="4" tint="0.79998168889431442"/>
        </patternFill>
      </fill>
      <border>
        <left style="thin">
          <color theme="4"/>
        </left>
        <right style="thin">
          <color theme="4"/>
        </right>
        <top style="thin">
          <color theme="4"/>
        </top>
        <bottom style="thin">
          <color theme="4"/>
        </bottom>
        <vertical/>
        <horizontal/>
      </border>
    </dxf>
    <dxf>
      <font>
        <b/>
        <i val="0"/>
        <color auto="1"/>
      </font>
      <fill>
        <patternFill>
          <bgColor theme="4" tint="0.79998168889431442"/>
        </patternFill>
      </fill>
      <border>
        <left style="thin">
          <color theme="4"/>
        </left>
        <right style="thin">
          <color theme="4"/>
        </right>
        <top style="thin">
          <color theme="4"/>
        </top>
        <bottom style="thin">
          <color theme="4"/>
        </bottom>
        <vertical/>
        <horizontal/>
      </border>
    </dxf>
    <dxf>
      <font>
        <b/>
        <i val="0"/>
        <color theme="1"/>
      </font>
      <fill>
        <patternFill>
          <bgColor theme="4" tint="0.79998168889431442"/>
        </patternFill>
      </fill>
      <border>
        <left style="thin">
          <color theme="4"/>
        </left>
        <right style="thin">
          <color theme="4"/>
        </right>
        <top style="thin">
          <color theme="4"/>
        </top>
        <bottom style="thin">
          <color theme="4"/>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drawings/_rels/drawing3.xml.rels><?xml version="1.0" encoding="UTF-8" standalone="yes"?>
<Relationships xmlns="http://schemas.openxmlformats.org/package/2006/relationships"><Relationship Id="rId3" Type="http://schemas.openxmlformats.org/officeDocument/2006/relationships/hyperlink" Target="https://www.e-junkie.com/ecom/gb.php?i=1158271&amp;c=single&amp;cl=192175" TargetMode="External"/><Relationship Id="rId2" Type="http://schemas.openxmlformats.org/officeDocument/2006/relationships/image" Target="../media/image1.png"/><Relationship Id="rId1" Type="http://schemas.openxmlformats.org/officeDocument/2006/relationships/hyperlink" Target="https://www.e-junkie.com/ecom/gb.php?i=1385880&amp;c=single&amp;cl=192175"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4.emf"/><Relationship Id="rId1" Type="http://schemas.openxmlformats.org/officeDocument/2006/relationships/image" Target="../media/image5.emf"/><Relationship Id="rId4"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8.emf"/><Relationship Id="rId4" Type="http://schemas.openxmlformats.org/officeDocument/2006/relationships/image" Target="../media/image11.emf"/></Relationships>
</file>

<file path=xl/drawings/drawing1.xml><?xml version="1.0" encoding="utf-8"?>
<xdr:wsDr xmlns:xdr="http://schemas.openxmlformats.org/drawingml/2006/spreadsheetDrawing" xmlns:a="http://schemas.openxmlformats.org/drawingml/2006/main">
  <xdr:twoCellAnchor>
    <xdr:from>
      <xdr:col>1</xdr:col>
      <xdr:colOff>0</xdr:colOff>
      <xdr:row>4</xdr:row>
      <xdr:rowOff>152400</xdr:rowOff>
    </xdr:from>
    <xdr:to>
      <xdr:col>17</xdr:col>
      <xdr:colOff>428626</xdr:colOff>
      <xdr:row>72</xdr:row>
      <xdr:rowOff>47625</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466725" y="600075"/>
          <a:ext cx="7896226" cy="12849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MULTI-USER LICENSE AGREEMENT FOR EXCELINDO EMPLOYEE ATTENDANCE CALENDAR LITE </a:t>
          </a:r>
          <a:endParaRPr lang="en-US">
            <a:effectLst/>
          </a:endParaRPr>
        </a:p>
        <a:p>
          <a:r>
            <a:rPr lang="en-US" sz="1100" b="1">
              <a:solidFill>
                <a:schemeClr val="dk1"/>
              </a:solidFill>
              <a:effectLst/>
              <a:latin typeface="+mn-lt"/>
              <a:ea typeface="+mn-ea"/>
              <a:cs typeface="+mn-cs"/>
            </a:rPr>
            <a:t>IMPORTANT. PLEASE READ THE TERMS AND CONDITIONS OF THIS LICENSE AGREEMENT CAREFULLY BEFORE USING THIS SOFTWARE</a:t>
          </a:r>
          <a:br>
            <a:rPr lang="en-US" sz="1100" b="1">
              <a:solidFill>
                <a:schemeClr val="dk1"/>
              </a:solidFill>
              <a:effectLst/>
              <a:latin typeface="+mn-lt"/>
              <a:ea typeface="+mn-ea"/>
              <a:cs typeface="+mn-cs"/>
            </a:rPr>
          </a:br>
          <a:endParaRPr lang="en-US">
            <a:effectLst/>
          </a:endParaRPr>
        </a:p>
        <a:p>
          <a:r>
            <a:rPr lang="en-US" sz="1100">
              <a:solidFill>
                <a:schemeClr val="dk1"/>
              </a:solidFill>
              <a:effectLst/>
              <a:latin typeface="+mn-lt"/>
              <a:ea typeface="+mn-ea"/>
              <a:cs typeface="+mn-cs"/>
            </a:rPr>
            <a:t>This is a legal agreement between you (either an individual or a single entity) and EXCELINDO.COM for the EXCELINDO EMPLOYEE ATTENDANCE CALENDAR LITE identified above which may include associated software components, media, printed materials, and "online" or electronic documentation ("EXCELINDO EMPLOYEE ATTENDANCE CALENDAR LITE"). By installing, copying, or otherwise using the EXCELINDO EMPLOYEE ATTENDANCE CALENDAR LITE, you agree to be bound by the terms of this agreement. This license agreement represents the entire agreement concerning the program between you and EXCELINDO.COM, (referred to as "licenser"), and it supersedes any prior proposal, representation, or understanding between the parties. If you do not agree to the terms of this agreement, do not install or use the EXCELINDO EMPLOYEE ATTENDANCE CALENDAR LITE</a:t>
          </a:r>
          <a:endParaRPr lang="en-US">
            <a:effectLst/>
          </a:endParaRPr>
        </a:p>
        <a:p>
          <a:br>
            <a:rPr lang="en-US" sz="1100">
              <a:solidFill>
                <a:schemeClr val="dk1"/>
              </a:solidFill>
              <a:effectLst/>
              <a:latin typeface="+mn-lt"/>
              <a:ea typeface="+mn-ea"/>
              <a:cs typeface="+mn-cs"/>
            </a:rPr>
          </a:br>
          <a:r>
            <a:rPr lang="en-US" sz="1100">
              <a:solidFill>
                <a:schemeClr val="dk1"/>
              </a:solidFill>
              <a:effectLst/>
              <a:latin typeface="+mn-lt"/>
              <a:ea typeface="+mn-ea"/>
              <a:cs typeface="+mn-cs"/>
            </a:rPr>
            <a:t>The EXCELINDO EMPLOYEE ATTENDANCE CALENDAR LITE is protected by copyright laws and international copyright treaties, as well as other intellectual property laws and treaties. The EXCELINDO EMPLOYEE ATTENDANCE CALENDAR LITE is licensed, not sold.</a:t>
          </a:r>
          <a:endParaRPr lang="en-US">
            <a:effectLst/>
          </a:endParaRPr>
        </a:p>
        <a:p>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1. GRANT OF LICENSE TO MULTI-USER.</a:t>
          </a:r>
          <a:endParaRPr lang="en-US">
            <a:effectLst/>
          </a:endParaRPr>
        </a:p>
        <a:p>
          <a:r>
            <a:rPr lang="en-US" sz="1100">
              <a:solidFill>
                <a:schemeClr val="dk1"/>
              </a:solidFill>
              <a:effectLst/>
              <a:latin typeface="+mn-lt"/>
              <a:ea typeface="+mn-ea"/>
              <a:cs typeface="+mn-cs"/>
            </a:rPr>
            <a:t>The EXCELINDO EMPLOYEE ATTENDANCE CALENDAR LITE is licensed as follows:</a:t>
          </a:r>
          <a:endParaRPr lang="en-US">
            <a:effectLst/>
          </a:endParaRPr>
        </a:p>
        <a:p>
          <a:r>
            <a:rPr lang="en-US" sz="1100">
              <a:solidFill>
                <a:schemeClr val="dk1"/>
              </a:solidFill>
              <a:effectLst/>
              <a:latin typeface="+mn-lt"/>
              <a:ea typeface="+mn-ea"/>
              <a:cs typeface="+mn-cs"/>
            </a:rPr>
            <a:t>(a) Installation and Use.</a:t>
          </a:r>
          <a:endParaRPr lang="en-US">
            <a:effectLst/>
          </a:endParaRPr>
        </a:p>
        <a:p>
          <a:r>
            <a:rPr lang="en-US" sz="1100">
              <a:solidFill>
                <a:schemeClr val="dk1"/>
              </a:solidFill>
              <a:effectLst/>
              <a:latin typeface="+mn-lt"/>
              <a:ea typeface="+mn-ea"/>
              <a:cs typeface="+mn-cs"/>
            </a:rPr>
            <a:t>EXCELINDO.COM grants you the right to install and use copies of the EXCELINDO EMPLOYEE ATTENDANCE CALENDAR LITE on computers within one particular specified location or on a network at a single site (e.g. office) and your running validly licensed copies of the office suite [Microsoft Excel 2007, Microsoft Excel 2010) and Windows operating system [Windows NT, Windows 98, Windows 2000, Windows 2003, Windows XP, Windows ME, Windows Vista, Windows 7]for which the EXCELINDO EMPLOYEE ATTENDANCE CALENDAR LITE was designed.</a:t>
          </a:r>
          <a:endParaRPr lang="en-US">
            <a:effectLst/>
          </a:endParaRPr>
        </a:p>
        <a:p>
          <a:r>
            <a:rPr lang="en-US" sz="1100">
              <a:solidFill>
                <a:schemeClr val="dk1"/>
              </a:solidFill>
              <a:effectLst/>
              <a:latin typeface="+mn-lt"/>
              <a:ea typeface="+mn-ea"/>
              <a:cs typeface="+mn-cs"/>
            </a:rPr>
            <a:t>(b) Backup Copies.</a:t>
          </a:r>
          <a:endParaRPr lang="en-US">
            <a:effectLst/>
          </a:endParaRPr>
        </a:p>
        <a:p>
          <a:r>
            <a:rPr lang="en-US" sz="1100">
              <a:solidFill>
                <a:schemeClr val="dk1"/>
              </a:solidFill>
              <a:effectLst/>
              <a:latin typeface="+mn-lt"/>
              <a:ea typeface="+mn-ea"/>
              <a:cs typeface="+mn-cs"/>
            </a:rPr>
            <a:t>You may also make copies of the EXCELINDO EMPLOYEE ATTENDANCE CALENDAR LITE as may be necessary for backup and archival purposes.</a:t>
          </a:r>
          <a:endParaRPr lang="en-US">
            <a:effectLst/>
          </a:endParaRPr>
        </a:p>
        <a:p>
          <a:br>
            <a:rPr lang="en-US" sz="1100">
              <a:solidFill>
                <a:schemeClr val="dk1"/>
              </a:solidFill>
              <a:effectLst/>
              <a:latin typeface="+mn-lt"/>
              <a:ea typeface="+mn-ea"/>
              <a:cs typeface="+mn-cs"/>
            </a:rPr>
          </a:br>
          <a:r>
            <a:rPr lang="en-US" sz="1100" b="1">
              <a:solidFill>
                <a:schemeClr val="dk1"/>
              </a:solidFill>
              <a:effectLst/>
              <a:latin typeface="+mn-lt"/>
              <a:ea typeface="+mn-ea"/>
              <a:cs typeface="+mn-cs"/>
            </a:rPr>
            <a:t>2. DESCRIPTION OF OTHER RIGHTS AND LIMITATIONS.</a:t>
          </a:r>
          <a:endParaRPr lang="en-US">
            <a:effectLst/>
          </a:endParaRPr>
        </a:p>
        <a:p>
          <a:r>
            <a:rPr lang="en-US" sz="1100">
              <a:solidFill>
                <a:schemeClr val="dk1"/>
              </a:solidFill>
              <a:effectLst/>
              <a:latin typeface="+mn-lt"/>
              <a:ea typeface="+mn-ea"/>
              <a:cs typeface="+mn-cs"/>
            </a:rPr>
            <a:t>(a) Maintenance of Copyright Notices.</a:t>
          </a:r>
          <a:endParaRPr lang="en-US">
            <a:effectLst/>
          </a:endParaRPr>
        </a:p>
        <a:p>
          <a:r>
            <a:rPr lang="en-US" sz="1100">
              <a:solidFill>
                <a:schemeClr val="dk1"/>
              </a:solidFill>
              <a:effectLst/>
              <a:latin typeface="+mn-lt"/>
              <a:ea typeface="+mn-ea"/>
              <a:cs typeface="+mn-cs"/>
            </a:rPr>
            <a:t>You must not remove or alter any copyright notices on any and all copies of the EXCELINDO EMPLOYEE ATTENDANCE CALENDAR LITE.</a:t>
          </a:r>
          <a:endParaRPr lang="en-US">
            <a:effectLst/>
          </a:endParaRPr>
        </a:p>
        <a:p>
          <a:r>
            <a:rPr lang="en-US" sz="1100">
              <a:solidFill>
                <a:schemeClr val="dk1"/>
              </a:solidFill>
              <a:effectLst/>
              <a:latin typeface="+mn-lt"/>
              <a:ea typeface="+mn-ea"/>
              <a:cs typeface="+mn-cs"/>
            </a:rPr>
            <a:t>(b) Distribution.</a:t>
          </a:r>
          <a:endParaRPr lang="en-US">
            <a:effectLst/>
          </a:endParaRPr>
        </a:p>
        <a:p>
          <a:r>
            <a:rPr lang="en-US" sz="1100">
              <a:solidFill>
                <a:schemeClr val="dk1"/>
              </a:solidFill>
              <a:effectLst/>
              <a:latin typeface="+mn-lt"/>
              <a:ea typeface="+mn-ea"/>
              <a:cs typeface="+mn-cs"/>
            </a:rPr>
            <a:t>You may not distribute registered copies of the EXCELINDO EMPLOYEE ATTENDANCE CALENDAR LITE to third parties. Evaluation versions available for download from EXCELINDO.COM's websites may be freely distributed.</a:t>
          </a:r>
          <a:endParaRPr lang="en-US">
            <a:effectLst/>
          </a:endParaRPr>
        </a:p>
        <a:p>
          <a:r>
            <a:rPr lang="en-US" sz="1100">
              <a:solidFill>
                <a:schemeClr val="dk1"/>
              </a:solidFill>
              <a:effectLst/>
              <a:latin typeface="+mn-lt"/>
              <a:ea typeface="+mn-ea"/>
              <a:cs typeface="+mn-cs"/>
            </a:rPr>
            <a:t>(c) Prohibition on Reverse Engineering, Decompilation, and Disassembly.</a:t>
          </a:r>
          <a:endParaRPr lang="en-US">
            <a:effectLst/>
          </a:endParaRPr>
        </a:p>
        <a:p>
          <a:r>
            <a:rPr lang="en-US" sz="1100">
              <a:solidFill>
                <a:schemeClr val="dk1"/>
              </a:solidFill>
              <a:effectLst/>
              <a:latin typeface="+mn-lt"/>
              <a:ea typeface="+mn-ea"/>
              <a:cs typeface="+mn-cs"/>
            </a:rPr>
            <a:t>You may not reverse engineer, decompile, or disassemble the EXCELINDO EMPLOYEE ATTENDANCE CALENDAR LITE, except and only to the extent that such activity is expressly permitted by applicable law notwithstanding this limitation.</a:t>
          </a:r>
          <a:endParaRPr lang="en-US">
            <a:effectLst/>
          </a:endParaRPr>
        </a:p>
        <a:p>
          <a:r>
            <a:rPr lang="en-US" sz="1100">
              <a:solidFill>
                <a:schemeClr val="dk1"/>
              </a:solidFill>
              <a:effectLst/>
              <a:latin typeface="+mn-lt"/>
              <a:ea typeface="+mn-ea"/>
              <a:cs typeface="+mn-cs"/>
            </a:rPr>
            <a:t>(d) Rental.</a:t>
          </a:r>
          <a:endParaRPr lang="en-US">
            <a:effectLst/>
          </a:endParaRPr>
        </a:p>
        <a:p>
          <a:r>
            <a:rPr lang="en-US" sz="1100">
              <a:solidFill>
                <a:schemeClr val="dk1"/>
              </a:solidFill>
              <a:effectLst/>
              <a:latin typeface="+mn-lt"/>
              <a:ea typeface="+mn-ea"/>
              <a:cs typeface="+mn-cs"/>
            </a:rPr>
            <a:t>You may not rent, lease, or lend the EXCELINDO EMPLOYEE ATTENDANCE CALENDAR LITE.</a:t>
          </a:r>
          <a:endParaRPr lang="en-US">
            <a:effectLst/>
          </a:endParaRPr>
        </a:p>
        <a:p>
          <a:r>
            <a:rPr lang="en-US" sz="1100">
              <a:solidFill>
                <a:schemeClr val="dk1"/>
              </a:solidFill>
              <a:effectLst/>
              <a:latin typeface="+mn-lt"/>
              <a:ea typeface="+mn-ea"/>
              <a:cs typeface="+mn-cs"/>
            </a:rPr>
            <a:t>(e) Support Services.</a:t>
          </a:r>
          <a:endParaRPr lang="en-US">
            <a:effectLst/>
          </a:endParaRPr>
        </a:p>
        <a:p>
          <a:r>
            <a:rPr lang="en-US" sz="1100">
              <a:solidFill>
                <a:schemeClr val="dk1"/>
              </a:solidFill>
              <a:effectLst/>
              <a:latin typeface="+mn-lt"/>
              <a:ea typeface="+mn-ea"/>
              <a:cs typeface="+mn-cs"/>
            </a:rPr>
            <a:t>EXCELINDO.COM may provide you with support services related to the EXCELINDO EMPLOYEE ATTENDANCE CALENDAR LITE ("Support Services"). Any supplemental software code provided to you as part of the Support Services shall be considered part of the EXCELINDO EMPLOYEE ATTENDANCE CALENDAR LITE and subject to the terms and conditions of this agreement.</a:t>
          </a:r>
          <a:endParaRPr lang="en-US">
            <a:effectLst/>
          </a:endParaRPr>
        </a:p>
        <a:p>
          <a:r>
            <a:rPr lang="en-US" sz="1100">
              <a:solidFill>
                <a:schemeClr val="dk1"/>
              </a:solidFill>
              <a:effectLst/>
              <a:latin typeface="+mn-lt"/>
              <a:ea typeface="+mn-ea"/>
              <a:cs typeface="+mn-cs"/>
            </a:rPr>
            <a:t>(f) Compliance with Applicable Laws.</a:t>
          </a:r>
          <a:endParaRPr lang="en-US">
            <a:effectLst/>
          </a:endParaRPr>
        </a:p>
        <a:p>
          <a:r>
            <a:rPr lang="en-US" sz="1100">
              <a:solidFill>
                <a:schemeClr val="dk1"/>
              </a:solidFill>
              <a:effectLst/>
              <a:latin typeface="+mn-lt"/>
              <a:ea typeface="+mn-ea"/>
              <a:cs typeface="+mn-cs"/>
            </a:rPr>
            <a:t>You must comply with all applicable laws regarding use of the EXCELINDO EMPLOYEE ATTENDANCE CALENDAR LITE.</a:t>
          </a:r>
          <a:endParaRPr lang="en-US">
            <a:effectLst/>
          </a:endParaRPr>
        </a:p>
        <a:p>
          <a:br>
            <a:rPr lang="en-US" sz="1100">
              <a:solidFill>
                <a:schemeClr val="dk1"/>
              </a:solidFill>
              <a:effectLst/>
              <a:latin typeface="+mn-lt"/>
              <a:ea typeface="+mn-ea"/>
              <a:cs typeface="+mn-cs"/>
            </a:rPr>
          </a:br>
          <a:r>
            <a:rPr lang="en-US" sz="1100" b="1">
              <a:solidFill>
                <a:schemeClr val="dk1"/>
              </a:solidFill>
              <a:effectLst/>
              <a:latin typeface="+mn-lt"/>
              <a:ea typeface="+mn-ea"/>
              <a:cs typeface="+mn-cs"/>
            </a:rPr>
            <a:t>3. TERMINATION</a:t>
          </a:r>
          <a:endParaRPr lang="en-US">
            <a:effectLst/>
          </a:endParaRPr>
        </a:p>
        <a:p>
          <a:r>
            <a:rPr lang="en-US" sz="1100">
              <a:solidFill>
                <a:schemeClr val="dk1"/>
              </a:solidFill>
              <a:effectLst/>
              <a:latin typeface="+mn-lt"/>
              <a:ea typeface="+mn-ea"/>
              <a:cs typeface="+mn-cs"/>
            </a:rPr>
            <a:t>Without prejudice to any other rights, EXCELINDO.COM may terminate this agreement if you fail to comply with the terms and conditions of this agreement. In such event, you must destroy all copies of the EXCELINDO EMPLOYEE ATTENDANCE CALENDAR LITE in your possession.</a:t>
          </a:r>
          <a:endParaRPr lang="en-US">
            <a:effectLst/>
          </a:endParaRPr>
        </a:p>
        <a:p>
          <a:br>
            <a:rPr lang="en-US" sz="1100">
              <a:solidFill>
                <a:schemeClr val="dk1"/>
              </a:solidFill>
              <a:effectLst/>
              <a:latin typeface="+mn-lt"/>
              <a:ea typeface="+mn-ea"/>
              <a:cs typeface="+mn-cs"/>
            </a:rPr>
          </a:br>
          <a:r>
            <a:rPr lang="en-US" sz="1100" b="1">
              <a:solidFill>
                <a:schemeClr val="dk1"/>
              </a:solidFill>
              <a:effectLst/>
              <a:latin typeface="+mn-lt"/>
              <a:ea typeface="+mn-ea"/>
              <a:cs typeface="+mn-cs"/>
            </a:rPr>
            <a:t>4. COPYRIGHT</a:t>
          </a:r>
          <a:endParaRPr lang="en-US">
            <a:effectLst/>
          </a:endParaRPr>
        </a:p>
        <a:p>
          <a:r>
            <a:rPr lang="en-US" sz="1100">
              <a:solidFill>
                <a:schemeClr val="dk1"/>
              </a:solidFill>
              <a:effectLst/>
              <a:latin typeface="+mn-lt"/>
              <a:ea typeface="+mn-ea"/>
              <a:cs typeface="+mn-cs"/>
            </a:rPr>
            <a:t>All title, including but not limited to copyrights, in and to the EXCELINDO EMPLOYEE ATTENDANCE CALENDAR LITE and any copies thereof are owned by EXCELINDO.COM or its suppliers. All title and intellectual property rights in and to the content which may be accessed through use of the EXCELINDO EMPLOYEE ATTENDANCE CALENDAR LITE is the property of the respective content owner and may be protected by applicable copyright or other intellectual property laws and treaties. This agreement grants you no rights to use such content. All rights not expressly granted are reserved by EXCELINDO.COM.</a:t>
          </a:r>
          <a:endParaRPr lang="en-US">
            <a:effectLst/>
          </a:endParaRPr>
        </a:p>
        <a:p>
          <a:br>
            <a:rPr lang="en-US" sz="1100">
              <a:solidFill>
                <a:schemeClr val="dk1"/>
              </a:solidFill>
              <a:effectLst/>
              <a:latin typeface="+mn-lt"/>
              <a:ea typeface="+mn-ea"/>
              <a:cs typeface="+mn-cs"/>
            </a:rPr>
          </a:br>
          <a:r>
            <a:rPr lang="en-US" sz="1100" b="1">
              <a:solidFill>
                <a:schemeClr val="dk1"/>
              </a:solidFill>
              <a:effectLst/>
              <a:latin typeface="+mn-lt"/>
              <a:ea typeface="+mn-ea"/>
              <a:cs typeface="+mn-cs"/>
            </a:rPr>
            <a:t>5. NO WARRANTIES</a:t>
          </a:r>
          <a:endParaRPr lang="en-US">
            <a:effectLst/>
          </a:endParaRPr>
        </a:p>
        <a:p>
          <a:r>
            <a:rPr lang="en-US" sz="1100">
              <a:solidFill>
                <a:schemeClr val="dk1"/>
              </a:solidFill>
              <a:effectLst/>
              <a:latin typeface="+mn-lt"/>
              <a:ea typeface="+mn-ea"/>
              <a:cs typeface="+mn-cs"/>
            </a:rPr>
            <a:t>EXCELINDO.COM expressly disclaims any warranty for the EXCELINDO EMPLOYEE ATTENDANCE CALENDAR LITE. The EXCELINDO EMPLOYEE ATTENDANCE CALENDAR LITE is provided 'As Is' without any express or implied warranty of any kind, including but not limited to any warranties of merchantability, noninfringement, or fitness of a particular purpose. EXCELINDO.COM does not warrant or assume responsibility for the accuracy or completeness of any information, text, graphics, links or other items contained within the EXCELINDO EMPLOYEE ATTENDANCE CALENDAR LITE. EXCELINDO.COM makes no warranties respecting any harm that may be caused by the transmission of a computer virus, worm, time bomb, logic bomb, or other such computer program. EXCELINDO.COM further expressly disclaims any warranty or representation to Authorized Users or to any third party.</a:t>
          </a:r>
          <a:endParaRPr lang="en-US">
            <a:effectLst/>
          </a:endParaRPr>
        </a:p>
        <a:p>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6. LIMITATION OF LIABILITY</a:t>
          </a:r>
          <a:endParaRPr lang="en-US">
            <a:effectLst/>
          </a:endParaRPr>
        </a:p>
        <a:p>
          <a:r>
            <a:rPr lang="en-US" sz="1100">
              <a:solidFill>
                <a:schemeClr val="dk1"/>
              </a:solidFill>
              <a:effectLst/>
              <a:latin typeface="+mn-lt"/>
              <a:ea typeface="+mn-ea"/>
              <a:cs typeface="+mn-cs"/>
            </a:rPr>
            <a:t>In no event shall EXCELINDO.COM be liable for any damages (including, without limitation, lost profits, business interruption, or lost information) rising out of 'Authorized Users' use of or inability to use the EXCELINDO EMPLOYEE ATTENDANCE CALENDAR LITE, even if EXCELINDO.COM has been advised of the possibility of such damages. In no event will EXCELINDO.COM be liable for loss of data or for indirect, special, incidental, consequential (including lost profit), or other damages based in contract, tort or otherwise. EXCELINDO.COM shall have no liability with respect to the content of the EXCELINDO EMPLOYEE ATTENDANCE CALENDAR LITE or any part thereof, including but not limited to errors or omissions contained therein, libel, infringements of rights of publicity, privacy, trademark rights, business interruption, personal injury, loss of privacy, moral rights or the disclosure of confidential information.</a:t>
          </a:r>
          <a:endParaRPr lang="en-US">
            <a:effectLst/>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19050</xdr:colOff>
      <xdr:row>11</xdr:row>
      <xdr:rowOff>180975</xdr:rowOff>
    </xdr:from>
    <xdr:to>
      <xdr:col>16</xdr:col>
      <xdr:colOff>461391</xdr:colOff>
      <xdr:row>134</xdr:row>
      <xdr:rowOff>133351</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200025" y="1962150"/>
          <a:ext cx="7443216" cy="233838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n-US" sz="1100" b="1" baseline="0">
              <a:solidFill>
                <a:schemeClr val="dk1"/>
              </a:solidFill>
              <a:effectLst/>
              <a:latin typeface="+mn-lt"/>
              <a:ea typeface="+mn-ea"/>
              <a:cs typeface="+mn-cs"/>
            </a:rPr>
            <a:t>1. Set spreadsheet parameter in Setup worksheet</a:t>
          </a:r>
          <a:endParaRPr lang="en-US">
            <a:effectLst/>
          </a:endParaRPr>
        </a:p>
        <a:p>
          <a:br>
            <a:rPr lang="en-US" sz="1100" b="1" u="sng">
              <a:solidFill>
                <a:schemeClr val="dk1"/>
              </a:solidFill>
              <a:effectLst/>
              <a:latin typeface="+mn-lt"/>
              <a:ea typeface="+mn-ea"/>
              <a:cs typeface="+mn-cs"/>
            </a:rPr>
          </a:br>
          <a:r>
            <a:rPr lang="en-US" sz="1100" b="1" u="sng">
              <a:solidFill>
                <a:schemeClr val="dk1"/>
              </a:solidFill>
              <a:effectLst/>
              <a:latin typeface="+mn-lt"/>
              <a:ea typeface="+mn-ea"/>
              <a:cs typeface="+mn-cs"/>
            </a:rPr>
            <a:t>Setup Tab</a:t>
          </a:r>
          <a:endParaRPr lang="en-US">
            <a:effectLst/>
          </a:endParaRPr>
        </a:p>
        <a:p>
          <a:r>
            <a:rPr lang="en-US" sz="1100">
              <a:solidFill>
                <a:schemeClr val="dk1"/>
              </a:solidFill>
              <a:effectLst/>
              <a:latin typeface="+mn-lt"/>
              <a:ea typeface="+mn-ea"/>
              <a:cs typeface="+mn-cs"/>
            </a:rPr>
            <a:t>This is a worksheet to customize the appearance of your attendance spreadsheets.</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Filename :</a:t>
          </a:r>
          <a:r>
            <a:rPr lang="en-US" sz="1100">
              <a:solidFill>
                <a:schemeClr val="dk1"/>
              </a:solidFill>
              <a:effectLst/>
              <a:latin typeface="+mn-lt"/>
              <a:ea typeface="+mn-ea"/>
              <a:cs typeface="+mn-cs"/>
            </a:rPr>
            <a:t> Replace the filename in this box everytime you change the filename to prevent any broken links inside this spreadsheet</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Starting Year :</a:t>
          </a:r>
          <a:r>
            <a:rPr lang="en-US" sz="1100">
              <a:solidFill>
                <a:schemeClr val="dk1"/>
              </a:solidFill>
              <a:effectLst/>
              <a:latin typeface="+mn-lt"/>
              <a:ea typeface="+mn-ea"/>
              <a:cs typeface="+mn-cs"/>
            </a:rPr>
            <a:t> Enter the starting year of your attendance period</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Format Month Name : </a:t>
          </a:r>
          <a:endParaRPr lang="en-US">
            <a:effectLst/>
          </a:endParaRPr>
        </a:p>
        <a:p>
          <a:r>
            <a:rPr lang="en-US" sz="1100">
              <a:solidFill>
                <a:schemeClr val="dk1"/>
              </a:solidFill>
              <a:effectLst/>
              <a:latin typeface="+mn-lt"/>
              <a:ea typeface="+mn-ea"/>
              <a:cs typeface="+mn-cs"/>
            </a:rPr>
            <a:t>  &gt; Select Default to use default month name in English language</a:t>
          </a:r>
          <a:endParaRPr lang="en-US">
            <a:effectLst/>
          </a:endParaRPr>
        </a:p>
        <a:p>
          <a:r>
            <a:rPr lang="en-US" sz="1100">
              <a:solidFill>
                <a:schemeClr val="dk1"/>
              </a:solidFill>
              <a:effectLst/>
              <a:latin typeface="+mn-lt"/>
              <a:ea typeface="+mn-ea"/>
              <a:cs typeface="+mn-cs"/>
            </a:rPr>
            <a:t>  &gt; Select Custom to use other language. Type your month name in related boxes with the same order with default month name.</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Format Weekname : </a:t>
          </a:r>
          <a:endParaRPr lang="en-US">
            <a:effectLst/>
          </a:endParaRPr>
        </a:p>
        <a:p>
          <a:r>
            <a:rPr lang="en-US" sz="1100">
              <a:solidFill>
                <a:schemeClr val="dk1"/>
              </a:solidFill>
              <a:effectLst/>
              <a:latin typeface="+mn-lt"/>
              <a:ea typeface="+mn-ea"/>
              <a:cs typeface="+mn-cs"/>
            </a:rPr>
            <a:t>  &gt; Select Default to use default weekname in English language</a:t>
          </a:r>
          <a:endParaRPr lang="en-US">
            <a:effectLst/>
          </a:endParaRPr>
        </a:p>
        <a:p>
          <a:r>
            <a:rPr lang="en-US" sz="1100">
              <a:solidFill>
                <a:schemeClr val="dk1"/>
              </a:solidFill>
              <a:effectLst/>
              <a:latin typeface="+mn-lt"/>
              <a:ea typeface="+mn-ea"/>
              <a:cs typeface="+mn-cs"/>
            </a:rPr>
            <a:t>  &gt; Select Custom to use other language. Type your week name in related boxes with the same order with default weekname.</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Working Days :</a:t>
          </a:r>
          <a:r>
            <a:rPr lang="en-US" sz="1100">
              <a:solidFill>
                <a:schemeClr val="dk1"/>
              </a:solidFill>
              <a:effectLst/>
              <a:latin typeface="+mn-lt"/>
              <a:ea typeface="+mn-ea"/>
              <a:cs typeface="+mn-cs"/>
            </a:rPr>
            <a:t> Select your working days within a week</a:t>
          </a:r>
          <a:r>
            <a:rPr lang="en-US" sz="1100" baseline="0">
              <a:solidFill>
                <a:schemeClr val="dk1"/>
              </a:solidFill>
              <a:effectLst/>
              <a:latin typeface="+mn-lt"/>
              <a:ea typeface="+mn-ea"/>
              <a:cs typeface="+mn-cs"/>
            </a:rPr>
            <a:t> by checking in the box next to day name</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Attendance Parameter : </a:t>
          </a:r>
          <a:endParaRPr lang="en-US">
            <a:effectLst/>
          </a:endParaRPr>
        </a:p>
        <a:p>
          <a:r>
            <a:rPr lang="en-US" sz="1100">
              <a:solidFill>
                <a:schemeClr val="dk1"/>
              </a:solidFill>
              <a:effectLst/>
              <a:latin typeface="+mn-lt"/>
              <a:ea typeface="+mn-ea"/>
              <a:cs typeface="+mn-cs"/>
            </a:rPr>
            <a:t>  &gt; Type attendance code for full and half attendance including their description, in blue background boxes. The codes color will follow the color at the right side of the codes (attendance color marker should be activated)</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Present Marker (attendance worksheet): </a:t>
          </a:r>
          <a:endParaRPr lang="en-US">
            <a:effectLst/>
          </a:endParaRPr>
        </a:p>
        <a:p>
          <a:r>
            <a:rPr lang="en-US" sz="1100">
              <a:solidFill>
                <a:schemeClr val="dk1"/>
              </a:solidFill>
              <a:effectLst/>
              <a:latin typeface="+mn-lt"/>
              <a:ea typeface="+mn-ea"/>
              <a:cs typeface="+mn-cs"/>
            </a:rPr>
            <a:t>  &gt; Activate the color marker by selecting yes</a:t>
          </a:r>
          <a:endParaRPr lang="en-US">
            <a:effectLst/>
          </a:endParaRPr>
        </a:p>
        <a:p>
          <a:r>
            <a:rPr lang="en-US" sz="1100">
              <a:solidFill>
                <a:schemeClr val="dk1"/>
              </a:solidFill>
              <a:effectLst/>
              <a:latin typeface="+mn-lt"/>
              <a:ea typeface="+mn-ea"/>
              <a:cs typeface="+mn-cs"/>
            </a:rPr>
            <a:t>  &gt; Deactivate it by selecting no (white background)</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Attendance Marker (attendance worksheet): </a:t>
          </a:r>
          <a:endParaRPr lang="en-US">
            <a:effectLst/>
          </a:endParaRPr>
        </a:p>
        <a:p>
          <a:r>
            <a:rPr lang="en-US" sz="1100">
              <a:solidFill>
                <a:schemeClr val="dk1"/>
              </a:solidFill>
              <a:effectLst/>
              <a:latin typeface="+mn-lt"/>
              <a:ea typeface="+mn-ea"/>
              <a:cs typeface="+mn-cs"/>
            </a:rPr>
            <a:t>  &gt; Activate the color marker by selecting yes</a:t>
          </a:r>
          <a:endParaRPr lang="en-US">
            <a:effectLst/>
          </a:endParaRPr>
        </a:p>
        <a:p>
          <a:r>
            <a:rPr lang="en-US" sz="1100">
              <a:solidFill>
                <a:schemeClr val="dk1"/>
              </a:solidFill>
              <a:effectLst/>
              <a:latin typeface="+mn-lt"/>
              <a:ea typeface="+mn-ea"/>
              <a:cs typeface="+mn-cs"/>
            </a:rPr>
            <a:t>  &gt; Deactivate it by selecting no (white background)</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Holiday Marker (attendance worksheet): </a:t>
          </a:r>
          <a:endParaRPr lang="en-US">
            <a:effectLst/>
          </a:endParaRPr>
        </a:p>
        <a:p>
          <a:r>
            <a:rPr lang="en-US" sz="1100">
              <a:solidFill>
                <a:schemeClr val="dk1"/>
              </a:solidFill>
              <a:effectLst/>
              <a:latin typeface="+mn-lt"/>
              <a:ea typeface="+mn-ea"/>
              <a:cs typeface="+mn-cs"/>
            </a:rPr>
            <a:t>  &gt; Activate the color marker by selecting yes </a:t>
          </a:r>
          <a:endParaRPr lang="en-US">
            <a:effectLst/>
          </a:endParaRPr>
        </a:p>
        <a:p>
          <a:r>
            <a:rPr lang="en-US" sz="1100">
              <a:solidFill>
                <a:schemeClr val="dk1"/>
              </a:solidFill>
              <a:effectLst/>
              <a:latin typeface="+mn-lt"/>
              <a:ea typeface="+mn-ea"/>
              <a:cs typeface="+mn-cs"/>
            </a:rPr>
            <a:t>  &gt; Deactivate it by selecting no (white background)</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Non Working Days Marker (attendance worksheet): </a:t>
          </a:r>
          <a:endParaRPr lang="en-US">
            <a:effectLst/>
          </a:endParaRPr>
        </a:p>
        <a:p>
          <a:r>
            <a:rPr lang="en-US" sz="1100">
              <a:solidFill>
                <a:schemeClr val="dk1"/>
              </a:solidFill>
              <a:effectLst/>
              <a:latin typeface="+mn-lt"/>
              <a:ea typeface="+mn-ea"/>
              <a:cs typeface="+mn-cs"/>
            </a:rPr>
            <a:t>  &gt; Activate the marker by selecting yes</a:t>
          </a:r>
          <a:endParaRPr lang="en-US">
            <a:effectLst/>
          </a:endParaRPr>
        </a:p>
        <a:p>
          <a:r>
            <a:rPr lang="en-US" sz="1100">
              <a:solidFill>
                <a:schemeClr val="dk1"/>
              </a:solidFill>
              <a:effectLst/>
              <a:latin typeface="+mn-lt"/>
              <a:ea typeface="+mn-ea"/>
              <a:cs typeface="+mn-cs"/>
            </a:rPr>
            <a:t>  &gt; Deactivate it by selecting no</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Hired/Resign Marker (attendance worksheet): </a:t>
          </a:r>
          <a:endParaRPr lang="en-US">
            <a:effectLst/>
          </a:endParaRPr>
        </a:p>
        <a:p>
          <a:r>
            <a:rPr lang="en-US" sz="1100">
              <a:solidFill>
                <a:schemeClr val="dk1"/>
              </a:solidFill>
              <a:effectLst/>
              <a:latin typeface="+mn-lt"/>
              <a:ea typeface="+mn-ea"/>
              <a:cs typeface="+mn-cs"/>
            </a:rPr>
            <a:t>  &gt; Activate the marker by selecting yes </a:t>
          </a:r>
          <a:endParaRPr lang="en-US">
            <a:effectLst/>
          </a:endParaRPr>
        </a:p>
        <a:p>
          <a:r>
            <a:rPr lang="en-US" sz="1100">
              <a:solidFill>
                <a:schemeClr val="dk1"/>
              </a:solidFill>
              <a:effectLst/>
              <a:latin typeface="+mn-lt"/>
              <a:ea typeface="+mn-ea"/>
              <a:cs typeface="+mn-cs"/>
            </a:rPr>
            <a:t>  &gt; Deactivate it by selecting no</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Carry Over Period :</a:t>
          </a:r>
          <a:r>
            <a:rPr lang="en-US" sz="1100">
              <a:solidFill>
                <a:schemeClr val="dk1"/>
              </a:solidFill>
              <a:effectLst/>
              <a:latin typeface="+mn-lt"/>
              <a:ea typeface="+mn-ea"/>
              <a:cs typeface="+mn-cs"/>
            </a:rPr>
            <a:t> Select the maximum month (0 - 12) in the following year where employee absence allocation can be carried over</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Holiday Dates :</a:t>
          </a:r>
          <a:r>
            <a:rPr lang="en-US" sz="1100">
              <a:solidFill>
                <a:schemeClr val="dk1"/>
              </a:solidFill>
              <a:effectLst/>
              <a:latin typeface="+mn-lt"/>
              <a:ea typeface="+mn-ea"/>
              <a:cs typeface="+mn-cs"/>
            </a:rPr>
            <a:t> Enter your country or company official holiday dates.</a:t>
          </a:r>
          <a:endParaRPr lang="en-US">
            <a:effectLst/>
          </a:endParaRPr>
        </a:p>
        <a:p>
          <a:pPr eaLnBrk="1" fontAlgn="auto" latinLnBrk="0" hangingPunct="1"/>
          <a:endParaRPr lang="en-US" sz="1100" b="1" baseline="0">
            <a:solidFill>
              <a:schemeClr val="dk1"/>
            </a:solidFill>
            <a:effectLst/>
            <a:latin typeface="+mn-lt"/>
            <a:ea typeface="+mn-ea"/>
            <a:cs typeface="+mn-cs"/>
          </a:endParaRPr>
        </a:p>
        <a:p>
          <a:pPr eaLnBrk="1" fontAlgn="auto" latinLnBrk="0" hangingPunct="1"/>
          <a:endParaRPr lang="en-US" sz="1100" b="1" baseline="0">
            <a:solidFill>
              <a:schemeClr val="dk1"/>
            </a:solidFill>
            <a:effectLst/>
            <a:latin typeface="+mn-lt"/>
            <a:ea typeface="+mn-ea"/>
            <a:cs typeface="+mn-cs"/>
          </a:endParaRPr>
        </a:p>
        <a:p>
          <a:pPr eaLnBrk="1" fontAlgn="auto" latinLnBrk="0" hangingPunct="1"/>
          <a:r>
            <a:rPr lang="en-US" sz="1100" b="1" baseline="0">
              <a:solidFill>
                <a:schemeClr val="dk1"/>
              </a:solidFill>
              <a:effectLst/>
              <a:latin typeface="+mn-lt"/>
              <a:ea typeface="+mn-ea"/>
              <a:cs typeface="+mn-cs"/>
            </a:rPr>
            <a:t>2. Type employee information and their absence  allocation in Personal Info worksheet</a:t>
          </a:r>
          <a:endParaRPr lang="en-US">
            <a:effectLst/>
          </a:endParaRPr>
        </a:p>
        <a:p>
          <a:br>
            <a:rPr lang="en-US" sz="1100" b="1" u="sng">
              <a:solidFill>
                <a:schemeClr val="dk1"/>
              </a:solidFill>
              <a:effectLst/>
              <a:latin typeface="+mn-lt"/>
              <a:ea typeface="+mn-ea"/>
              <a:cs typeface="+mn-cs"/>
            </a:rPr>
          </a:br>
          <a:r>
            <a:rPr lang="en-US" sz="1100" b="1" u="sng">
              <a:solidFill>
                <a:schemeClr val="dk1"/>
              </a:solidFill>
              <a:effectLst/>
              <a:latin typeface="+mn-lt"/>
              <a:ea typeface="+mn-ea"/>
              <a:cs typeface="+mn-cs"/>
            </a:rPr>
            <a:t>Personal Info Tab</a:t>
          </a:r>
          <a:endParaRPr lang="en-US">
            <a:effectLst/>
          </a:endParaRPr>
        </a:p>
        <a:p>
          <a:r>
            <a:rPr lang="en-US" sz="1100">
              <a:solidFill>
                <a:schemeClr val="dk1"/>
              </a:solidFill>
              <a:effectLst/>
              <a:latin typeface="+mn-lt"/>
              <a:ea typeface="+mn-ea"/>
              <a:cs typeface="+mn-cs"/>
            </a:rPr>
            <a:t>There are two worksheets in this tab which can be accessed by clicking related sub tab (Employee</a:t>
          </a:r>
          <a:r>
            <a:rPr lang="en-US" sz="1100" baseline="0">
              <a:solidFill>
                <a:schemeClr val="dk1"/>
              </a:solidFill>
              <a:effectLst/>
              <a:latin typeface="+mn-lt"/>
              <a:ea typeface="+mn-ea"/>
              <a:cs typeface="+mn-cs"/>
            </a:rPr>
            <a:t> Name and Allocation tab)</a:t>
          </a:r>
          <a:endParaRPr lang="en-US">
            <a:effectLst/>
          </a:endParaRPr>
        </a:p>
        <a:p>
          <a:br>
            <a:rPr lang="en-US" sz="1100" b="1">
              <a:solidFill>
                <a:schemeClr val="dk1"/>
              </a:solidFill>
              <a:effectLst/>
              <a:latin typeface="+mn-lt"/>
              <a:ea typeface="+mn-ea"/>
              <a:cs typeface="+mn-cs"/>
            </a:rPr>
          </a:br>
          <a:r>
            <a:rPr lang="en-US" sz="1100" b="1">
              <a:solidFill>
                <a:schemeClr val="dk1"/>
              </a:solidFill>
              <a:effectLst/>
              <a:latin typeface="+mn-lt"/>
              <a:ea typeface="+mn-ea"/>
              <a:cs typeface="+mn-cs"/>
            </a:rPr>
            <a:t>Employee Name</a:t>
          </a:r>
          <a:endParaRPr lang="en-US">
            <a:effectLst/>
          </a:endParaRPr>
        </a:p>
        <a:p>
          <a:r>
            <a:rPr lang="en-US" sz="1100">
              <a:solidFill>
                <a:schemeClr val="dk1"/>
              </a:solidFill>
              <a:effectLst/>
              <a:latin typeface="+mn-lt"/>
              <a:ea typeface="+mn-ea"/>
              <a:cs typeface="+mn-cs"/>
            </a:rPr>
            <a:t>This is a worksheet to put your employee personal information </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No :</a:t>
          </a:r>
          <a:r>
            <a:rPr lang="en-US" sz="1100">
              <a:solidFill>
                <a:schemeClr val="dk1"/>
              </a:solidFill>
              <a:effectLst/>
              <a:latin typeface="+mn-lt"/>
              <a:ea typeface="+mn-ea"/>
              <a:cs typeface="+mn-cs"/>
            </a:rPr>
            <a:t> Record number</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Employee ID :</a:t>
          </a:r>
          <a:r>
            <a:rPr lang="en-US" sz="1100">
              <a:solidFill>
                <a:schemeClr val="dk1"/>
              </a:solidFill>
              <a:effectLst/>
              <a:latin typeface="+mn-lt"/>
              <a:ea typeface="+mn-ea"/>
              <a:cs typeface="+mn-cs"/>
            </a:rPr>
            <a:t> Enter your employee ID (optional)</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Employee Name:</a:t>
          </a:r>
          <a:r>
            <a:rPr lang="en-US" sz="1100">
              <a:solidFill>
                <a:schemeClr val="dk1"/>
              </a:solidFill>
              <a:effectLst/>
              <a:latin typeface="+mn-lt"/>
              <a:ea typeface="+mn-ea"/>
              <a:cs typeface="+mn-cs"/>
            </a:rPr>
            <a:t> Enter your employee name</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Title :</a:t>
          </a:r>
          <a:r>
            <a:rPr lang="en-US" sz="1100">
              <a:solidFill>
                <a:schemeClr val="dk1"/>
              </a:solidFill>
              <a:effectLst/>
              <a:latin typeface="+mn-lt"/>
              <a:ea typeface="+mn-ea"/>
              <a:cs typeface="+mn-cs"/>
            </a:rPr>
            <a:t> Enter employee title  (optional)</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Department :</a:t>
          </a:r>
          <a:r>
            <a:rPr lang="en-US" sz="1100">
              <a:solidFill>
                <a:schemeClr val="dk1"/>
              </a:solidFill>
              <a:effectLst/>
              <a:latin typeface="+mn-lt"/>
              <a:ea typeface="+mn-ea"/>
              <a:cs typeface="+mn-cs"/>
            </a:rPr>
            <a:t> Enter employee Department (optional)</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Hired Date :</a:t>
          </a:r>
          <a:r>
            <a:rPr lang="en-US" sz="1100">
              <a:solidFill>
                <a:schemeClr val="dk1"/>
              </a:solidFill>
              <a:effectLst/>
              <a:latin typeface="+mn-lt"/>
              <a:ea typeface="+mn-ea"/>
              <a:cs typeface="+mn-cs"/>
            </a:rPr>
            <a:t> Enter employee hired date</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Resign Date :</a:t>
          </a:r>
          <a:r>
            <a:rPr lang="en-US" sz="1100">
              <a:solidFill>
                <a:schemeClr val="dk1"/>
              </a:solidFill>
              <a:effectLst/>
              <a:latin typeface="+mn-lt"/>
              <a:ea typeface="+mn-ea"/>
              <a:cs typeface="+mn-cs"/>
            </a:rPr>
            <a:t> Enter employee resign date</a:t>
          </a:r>
          <a:endParaRPr lang="en-US">
            <a:effectLst/>
          </a:endParaRPr>
        </a:p>
        <a:p>
          <a:r>
            <a:rPr lang="en-US" sz="1100" b="1">
              <a:solidFill>
                <a:schemeClr val="dk1"/>
              </a:solidFill>
              <a:effectLst/>
              <a:latin typeface="+mn-lt"/>
              <a:ea typeface="+mn-ea"/>
              <a:cs typeface="+mn-cs"/>
            </a:rPr>
            <a:t>Allocation</a:t>
          </a:r>
          <a:endParaRPr lang="en-US">
            <a:effectLst/>
          </a:endParaRPr>
        </a:p>
        <a:p>
          <a:r>
            <a:rPr lang="en-US" sz="1100">
              <a:solidFill>
                <a:schemeClr val="dk1"/>
              </a:solidFill>
              <a:effectLst/>
              <a:latin typeface="+mn-lt"/>
              <a:ea typeface="+mn-ea"/>
              <a:cs typeface="+mn-cs"/>
            </a:rPr>
            <a:t>This is a worksheet to allocate your employee absenses. </a:t>
          </a:r>
          <a:endParaRPr lang="en-US">
            <a:effectLst/>
          </a:endParaRPr>
        </a:p>
        <a:p>
          <a:r>
            <a:rPr lang="en-US" sz="1100">
              <a:solidFill>
                <a:schemeClr val="dk1"/>
              </a:solidFill>
              <a:effectLst/>
              <a:latin typeface="+mn-lt"/>
              <a:ea typeface="+mn-ea"/>
              <a:cs typeface="+mn-cs"/>
            </a:rPr>
            <a:t>No, ID, Name, Title, Department, Hired Date and Resign Date will follow the data you put in Employee Name worksheet. Type your employee allocation information in </a:t>
          </a:r>
          <a:r>
            <a:rPr lang="en-US" sz="1100" b="1">
              <a:solidFill>
                <a:schemeClr val="dk1"/>
              </a:solidFill>
              <a:effectLst/>
              <a:latin typeface="+mn-lt"/>
              <a:ea typeface="+mn-ea"/>
              <a:cs typeface="+mn-cs"/>
            </a:rPr>
            <a:t>blue background</a:t>
          </a:r>
          <a:r>
            <a:rPr lang="en-US" sz="1100">
              <a:solidFill>
                <a:schemeClr val="dk1"/>
              </a:solidFill>
              <a:effectLst/>
              <a:latin typeface="+mn-lt"/>
              <a:ea typeface="+mn-ea"/>
              <a:cs typeface="+mn-cs"/>
            </a:rPr>
            <a:t> column. Do not type anything in white background columns since they are already equipped with formula which will get the data from attendance worksheets. </a:t>
          </a:r>
          <a:endParaRPr lang="en-US">
            <a:effectLst/>
          </a:endParaRPr>
        </a:p>
        <a:p>
          <a:pPr eaLnBrk="1" fontAlgn="auto" latinLnBrk="0" hangingPunct="1"/>
          <a:br>
            <a:rPr lang="en-US" sz="1100">
              <a:solidFill>
                <a:schemeClr val="dk1"/>
              </a:solidFill>
              <a:effectLst/>
              <a:latin typeface="+mn-lt"/>
              <a:ea typeface="+mn-ea"/>
              <a:cs typeface="+mn-cs"/>
            </a:rPr>
          </a:br>
          <a:endParaRPr lang="en-US" sz="1100">
            <a:solidFill>
              <a:schemeClr val="dk1"/>
            </a:solidFill>
            <a:effectLst/>
            <a:latin typeface="+mn-lt"/>
            <a:ea typeface="+mn-ea"/>
            <a:cs typeface="+mn-cs"/>
          </a:endParaRPr>
        </a:p>
        <a:p>
          <a:pPr eaLnBrk="1" fontAlgn="auto" latinLnBrk="0" hangingPunct="1"/>
          <a:r>
            <a:rPr lang="en-US" sz="1100" b="1" baseline="0">
              <a:solidFill>
                <a:schemeClr val="dk1"/>
              </a:solidFill>
              <a:effectLst/>
              <a:latin typeface="+mn-lt"/>
              <a:ea typeface="+mn-ea"/>
              <a:cs typeface="+mn-cs"/>
            </a:rPr>
            <a:t>3. Start updating and tracking your employee attendance in Attendance worksheet</a:t>
          </a:r>
        </a:p>
        <a:p>
          <a:pPr eaLnBrk="1" fontAlgn="auto" latinLnBrk="0" hangingPunct="1"/>
          <a:endParaRPr lang="en-US">
            <a:effectLst/>
          </a:endParaRPr>
        </a:p>
        <a:p>
          <a:r>
            <a:rPr lang="en-US" sz="1100" b="1" u="sng">
              <a:solidFill>
                <a:schemeClr val="dk1"/>
              </a:solidFill>
              <a:effectLst/>
              <a:latin typeface="+mn-lt"/>
              <a:ea typeface="+mn-ea"/>
              <a:cs typeface="+mn-cs"/>
            </a:rPr>
            <a:t>Attendance Tab</a:t>
          </a:r>
          <a:endParaRPr lang="en-US">
            <a:effectLst/>
          </a:endParaRPr>
        </a:p>
        <a:p>
          <a:r>
            <a:rPr lang="en-US" sz="1100">
              <a:solidFill>
                <a:schemeClr val="dk1"/>
              </a:solidFill>
              <a:effectLst/>
              <a:latin typeface="+mn-lt"/>
              <a:ea typeface="+mn-ea"/>
              <a:cs typeface="+mn-cs"/>
            </a:rPr>
            <a:t>This is your primary worksheets where you can update and track your employee attendance. There are 12 months available to be chosen directly using month</a:t>
          </a:r>
          <a:r>
            <a:rPr lang="en-US" sz="1100" baseline="0">
              <a:solidFill>
                <a:schemeClr val="dk1"/>
              </a:solidFill>
              <a:effectLst/>
              <a:latin typeface="+mn-lt"/>
              <a:ea typeface="+mn-ea"/>
              <a:cs typeface="+mn-cs"/>
            </a:rPr>
            <a:t> tab</a:t>
          </a:r>
          <a:r>
            <a:rPr lang="en-US" sz="1100">
              <a:solidFill>
                <a:schemeClr val="dk1"/>
              </a:solidFill>
              <a:effectLst/>
              <a:latin typeface="+mn-lt"/>
              <a:ea typeface="+mn-ea"/>
              <a:cs typeface="+mn-cs"/>
            </a:rPr>
            <a:t>.</a:t>
          </a:r>
          <a:endParaRPr lang="en-US">
            <a:effectLst/>
          </a:endParaRPr>
        </a:p>
        <a:p>
          <a:r>
            <a:rPr lang="en-US" sz="1100">
              <a:solidFill>
                <a:schemeClr val="dk1"/>
              </a:solidFill>
              <a:effectLst/>
              <a:latin typeface="+mn-lt"/>
              <a:ea typeface="+mn-ea"/>
              <a:cs typeface="+mn-cs"/>
            </a:rPr>
            <a:t>All column from No until Attendance Summary will be filled automatically . You can start filling any attendance codes in  related cells. All codes can be selected based on codes you put in setup worksheet. To help you filled the codes on working days in related cells, you can activate holiday and non working days marker in setup worksheet.</a:t>
          </a:r>
          <a:endParaRPr lang="en-US">
            <a:effectLst/>
          </a:endParaRPr>
        </a:p>
        <a:p>
          <a:r>
            <a:rPr lang="en-US" sz="1100">
              <a:solidFill>
                <a:schemeClr val="dk1"/>
              </a:solidFill>
              <a:effectLst/>
              <a:latin typeface="+mn-lt"/>
              <a:ea typeface="+mn-ea"/>
              <a:cs typeface="+mn-cs"/>
            </a:rPr>
            <a:t>You can move between month and year by clicking the month and year tab, or you can also move forward and backward by clicking the scroll box next to working days cells.</a:t>
          </a:r>
          <a:endParaRPr lang="en-US">
            <a:effectLst/>
          </a:endParaRPr>
        </a:p>
        <a:p>
          <a:pPr eaLnBrk="1" fontAlgn="auto" latinLnBrk="0" hangingPunct="1"/>
          <a:endParaRPr lang="en-US" sz="1100" b="1" baseline="0">
            <a:solidFill>
              <a:schemeClr val="dk1"/>
            </a:solidFill>
            <a:effectLst/>
            <a:latin typeface="+mn-lt"/>
            <a:ea typeface="+mn-ea"/>
            <a:cs typeface="+mn-cs"/>
          </a:endParaRPr>
        </a:p>
        <a:p>
          <a:pPr eaLnBrk="1" fontAlgn="auto" latinLnBrk="0" hangingPunct="1"/>
          <a:endParaRPr lang="en-US" sz="1100" b="1" baseline="0">
            <a:solidFill>
              <a:schemeClr val="dk1"/>
            </a:solidFill>
            <a:effectLst/>
            <a:latin typeface="+mn-lt"/>
            <a:ea typeface="+mn-ea"/>
            <a:cs typeface="+mn-cs"/>
          </a:endParaRPr>
        </a:p>
        <a:p>
          <a:pPr eaLnBrk="1" fontAlgn="auto" latinLnBrk="0" hangingPunct="1"/>
          <a:r>
            <a:rPr lang="en-US" sz="1100" b="1" baseline="0">
              <a:solidFill>
                <a:schemeClr val="dk1"/>
              </a:solidFill>
              <a:effectLst/>
              <a:latin typeface="+mn-lt"/>
              <a:ea typeface="+mn-ea"/>
              <a:cs typeface="+mn-cs"/>
            </a:rPr>
            <a:t>4. See the attendance summary  in Report or Dashboard worksheet</a:t>
          </a:r>
          <a:endParaRPr lang="en-US">
            <a:effectLst/>
          </a:endParaRPr>
        </a:p>
        <a:p>
          <a:endParaRPr lang="en-US" sz="1100" b="1" u="sng">
            <a:solidFill>
              <a:schemeClr val="dk1"/>
            </a:solidFill>
            <a:effectLst/>
            <a:latin typeface="+mn-lt"/>
            <a:ea typeface="+mn-ea"/>
            <a:cs typeface="+mn-cs"/>
          </a:endParaRPr>
        </a:p>
        <a:p>
          <a:r>
            <a:rPr lang="en-US" sz="1100" b="1" u="sng">
              <a:solidFill>
                <a:schemeClr val="dk1"/>
              </a:solidFill>
              <a:effectLst/>
              <a:latin typeface="+mn-lt"/>
              <a:ea typeface="+mn-ea"/>
              <a:cs typeface="+mn-cs"/>
            </a:rPr>
            <a:t>Report Tab</a:t>
          </a:r>
          <a:endParaRPr lang="en-US">
            <a:effectLst/>
          </a:endParaRPr>
        </a:p>
        <a:p>
          <a:r>
            <a:rPr lang="en-US" sz="1100">
              <a:solidFill>
                <a:schemeClr val="dk1"/>
              </a:solidFill>
              <a:effectLst/>
              <a:latin typeface="+mn-lt"/>
              <a:ea typeface="+mn-ea"/>
              <a:cs typeface="+mn-cs"/>
            </a:rPr>
            <a:t>There two kind of reports that you can use, All Employees report and Single Employee Report</a:t>
          </a:r>
          <a:endParaRPr lang="en-US">
            <a:effectLst/>
          </a:endParaRPr>
        </a:p>
        <a:p>
          <a:r>
            <a:rPr lang="en-US" sz="1100" b="1">
              <a:solidFill>
                <a:schemeClr val="dk1"/>
              </a:solidFill>
              <a:effectLst/>
              <a:latin typeface="+mn-lt"/>
              <a:ea typeface="+mn-ea"/>
              <a:cs typeface="+mn-cs"/>
            </a:rPr>
            <a:t>All Employees Report</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Attendance Parameter :</a:t>
          </a:r>
          <a:r>
            <a:rPr lang="en-US" sz="1100">
              <a:solidFill>
                <a:schemeClr val="dk1"/>
              </a:solidFill>
              <a:effectLst/>
              <a:latin typeface="+mn-lt"/>
              <a:ea typeface="+mn-ea"/>
              <a:cs typeface="+mn-cs"/>
            </a:rPr>
            <a:t> Select attendance parameter (cell I11:K11) to see the attendance summary for related codes</a:t>
          </a:r>
          <a:endParaRPr lang="en-US">
            <a:effectLst/>
          </a:endParaRPr>
        </a:p>
        <a:p>
          <a:r>
            <a:rPr lang="en-US" sz="1100" b="1">
              <a:solidFill>
                <a:schemeClr val="dk1"/>
              </a:solidFill>
              <a:effectLst/>
              <a:latin typeface="+mn-lt"/>
              <a:ea typeface="+mn-ea"/>
              <a:cs typeface="+mn-cs"/>
            </a:rPr>
            <a:t>Single Employee Report</a:t>
          </a:r>
          <a:endParaRPr lang="en-US">
            <a:effectLst/>
          </a:endParaRPr>
        </a:p>
        <a:p>
          <a:r>
            <a:rPr lang="en-US" sz="1100">
              <a:solidFill>
                <a:schemeClr val="dk1"/>
              </a:solidFill>
              <a:effectLst/>
              <a:latin typeface="+mn-lt"/>
              <a:ea typeface="+mn-ea"/>
              <a:cs typeface="+mn-cs"/>
            </a:rPr>
            <a:t>There are two parameter that you can change to see the report</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Code Selection View :</a:t>
          </a:r>
          <a:r>
            <a:rPr lang="en-US" sz="1100">
              <a:solidFill>
                <a:schemeClr val="dk1"/>
              </a:solidFill>
              <a:effectLst/>
              <a:latin typeface="+mn-lt"/>
              <a:ea typeface="+mn-ea"/>
              <a:cs typeface="+mn-cs"/>
            </a:rPr>
            <a:t> Check/Uncheck codes that you want to show/hide in this report (row 11)</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Name :</a:t>
          </a:r>
          <a:r>
            <a:rPr lang="en-US" sz="1100">
              <a:solidFill>
                <a:schemeClr val="dk1"/>
              </a:solidFill>
              <a:effectLst/>
              <a:latin typeface="+mn-lt"/>
              <a:ea typeface="+mn-ea"/>
              <a:cs typeface="+mn-cs"/>
            </a:rPr>
            <a:t> Select employee name (cell H22:L22) to see his/her attendance report</a:t>
          </a:r>
          <a:endParaRPr lang="en-US">
            <a:effectLst/>
          </a:endParaRPr>
        </a:p>
        <a:p>
          <a:r>
            <a:rPr lang="en-US" sz="1100">
              <a:solidFill>
                <a:schemeClr val="dk1"/>
              </a:solidFill>
              <a:effectLst/>
              <a:latin typeface="+mn-lt"/>
              <a:ea typeface="+mn-ea"/>
              <a:cs typeface="+mn-cs"/>
            </a:rPr>
            <a:t>You can customize its layout by adding your company logo, add more signatures, resize columns by unprotecting the worksheet. Please be careful with the left part of the worksheets since those blank cells should contain excel formula which could be broken when you customize its layout. Remember to make a backup copy.</a:t>
          </a:r>
          <a:endParaRPr lang="en-US">
            <a:effectLst/>
          </a:endParaRPr>
        </a:p>
        <a:p>
          <a:r>
            <a:rPr lang="en-US" sz="1100" b="1" u="sng">
              <a:solidFill>
                <a:schemeClr val="dk1"/>
              </a:solidFill>
              <a:effectLst/>
              <a:latin typeface="+mn-lt"/>
              <a:ea typeface="+mn-ea"/>
              <a:cs typeface="+mn-cs"/>
            </a:rPr>
            <a:t>Dashboard Tab</a:t>
          </a:r>
          <a:endParaRPr lang="en-US">
            <a:effectLst/>
          </a:endParaRPr>
        </a:p>
        <a:p>
          <a:pPr eaLnBrk="1" fontAlgn="auto" latinLnBrk="0" hangingPunct="1"/>
          <a:r>
            <a:rPr lang="en-US" sz="1100">
              <a:solidFill>
                <a:schemeClr val="dk1"/>
              </a:solidFill>
              <a:effectLst/>
              <a:latin typeface="+mn-lt"/>
              <a:ea typeface="+mn-ea"/>
              <a:cs typeface="+mn-cs"/>
            </a:rPr>
            <a:t>In this dasboard, you can read and analyze information as follows :</a:t>
          </a:r>
          <a:endParaRPr lang="en-US">
            <a:effectLst/>
          </a:endParaRPr>
        </a:p>
        <a:p>
          <a:br>
            <a:rPr lang="en-US" sz="1100" b="1">
              <a:solidFill>
                <a:schemeClr val="dk1"/>
              </a:solidFill>
              <a:effectLst/>
              <a:latin typeface="+mn-lt"/>
              <a:ea typeface="+mn-ea"/>
              <a:cs typeface="+mn-cs"/>
            </a:rPr>
          </a:br>
          <a:r>
            <a:rPr lang="en-US" sz="1100" b="1">
              <a:solidFill>
                <a:schemeClr val="dk1"/>
              </a:solidFill>
              <a:effectLst/>
              <a:latin typeface="+mn-lt"/>
              <a:ea typeface="+mn-ea"/>
              <a:cs typeface="+mn-cs"/>
            </a:rPr>
            <a:t>Year </a:t>
          </a:r>
          <a:endParaRPr lang="en-US">
            <a:effectLst/>
          </a:endParaRPr>
        </a:p>
        <a:p>
          <a:r>
            <a:rPr lang="en-US" sz="1100" b="0">
              <a:solidFill>
                <a:schemeClr val="dk1"/>
              </a:solidFill>
              <a:effectLst/>
              <a:latin typeface="+mn-lt"/>
              <a:ea typeface="+mn-ea"/>
              <a:cs typeface="+mn-cs"/>
            </a:rPr>
            <a:t>Year of attendance monitoring</a:t>
          </a:r>
          <a:r>
            <a:rPr lang="en-US" sz="1100" b="0" baseline="0">
              <a:solidFill>
                <a:schemeClr val="dk1"/>
              </a:solidFill>
              <a:effectLst/>
              <a:latin typeface="+mn-lt"/>
              <a:ea typeface="+mn-ea"/>
              <a:cs typeface="+mn-cs"/>
            </a:rPr>
            <a:t> period</a:t>
          </a:r>
          <a:endParaRPr lang="en-US">
            <a:effectLst/>
          </a:endParaRPr>
        </a:p>
        <a:p>
          <a:r>
            <a:rPr lang="en-US" sz="1100" b="1">
              <a:solidFill>
                <a:schemeClr val="dk1"/>
              </a:solidFill>
              <a:effectLst/>
              <a:latin typeface="+mn-lt"/>
              <a:ea typeface="+mn-ea"/>
              <a:cs typeface="+mn-cs"/>
            </a:rPr>
            <a:t>Percentage Working Days with 100% attendance</a:t>
          </a:r>
          <a:endParaRPr lang="en-US">
            <a:effectLst/>
          </a:endParaRPr>
        </a:p>
        <a:p>
          <a:r>
            <a:rPr lang="en-US" sz="1100">
              <a:solidFill>
                <a:schemeClr val="dk1"/>
              </a:solidFill>
              <a:effectLst/>
              <a:latin typeface="+mn-lt"/>
              <a:ea typeface="+mn-ea"/>
              <a:cs typeface="+mn-cs"/>
            </a:rPr>
            <a:t>You will see in percentage, how many days where all employees are working in the office compare with the total working days within one year</a:t>
          </a:r>
          <a:endParaRPr lang="en-US">
            <a:effectLst/>
          </a:endParaRPr>
        </a:p>
        <a:p>
          <a:r>
            <a:rPr lang="en-US" sz="1100" b="1">
              <a:solidFill>
                <a:schemeClr val="dk1"/>
              </a:solidFill>
              <a:effectLst/>
              <a:latin typeface="+mn-lt"/>
              <a:ea typeface="+mn-ea"/>
              <a:cs typeface="+mn-cs"/>
            </a:rPr>
            <a:t>Total Working Days</a:t>
          </a:r>
          <a:endParaRPr lang="en-US">
            <a:effectLst/>
          </a:endParaRPr>
        </a:p>
        <a:p>
          <a:r>
            <a:rPr lang="en-US" sz="1100">
              <a:solidFill>
                <a:schemeClr val="dk1"/>
              </a:solidFill>
              <a:effectLst/>
              <a:latin typeface="+mn-lt"/>
              <a:ea typeface="+mn-ea"/>
              <a:cs typeface="+mn-cs"/>
            </a:rPr>
            <a:t>You will see the total working days within one year. The total working days will be calculated based on your working days and holidays that you have set in Setup worksheet</a:t>
          </a:r>
          <a:endParaRPr lang="en-US">
            <a:effectLst/>
          </a:endParaRPr>
        </a:p>
        <a:p>
          <a:r>
            <a:rPr lang="en-US" sz="1100" b="1">
              <a:solidFill>
                <a:schemeClr val="dk1"/>
              </a:solidFill>
              <a:effectLst/>
              <a:latin typeface="+mn-lt"/>
              <a:ea typeface="+mn-ea"/>
              <a:cs typeface="+mn-cs"/>
            </a:rPr>
            <a:t>Total Active Employees</a:t>
          </a:r>
          <a:endParaRPr lang="en-US">
            <a:effectLst/>
          </a:endParaRPr>
        </a:p>
        <a:p>
          <a:r>
            <a:rPr lang="en-US" sz="1100">
              <a:solidFill>
                <a:schemeClr val="dk1"/>
              </a:solidFill>
              <a:effectLst/>
              <a:latin typeface="+mn-lt"/>
              <a:ea typeface="+mn-ea"/>
              <a:cs typeface="+mn-cs"/>
            </a:rPr>
            <a:t>You will see the total employees who have been working in your selected year</a:t>
          </a:r>
          <a:endParaRPr lang="en-US">
            <a:effectLst/>
          </a:endParaRPr>
        </a:p>
        <a:p>
          <a:r>
            <a:rPr lang="en-US" sz="1100" b="1">
              <a:solidFill>
                <a:schemeClr val="dk1"/>
              </a:solidFill>
              <a:effectLst/>
              <a:latin typeface="+mn-lt"/>
              <a:ea typeface="+mn-ea"/>
              <a:cs typeface="+mn-cs"/>
            </a:rPr>
            <a:t>Hired This Year</a:t>
          </a:r>
          <a:endParaRPr lang="en-US">
            <a:effectLst/>
          </a:endParaRPr>
        </a:p>
        <a:p>
          <a:r>
            <a:rPr lang="en-US" sz="1100">
              <a:solidFill>
                <a:schemeClr val="dk1"/>
              </a:solidFill>
              <a:effectLst/>
              <a:latin typeface="+mn-lt"/>
              <a:ea typeface="+mn-ea"/>
              <a:cs typeface="+mn-cs"/>
            </a:rPr>
            <a:t>You will see the number of employees who have been hired in your selected year</a:t>
          </a:r>
          <a:endParaRPr lang="en-US">
            <a:effectLst/>
          </a:endParaRPr>
        </a:p>
        <a:p>
          <a:r>
            <a:rPr lang="en-US" sz="1100" b="1">
              <a:solidFill>
                <a:schemeClr val="dk1"/>
              </a:solidFill>
              <a:effectLst/>
              <a:latin typeface="+mn-lt"/>
              <a:ea typeface="+mn-ea"/>
              <a:cs typeface="+mn-cs"/>
            </a:rPr>
            <a:t>Resign This Year</a:t>
          </a:r>
          <a:endParaRPr lang="en-US">
            <a:effectLst/>
          </a:endParaRPr>
        </a:p>
        <a:p>
          <a:r>
            <a:rPr lang="en-US" sz="1100">
              <a:solidFill>
                <a:schemeClr val="dk1"/>
              </a:solidFill>
              <a:effectLst/>
              <a:latin typeface="+mn-lt"/>
              <a:ea typeface="+mn-ea"/>
              <a:cs typeface="+mn-cs"/>
            </a:rPr>
            <a:t>You will see the number of employees who have been resigned in your selected year</a:t>
          </a:r>
          <a:endParaRPr lang="en-US">
            <a:effectLst/>
          </a:endParaRPr>
        </a:p>
        <a:p>
          <a:r>
            <a:rPr lang="en-US" sz="1100" b="1">
              <a:solidFill>
                <a:schemeClr val="dk1"/>
              </a:solidFill>
              <a:effectLst/>
              <a:latin typeface="+mn-lt"/>
              <a:ea typeface="+mn-ea"/>
              <a:cs typeface="+mn-cs"/>
            </a:rPr>
            <a:t>Top 5 Employees</a:t>
          </a:r>
          <a:endParaRPr lang="en-US">
            <a:effectLst/>
          </a:endParaRPr>
        </a:p>
        <a:p>
          <a:r>
            <a:rPr lang="en-US" sz="1100">
              <a:solidFill>
                <a:schemeClr val="dk1"/>
              </a:solidFill>
              <a:effectLst/>
              <a:latin typeface="+mn-lt"/>
              <a:ea typeface="+mn-ea"/>
              <a:cs typeface="+mn-cs"/>
            </a:rPr>
            <a:t>You will see the top 5 employees who have been worked for one full year and have the best attendance in your selected year</a:t>
          </a:r>
          <a:endParaRPr lang="en-US">
            <a:effectLst/>
          </a:endParaRPr>
        </a:p>
        <a:p>
          <a:r>
            <a:rPr lang="en-US" sz="1100" b="1">
              <a:solidFill>
                <a:schemeClr val="dk1"/>
              </a:solidFill>
              <a:effectLst/>
              <a:latin typeface="+mn-lt"/>
              <a:ea typeface="+mn-ea"/>
              <a:cs typeface="+mn-cs"/>
            </a:rPr>
            <a:t>Bottom 5 Employees</a:t>
          </a:r>
          <a:endParaRPr lang="en-US">
            <a:effectLst/>
          </a:endParaRPr>
        </a:p>
        <a:p>
          <a:r>
            <a:rPr lang="en-US" sz="1100">
              <a:solidFill>
                <a:schemeClr val="dk1"/>
              </a:solidFill>
              <a:effectLst/>
              <a:latin typeface="+mn-lt"/>
              <a:ea typeface="+mn-ea"/>
              <a:cs typeface="+mn-cs"/>
            </a:rPr>
            <a:t>You will see the bottom 5 employees who have been worked for one full year and have the worst attendance in your selected year</a:t>
          </a:r>
          <a:endParaRPr lang="en-US">
            <a:effectLst/>
          </a:endParaRPr>
        </a:p>
        <a:p>
          <a:r>
            <a:rPr lang="en-US" sz="1100" b="1">
              <a:solidFill>
                <a:schemeClr val="dk1"/>
              </a:solidFill>
              <a:effectLst/>
              <a:latin typeface="+mn-lt"/>
              <a:ea typeface="+mn-ea"/>
              <a:cs typeface="+mn-cs"/>
            </a:rPr>
            <a:t>Used Absences</a:t>
          </a:r>
          <a:endParaRPr lang="en-US">
            <a:effectLst/>
          </a:endParaRPr>
        </a:p>
        <a:p>
          <a:r>
            <a:rPr lang="en-US" sz="1100">
              <a:solidFill>
                <a:schemeClr val="dk1"/>
              </a:solidFill>
              <a:effectLst/>
              <a:latin typeface="+mn-lt"/>
              <a:ea typeface="+mn-ea"/>
              <a:cs typeface="+mn-cs"/>
            </a:rPr>
            <a:t>You will see the usage of each absence category per active employee in your selected year</a:t>
          </a:r>
          <a:endParaRPr lang="en-US">
            <a:effectLst/>
          </a:endParaRPr>
        </a:p>
        <a:p>
          <a:r>
            <a:rPr lang="en-US" sz="1100" b="1">
              <a:solidFill>
                <a:schemeClr val="dk1"/>
              </a:solidFill>
              <a:effectLst/>
              <a:latin typeface="+mn-lt"/>
              <a:ea typeface="+mn-ea"/>
              <a:cs typeface="+mn-cs"/>
            </a:rPr>
            <a:t>Calendar</a:t>
          </a:r>
          <a:endParaRPr lang="en-US">
            <a:effectLst/>
          </a:endParaRPr>
        </a:p>
        <a:p>
          <a:r>
            <a:rPr lang="en-US" sz="1100">
              <a:solidFill>
                <a:schemeClr val="dk1"/>
              </a:solidFill>
              <a:effectLst/>
              <a:latin typeface="+mn-lt"/>
              <a:ea typeface="+mn-ea"/>
              <a:cs typeface="+mn-cs"/>
            </a:rPr>
            <a:t>In this calendar you will see six different color markers as follows :</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Red:</a:t>
          </a:r>
          <a:r>
            <a:rPr lang="en-US" sz="1100">
              <a:solidFill>
                <a:schemeClr val="dk1"/>
              </a:solidFill>
              <a:effectLst/>
              <a:latin typeface="+mn-lt"/>
              <a:ea typeface="+mn-ea"/>
              <a:cs typeface="+mn-cs"/>
            </a:rPr>
            <a:t> Holiday</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Grey:</a:t>
          </a:r>
          <a:r>
            <a:rPr lang="en-US" sz="1100">
              <a:solidFill>
                <a:schemeClr val="dk1"/>
              </a:solidFill>
              <a:effectLst/>
              <a:latin typeface="+mn-lt"/>
              <a:ea typeface="+mn-ea"/>
              <a:cs typeface="+mn-cs"/>
            </a:rPr>
            <a:t> Non Working days</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Dark Blue:</a:t>
          </a:r>
          <a:r>
            <a:rPr lang="en-US" sz="1100">
              <a:solidFill>
                <a:schemeClr val="dk1"/>
              </a:solidFill>
              <a:effectLst/>
              <a:latin typeface="+mn-lt"/>
              <a:ea typeface="+mn-ea"/>
              <a:cs typeface="+mn-cs"/>
            </a:rPr>
            <a:t> Level 1 - 100% attendance (you can change the 100% number in white cell (E42))</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Lite Blue:</a:t>
          </a:r>
          <a:r>
            <a:rPr lang="en-US" sz="1100">
              <a:solidFill>
                <a:schemeClr val="dk1"/>
              </a:solidFill>
              <a:effectLst/>
              <a:latin typeface="+mn-lt"/>
              <a:ea typeface="+mn-ea"/>
              <a:cs typeface="+mn-cs"/>
            </a:rPr>
            <a:t> Level 2 - 90% - 100% attendance (you can change the 90% number in white cell (I42))</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Orange:</a:t>
          </a:r>
          <a:r>
            <a:rPr lang="en-US" sz="1100">
              <a:solidFill>
                <a:schemeClr val="dk1"/>
              </a:solidFill>
              <a:effectLst/>
              <a:latin typeface="+mn-lt"/>
              <a:ea typeface="+mn-ea"/>
              <a:cs typeface="+mn-cs"/>
            </a:rPr>
            <a:t> Level 3 - 80% - 90% attendance (you can change the 80% number in white cell (S42))</a:t>
          </a:r>
          <a:endParaRPr lang="en-US">
            <a:effectLst/>
          </a:endParaRPr>
        </a:p>
        <a:p>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Yellow:</a:t>
          </a:r>
          <a:r>
            <a:rPr lang="en-US" sz="1100">
              <a:solidFill>
                <a:schemeClr val="dk1"/>
              </a:solidFill>
              <a:effectLst/>
              <a:latin typeface="+mn-lt"/>
              <a:ea typeface="+mn-ea"/>
              <a:cs typeface="+mn-cs"/>
            </a:rPr>
            <a:t> Level 4 - Below 80% attendance</a:t>
          </a:r>
          <a:endParaRPr lang="en-US">
            <a:effectLst/>
          </a:endParaRPr>
        </a:p>
        <a:p>
          <a:pPr eaLnBrk="1" fontAlgn="auto" latinLnBrk="0" hangingPunct="1"/>
          <a:endParaRPr lang="en-US" sz="1100" b="1" baseline="0">
            <a:solidFill>
              <a:schemeClr val="dk1"/>
            </a:solidFill>
            <a:effectLst/>
            <a:latin typeface="+mn-lt"/>
            <a:ea typeface="+mn-ea"/>
            <a:cs typeface="+mn-cs"/>
          </a:endParaRPr>
        </a:p>
        <a:p>
          <a:pPr eaLnBrk="1" fontAlgn="auto" latinLnBrk="0" hangingPunct="1"/>
          <a:r>
            <a:rPr lang="en-US" sz="1100" b="1" baseline="0">
              <a:solidFill>
                <a:schemeClr val="dk1"/>
              </a:solidFill>
              <a:effectLst/>
              <a:latin typeface="+mn-lt"/>
              <a:ea typeface="+mn-ea"/>
              <a:cs typeface="+mn-cs"/>
            </a:rPr>
            <a:t>5. Print selected area in selected worksheet</a:t>
          </a:r>
          <a:endParaRPr lang="en-US">
            <a:effectLst/>
          </a:endParaRPr>
        </a:p>
        <a:p>
          <a:r>
            <a:rPr lang="en-US" sz="1100">
              <a:solidFill>
                <a:schemeClr val="dk1"/>
              </a:solidFill>
              <a:effectLst/>
              <a:latin typeface="+mn-lt"/>
              <a:ea typeface="+mn-ea"/>
              <a:cs typeface="+mn-cs"/>
            </a:rPr>
            <a:t>You can select the area</a:t>
          </a:r>
          <a:r>
            <a:rPr lang="en-US" sz="1100" baseline="0">
              <a:solidFill>
                <a:schemeClr val="dk1"/>
              </a:solidFill>
              <a:effectLst/>
              <a:latin typeface="+mn-lt"/>
              <a:ea typeface="+mn-ea"/>
              <a:cs typeface="+mn-cs"/>
            </a:rPr>
            <a:t> you want to print from any worksheets. </a:t>
          </a:r>
          <a:r>
            <a:rPr lang="en-US" sz="1100">
              <a:solidFill>
                <a:schemeClr val="dk1"/>
              </a:solidFill>
              <a:effectLst/>
              <a:latin typeface="+mn-lt"/>
              <a:ea typeface="+mn-ea"/>
              <a:cs typeface="+mn-cs"/>
            </a:rPr>
            <a:t>There are several method that can be applied to quicken the selection process. For example you want to print All</a:t>
          </a:r>
          <a:r>
            <a:rPr lang="en-US" sz="1100" baseline="0">
              <a:solidFill>
                <a:schemeClr val="dk1"/>
              </a:solidFill>
              <a:effectLst/>
              <a:latin typeface="+mn-lt"/>
              <a:ea typeface="+mn-ea"/>
              <a:cs typeface="+mn-cs"/>
            </a:rPr>
            <a:t> Employee Report where the area will cover cells B11 - AC34,</a:t>
          </a:r>
          <a:endParaRPr lang="en-US">
            <a:effectLst/>
          </a:endParaRPr>
        </a:p>
        <a:p>
          <a:r>
            <a:rPr lang="en-US" sz="1100">
              <a:solidFill>
                <a:schemeClr val="dk1"/>
              </a:solidFill>
              <a:effectLst/>
              <a:latin typeface="+mn-lt"/>
              <a:ea typeface="+mn-ea"/>
              <a:cs typeface="+mn-cs"/>
            </a:rPr>
            <a:t>- Put your cursor on the beginning of area you want to print &gt; Press Shift button &gt; Press right and down arrow to until it reach AC34 or put your cursor on B11 &gt; Press Shift button &gt; put your mouse cursor on AC34</a:t>
          </a:r>
          <a:endParaRPr lang="en-US">
            <a:effectLst/>
          </a:endParaRPr>
        </a:p>
        <a:p>
          <a:r>
            <a:rPr lang="en-US" sz="1100">
              <a:solidFill>
                <a:schemeClr val="dk1"/>
              </a:solidFill>
              <a:effectLst/>
              <a:latin typeface="+mn-lt"/>
              <a:ea typeface="+mn-ea"/>
              <a:cs typeface="+mn-cs"/>
            </a:rPr>
            <a:t>-</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Go to Page Layout &gt; Print Area &gt; Set Print Area</a:t>
          </a:r>
          <a:endParaRPr lang="en-US">
            <a:effectLst/>
          </a:endParaRPr>
        </a:p>
        <a:p>
          <a:r>
            <a:rPr lang="en-US" sz="1100">
              <a:solidFill>
                <a:schemeClr val="dk1"/>
              </a:solidFill>
              <a:effectLst/>
              <a:latin typeface="+mn-lt"/>
              <a:ea typeface="+mn-ea"/>
              <a:cs typeface="+mn-cs"/>
            </a:rPr>
            <a:t>-</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Go to File &gt; Print &gt; Set your print preferences here before you print your chart</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twoCellAnchor>
  <xdr:twoCellAnchor>
    <xdr:from>
      <xdr:col>1</xdr:col>
      <xdr:colOff>19049</xdr:colOff>
      <xdr:row>5</xdr:row>
      <xdr:rowOff>9524</xdr:rowOff>
    </xdr:from>
    <xdr:to>
      <xdr:col>16</xdr:col>
      <xdr:colOff>457199</xdr:colOff>
      <xdr:row>11</xdr:row>
      <xdr:rowOff>123825</xdr:rowOff>
    </xdr:to>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200024" y="647699"/>
          <a:ext cx="7439025" cy="12573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How to Use </a:t>
          </a:r>
          <a:r>
            <a:rPr lang="en-US" sz="1100" b="1" baseline="0"/>
            <a:t>:</a:t>
          </a:r>
        </a:p>
        <a:p>
          <a:r>
            <a:rPr lang="en-US" sz="1100" baseline="0"/>
            <a:t>1. Set spreadsheet parameter in Setup worksheet</a:t>
          </a:r>
        </a:p>
        <a:p>
          <a:r>
            <a:rPr lang="en-US" sz="1100" baseline="0"/>
            <a:t>2. Type employee information and their absence  allocation in Personal Info worksheet</a:t>
          </a:r>
        </a:p>
        <a:p>
          <a:r>
            <a:rPr lang="en-US" sz="1100" baseline="0"/>
            <a:t>3. Start updating and tracking your employee attendance in Attendance worksheet</a:t>
          </a:r>
        </a:p>
        <a:p>
          <a:r>
            <a:rPr lang="en-US" sz="1100" baseline="0"/>
            <a:t>4. See the attendance summary  in Report or Dashboard worksheet</a:t>
          </a:r>
        </a:p>
        <a:p>
          <a:r>
            <a:rPr lang="en-US" sz="1100" baseline="0"/>
            <a:t>5. Print selected area in selected worksheet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4</xdr:row>
      <xdr:rowOff>190499</xdr:rowOff>
    </xdr:from>
    <xdr:to>
      <xdr:col>12</xdr:col>
      <xdr:colOff>9525</xdr:colOff>
      <xdr:row>18</xdr:row>
      <xdr:rowOff>38100</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80975" y="638174"/>
          <a:ext cx="5143500" cy="25146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b="1">
              <a:solidFill>
                <a:schemeClr val="dk1"/>
              </a:solidFill>
              <a:effectLst/>
              <a:latin typeface="+mn-lt"/>
              <a:ea typeface="+mn-ea"/>
              <a:cs typeface="+mn-cs"/>
            </a:rPr>
            <a:t>Employee Attendance</a:t>
          </a:r>
          <a:r>
            <a:rPr lang="en-US" sz="1100" b="1" baseline="0">
              <a:solidFill>
                <a:schemeClr val="dk1"/>
              </a:solidFill>
              <a:effectLst/>
              <a:latin typeface="+mn-lt"/>
              <a:ea typeface="+mn-ea"/>
              <a:cs typeface="+mn-cs"/>
            </a:rPr>
            <a:t> Calendar Lite</a:t>
          </a:r>
          <a:endParaRPr lang="en-US">
            <a:effectLst/>
          </a:endParaRPr>
        </a:p>
        <a:p>
          <a:pPr algn="ctr"/>
          <a:r>
            <a:rPr lang="en-US" sz="1100" baseline="0">
              <a:solidFill>
                <a:schemeClr val="dk1"/>
              </a:solidFill>
              <a:effectLst/>
              <a:latin typeface="+mn-lt"/>
              <a:ea typeface="+mn-ea"/>
              <a:cs typeface="+mn-cs"/>
            </a:rPr>
            <a:t>for maximum 25 employees </a:t>
          </a:r>
        </a:p>
        <a:p>
          <a:pPr algn="ctr"/>
          <a:r>
            <a:rPr lang="en-US" sz="1100" baseline="0">
              <a:solidFill>
                <a:schemeClr val="dk1"/>
              </a:solidFill>
              <a:effectLst/>
              <a:latin typeface="+mn-lt"/>
              <a:ea typeface="+mn-ea"/>
              <a:cs typeface="+mn-cs"/>
            </a:rPr>
            <a:t>Version : 2.45</a:t>
          </a:r>
          <a:endParaRPr lang="en-US">
            <a:effectLst/>
          </a:endParaRPr>
        </a:p>
        <a:p>
          <a:pPr algn="ctr"/>
          <a:endParaRPr lang="en-US" sz="1100" baseline="0">
            <a:solidFill>
              <a:schemeClr val="dk1"/>
            </a:solidFill>
            <a:effectLst/>
            <a:latin typeface="+mn-lt"/>
            <a:ea typeface="+mn-ea"/>
            <a:cs typeface="+mn-cs"/>
          </a:endParaRPr>
        </a:p>
        <a:p>
          <a:pPr algn="ctr"/>
          <a:endParaRPr lang="en-US" sz="1100" baseline="0">
            <a:solidFill>
              <a:schemeClr val="dk1"/>
            </a:solidFill>
            <a:effectLst/>
            <a:latin typeface="+mn-lt"/>
            <a:ea typeface="+mn-ea"/>
            <a:cs typeface="+mn-cs"/>
          </a:endParaRPr>
        </a:p>
        <a:p>
          <a:pPr algn="ctr"/>
          <a:r>
            <a:rPr lang="en-US" sz="1100" baseline="0">
              <a:solidFill>
                <a:schemeClr val="dk1"/>
              </a:solidFill>
              <a:effectLst/>
              <a:latin typeface="+mn-lt"/>
              <a:ea typeface="+mn-ea"/>
              <a:cs typeface="+mn-cs"/>
            </a:rPr>
            <a:t>License : Multi User (read EULA)</a:t>
          </a:r>
          <a:endParaRPr lang="en-US">
            <a:effectLst/>
          </a:endParaRPr>
        </a:p>
        <a:p>
          <a:pPr algn="ctr"/>
          <a:r>
            <a:rPr lang="en-US" sz="1100" baseline="0">
              <a:solidFill>
                <a:schemeClr val="dk1"/>
              </a:solidFill>
              <a:effectLst/>
              <a:latin typeface="+mn-lt"/>
              <a:ea typeface="+mn-ea"/>
              <a:cs typeface="+mn-cs"/>
            </a:rPr>
            <a:t>Support : support@excelindo.com</a:t>
          </a:r>
          <a:endParaRPr lang="en-US">
            <a:effectLst/>
          </a:endParaRPr>
        </a:p>
        <a:p>
          <a:pPr algn="ctr"/>
          <a:endParaRPr lang="en-US" sz="1100" baseline="0">
            <a:solidFill>
              <a:schemeClr val="dk1"/>
            </a:solidFill>
            <a:effectLst/>
            <a:latin typeface="+mn-lt"/>
            <a:ea typeface="+mn-ea"/>
            <a:cs typeface="+mn-cs"/>
          </a:endParaRPr>
        </a:p>
        <a:p>
          <a:pPr algn="ctr"/>
          <a:r>
            <a:rPr lang="en-US" sz="1100" baseline="0">
              <a:solidFill>
                <a:schemeClr val="dk1"/>
              </a:solidFill>
              <a:effectLst/>
              <a:latin typeface="+mn-lt"/>
              <a:ea typeface="+mn-ea"/>
              <a:cs typeface="+mn-cs"/>
            </a:rPr>
            <a:t>Copyrights (c) 2012 - Excelindo.com</a:t>
          </a:r>
        </a:p>
        <a:p>
          <a:pPr algn="ctr"/>
          <a:endParaRPr lang="en-US" sz="1100" baseline="0">
            <a:solidFill>
              <a:schemeClr val="dk1"/>
            </a:solidFill>
            <a:effectLst/>
            <a:latin typeface="+mn-lt"/>
            <a:ea typeface="+mn-ea"/>
            <a:cs typeface="+mn-cs"/>
          </a:endParaRPr>
        </a:p>
        <a:p>
          <a:pPr algn="ctr"/>
          <a:r>
            <a:rPr lang="en-US" sz="1100">
              <a:solidFill>
                <a:schemeClr val="dk1"/>
              </a:solidFill>
              <a:effectLst/>
              <a:latin typeface="+mn-lt"/>
              <a:ea typeface="+mn-ea"/>
              <a:cs typeface="+mn-cs"/>
            </a:rPr>
            <a:t>More template</a:t>
          </a:r>
          <a:r>
            <a:rPr lang="en-US" sz="1100" baseline="0">
              <a:solidFill>
                <a:schemeClr val="dk1"/>
              </a:solidFill>
              <a:effectLst/>
              <a:latin typeface="+mn-lt"/>
              <a:ea typeface="+mn-ea"/>
              <a:cs typeface="+mn-cs"/>
            </a:rPr>
            <a:t> information :</a:t>
          </a:r>
          <a:br>
            <a:rPr lang="en-US" sz="1100" baseline="0">
              <a:solidFill>
                <a:schemeClr val="dk1"/>
              </a:solidFill>
              <a:effectLst/>
              <a:latin typeface="+mn-lt"/>
              <a:ea typeface="+mn-ea"/>
              <a:cs typeface="+mn-cs"/>
            </a:rPr>
          </a:br>
          <a:r>
            <a:rPr lang="en-US" sz="1100" baseline="0">
              <a:solidFill>
                <a:schemeClr val="dk1"/>
              </a:solidFill>
              <a:effectLst/>
              <a:latin typeface="+mn-lt"/>
              <a:ea typeface="+mn-ea"/>
              <a:cs typeface="+mn-cs"/>
            </a:rPr>
            <a:t>http://exceltemplate.net/productivity/employee-attendance-planner-and-tracker/</a:t>
          </a:r>
          <a:endParaRPr lang="en-US">
            <a:effectLst/>
          </a:endParaRPr>
        </a:p>
        <a:p>
          <a:pPr algn="ctr"/>
          <a:r>
            <a:rPr lang="en-US" sz="1100" baseline="0">
              <a:solidFill>
                <a:schemeClr val="dk1"/>
              </a:solidFill>
              <a:effectLst/>
              <a:latin typeface="+mn-lt"/>
              <a:ea typeface="+mn-ea"/>
              <a:cs typeface="+mn-cs"/>
            </a:rPr>
            <a:t>http://excelindo.com/productivity/employee-attendance-calendar-for-excel.html</a:t>
          </a:r>
          <a:endParaRPr lang="en-US">
            <a:effectLst/>
          </a:endParaRPr>
        </a:p>
        <a:p>
          <a:pPr algn="ctr"/>
          <a:endParaRPr lang="en-US">
            <a:effectLst/>
          </a:endParaRPr>
        </a:p>
        <a:p>
          <a:endParaRPr lang="en-US" sz="1100"/>
        </a:p>
      </xdr:txBody>
    </xdr:sp>
    <xdr:clientData/>
  </xdr:twoCellAnchor>
  <xdr:twoCellAnchor>
    <xdr:from>
      <xdr:col>1</xdr:col>
      <xdr:colOff>9525</xdr:colOff>
      <xdr:row>18</xdr:row>
      <xdr:rowOff>152400</xdr:rowOff>
    </xdr:from>
    <xdr:to>
      <xdr:col>12</xdr:col>
      <xdr:colOff>19050</xdr:colOff>
      <xdr:row>22</xdr:row>
      <xdr:rowOff>30479</xdr:rowOff>
    </xdr:to>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192405" y="3185160"/>
          <a:ext cx="8140065" cy="6248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ctr" defTabSz="914400" eaLnBrk="1" fontAlgn="auto" latinLnBrk="0" hangingPunct="1">
            <a:lnSpc>
              <a:spcPct val="100000"/>
            </a:lnSpc>
            <a:spcBef>
              <a:spcPts val="0"/>
            </a:spcBef>
            <a:spcAft>
              <a:spcPts val="0"/>
            </a:spcAft>
            <a:buClrTx/>
            <a:buSzTx/>
            <a:buFontTx/>
            <a:buNone/>
            <a:tabLst/>
            <a:defRPr/>
          </a:pPr>
          <a:r>
            <a:rPr lang="en-US" sz="1100" b="0">
              <a:solidFill>
                <a:schemeClr val="dk1"/>
              </a:solidFill>
              <a:effectLst/>
              <a:latin typeface="+mn-lt"/>
              <a:ea typeface="+mn-ea"/>
              <a:cs typeface="+mn-cs"/>
            </a:rPr>
            <a:t>If you are interested to upgrade your lite version, you can purchase</a:t>
          </a:r>
          <a:r>
            <a:rPr lang="en-US" sz="1100" b="0" baseline="0">
              <a:solidFill>
                <a:schemeClr val="dk1"/>
              </a:solidFill>
              <a:effectLst/>
              <a:latin typeface="+mn-lt"/>
              <a:ea typeface="+mn-ea"/>
              <a:cs typeface="+mn-cs"/>
            </a:rPr>
            <a:t> Employee Attendance Calendar Plus Pro for Excel through Paypal button below the price information in comparison table below</a:t>
          </a:r>
          <a:endParaRPr lang="en-US">
            <a:effectLst/>
          </a:endParaRPr>
        </a:p>
        <a:p>
          <a:pPr algn="ctr"/>
          <a:endParaRPr lang="en-US">
            <a:effectLst/>
          </a:endParaRPr>
        </a:p>
        <a:p>
          <a:pPr algn="ctr"/>
          <a:endParaRPr lang="en-US">
            <a:effectLst/>
          </a:endParaRPr>
        </a:p>
        <a:p>
          <a:endParaRPr lang="en-US" sz="1100"/>
        </a:p>
      </xdr:txBody>
    </xdr:sp>
    <xdr:clientData/>
  </xdr:twoCellAnchor>
  <xdr:twoCellAnchor editAs="oneCell">
    <xdr:from>
      <xdr:col>6</xdr:col>
      <xdr:colOff>205740</xdr:colOff>
      <xdr:row>26</xdr:row>
      <xdr:rowOff>182880</xdr:rowOff>
    </xdr:from>
    <xdr:to>
      <xdr:col>7</xdr:col>
      <xdr:colOff>579120</xdr:colOff>
      <xdr:row>26</xdr:row>
      <xdr:rowOff>788091</xdr:rowOff>
    </xdr:to>
    <xdr:pic>
      <xdr:nvPicPr>
        <xdr:cNvPr id="4" name="Picture 3">
          <a:hlinkClick xmlns:r="http://schemas.openxmlformats.org/officeDocument/2006/relationships" r:id="rId1"/>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084320" y="4693920"/>
          <a:ext cx="1112520" cy="605211"/>
        </a:xfrm>
        <a:prstGeom prst="rect">
          <a:avLst/>
        </a:prstGeom>
      </xdr:spPr>
    </xdr:pic>
    <xdr:clientData/>
  </xdr:twoCellAnchor>
  <xdr:twoCellAnchor editAs="oneCell">
    <xdr:from>
      <xdr:col>8</xdr:col>
      <xdr:colOff>167640</xdr:colOff>
      <xdr:row>26</xdr:row>
      <xdr:rowOff>182880</xdr:rowOff>
    </xdr:from>
    <xdr:to>
      <xdr:col>9</xdr:col>
      <xdr:colOff>541020</xdr:colOff>
      <xdr:row>26</xdr:row>
      <xdr:rowOff>788091</xdr:rowOff>
    </xdr:to>
    <xdr:pic>
      <xdr:nvPicPr>
        <xdr:cNvPr id="5" name="Picture 4">
          <a:hlinkClick xmlns:r="http://schemas.openxmlformats.org/officeDocument/2006/relationships" r:id="rId3"/>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524500" y="4693920"/>
          <a:ext cx="1112520" cy="60521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57150</xdr:colOff>
          <xdr:row>25</xdr:row>
          <xdr:rowOff>38100</xdr:rowOff>
        </xdr:from>
        <xdr:to>
          <xdr:col>4</xdr:col>
          <xdr:colOff>209550</xdr:colOff>
          <xdr:row>25</xdr:row>
          <xdr:rowOff>190500</xdr:rowOff>
        </xdr:to>
        <xdr:sp macro="" textlink="">
          <xdr:nvSpPr>
            <xdr:cNvPr id="1030" name="CheckBox6" hidden="1">
              <a:extLst>
                <a:ext uri="{63B3BB69-23CF-44E3-9099-C40C66FF867C}">
                  <a14:compatExt spid="_x0000_s1030"/>
                </a:ext>
                <a:ext uri="{FF2B5EF4-FFF2-40B4-BE49-F238E27FC236}">
                  <a16:creationId xmlns:a16="http://schemas.microsoft.com/office/drawing/2014/main" id="{00000000-0008-0000-0300-000006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26</xdr:row>
          <xdr:rowOff>38100</xdr:rowOff>
        </xdr:from>
        <xdr:to>
          <xdr:col>4</xdr:col>
          <xdr:colOff>209550</xdr:colOff>
          <xdr:row>26</xdr:row>
          <xdr:rowOff>190500</xdr:rowOff>
        </xdr:to>
        <xdr:sp macro="" textlink="">
          <xdr:nvSpPr>
            <xdr:cNvPr id="1031" name="CheckBox7" hidden="1">
              <a:extLst>
                <a:ext uri="{63B3BB69-23CF-44E3-9099-C40C66FF867C}">
                  <a14:compatExt spid="_x0000_s1031"/>
                </a:ext>
                <a:ext uri="{FF2B5EF4-FFF2-40B4-BE49-F238E27FC236}">
                  <a16:creationId xmlns:a16="http://schemas.microsoft.com/office/drawing/2014/main" id="{00000000-0008-0000-0300-000007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25</xdr:row>
          <xdr:rowOff>19050</xdr:rowOff>
        </xdr:from>
        <xdr:to>
          <xdr:col>4</xdr:col>
          <xdr:colOff>209550</xdr:colOff>
          <xdr:row>25</xdr:row>
          <xdr:rowOff>171450</xdr:rowOff>
        </xdr:to>
        <xdr:sp macro="" textlink="">
          <xdr:nvSpPr>
            <xdr:cNvPr id="1036" name="CheckBox12" hidden="1">
              <a:extLst>
                <a:ext uri="{63B3BB69-23CF-44E3-9099-C40C66FF867C}">
                  <a14:compatExt spid="_x0000_s1036"/>
                </a:ext>
                <a:ext uri="{FF2B5EF4-FFF2-40B4-BE49-F238E27FC236}">
                  <a16:creationId xmlns:a16="http://schemas.microsoft.com/office/drawing/2014/main" id="{00000000-0008-0000-0300-00000C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26</xdr:row>
          <xdr:rowOff>19050</xdr:rowOff>
        </xdr:from>
        <xdr:to>
          <xdr:col>4</xdr:col>
          <xdr:colOff>209550</xdr:colOff>
          <xdr:row>26</xdr:row>
          <xdr:rowOff>171450</xdr:rowOff>
        </xdr:to>
        <xdr:sp macro="" textlink="">
          <xdr:nvSpPr>
            <xdr:cNvPr id="1037" name="CheckBox13" hidden="1">
              <a:extLst>
                <a:ext uri="{63B3BB69-23CF-44E3-9099-C40C66FF867C}">
                  <a14:compatExt spid="_x0000_s1037"/>
                </a:ext>
                <a:ext uri="{FF2B5EF4-FFF2-40B4-BE49-F238E27FC236}">
                  <a16:creationId xmlns:a16="http://schemas.microsoft.com/office/drawing/2014/main" id="{00000000-0008-0000-0300-00000D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3</xdr:col>
      <xdr:colOff>461967</xdr:colOff>
      <xdr:row>41</xdr:row>
      <xdr:rowOff>4764</xdr:rowOff>
    </xdr:from>
    <xdr:to>
      <xdr:col>5</xdr:col>
      <xdr:colOff>9529</xdr:colOff>
      <xdr:row>42</xdr:row>
      <xdr:rowOff>9525</xdr:rowOff>
    </xdr:to>
    <xdr:pic>
      <xdr:nvPicPr>
        <xdr:cNvPr id="23" name="Picture 22">
          <a:extLst>
            <a:ext uri="{FF2B5EF4-FFF2-40B4-BE49-F238E27FC236}">
              <a16:creationId xmlns:a16="http://schemas.microsoft.com/office/drawing/2014/main" id="{00000000-0008-0000-0300-00001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6200000">
          <a:off x="2528892" y="6072189"/>
          <a:ext cx="195261" cy="4810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461963</xdr:colOff>
      <xdr:row>47</xdr:row>
      <xdr:rowOff>9524</xdr:rowOff>
    </xdr:from>
    <xdr:to>
      <xdr:col>5</xdr:col>
      <xdr:colOff>9525</xdr:colOff>
      <xdr:row>48</xdr:row>
      <xdr:rowOff>9528</xdr:rowOff>
    </xdr:to>
    <xdr:pic>
      <xdr:nvPicPr>
        <xdr:cNvPr id="25" name="Picture 24">
          <a:extLst>
            <a:ext uri="{FF2B5EF4-FFF2-40B4-BE49-F238E27FC236}">
              <a16:creationId xmlns:a16="http://schemas.microsoft.com/office/drawing/2014/main" id="{00000000-0008-0000-0300-00001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rot="16200000">
          <a:off x="2531267" y="6760370"/>
          <a:ext cx="190504" cy="4810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47625</xdr:colOff>
          <xdr:row>10</xdr:row>
          <xdr:rowOff>38100</xdr:rowOff>
        </xdr:from>
        <xdr:to>
          <xdr:col>6</xdr:col>
          <xdr:colOff>219075</xdr:colOff>
          <xdr:row>10</xdr:row>
          <xdr:rowOff>180975</xdr:rowOff>
        </xdr:to>
        <xdr:sp macro="" textlink="">
          <xdr:nvSpPr>
            <xdr:cNvPr id="2050" name="CheckBox1" hidden="1">
              <a:extLst>
                <a:ext uri="{63B3BB69-23CF-44E3-9099-C40C66FF867C}">
                  <a14:compatExt spid="_x0000_s2050"/>
                </a:ext>
                <a:ext uri="{FF2B5EF4-FFF2-40B4-BE49-F238E27FC236}">
                  <a16:creationId xmlns:a16="http://schemas.microsoft.com/office/drawing/2014/main" id="{00000000-0008-0000-16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47625</xdr:colOff>
          <xdr:row>10</xdr:row>
          <xdr:rowOff>38100</xdr:rowOff>
        </xdr:from>
        <xdr:to>
          <xdr:col>7</xdr:col>
          <xdr:colOff>219075</xdr:colOff>
          <xdr:row>10</xdr:row>
          <xdr:rowOff>180975</xdr:rowOff>
        </xdr:to>
        <xdr:sp macro="" textlink="">
          <xdr:nvSpPr>
            <xdr:cNvPr id="2051" name="CheckBox2" hidden="1">
              <a:extLst>
                <a:ext uri="{63B3BB69-23CF-44E3-9099-C40C66FF867C}">
                  <a14:compatExt spid="_x0000_s2051"/>
                </a:ext>
                <a:ext uri="{FF2B5EF4-FFF2-40B4-BE49-F238E27FC236}">
                  <a16:creationId xmlns:a16="http://schemas.microsoft.com/office/drawing/2014/main" id="{00000000-0008-0000-16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47625</xdr:colOff>
          <xdr:row>10</xdr:row>
          <xdr:rowOff>38100</xdr:rowOff>
        </xdr:from>
        <xdr:to>
          <xdr:col>8</xdr:col>
          <xdr:colOff>219075</xdr:colOff>
          <xdr:row>10</xdr:row>
          <xdr:rowOff>180975</xdr:rowOff>
        </xdr:to>
        <xdr:sp macro="" textlink="">
          <xdr:nvSpPr>
            <xdr:cNvPr id="2052" name="CheckBox3" hidden="1">
              <a:extLst>
                <a:ext uri="{63B3BB69-23CF-44E3-9099-C40C66FF867C}">
                  <a14:compatExt spid="_x0000_s2052"/>
                </a:ext>
                <a:ext uri="{FF2B5EF4-FFF2-40B4-BE49-F238E27FC236}">
                  <a16:creationId xmlns:a16="http://schemas.microsoft.com/office/drawing/2014/main" id="{00000000-0008-0000-16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47625</xdr:colOff>
          <xdr:row>10</xdr:row>
          <xdr:rowOff>38100</xdr:rowOff>
        </xdr:from>
        <xdr:to>
          <xdr:col>9</xdr:col>
          <xdr:colOff>219075</xdr:colOff>
          <xdr:row>10</xdr:row>
          <xdr:rowOff>180975</xdr:rowOff>
        </xdr:to>
        <xdr:sp macro="" textlink="">
          <xdr:nvSpPr>
            <xdr:cNvPr id="2053" name="CheckBox4" hidden="1">
              <a:extLst>
                <a:ext uri="{63B3BB69-23CF-44E3-9099-C40C66FF867C}">
                  <a14:compatExt spid="_x0000_s2053"/>
                </a:ext>
                <a:ext uri="{FF2B5EF4-FFF2-40B4-BE49-F238E27FC236}">
                  <a16:creationId xmlns:a16="http://schemas.microsoft.com/office/drawing/2014/main" id="{00000000-0008-0000-16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control" Target="../activeX/activeX3.xml"/><Relationship Id="rId3" Type="http://schemas.openxmlformats.org/officeDocument/2006/relationships/vmlDrawing" Target="../drawings/vmlDrawing1.vml"/><Relationship Id="rId7" Type="http://schemas.openxmlformats.org/officeDocument/2006/relationships/image" Target="../media/image3.emf"/><Relationship Id="rId2" Type="http://schemas.openxmlformats.org/officeDocument/2006/relationships/drawing" Target="../drawings/drawing4.xml"/><Relationship Id="rId1" Type="http://schemas.openxmlformats.org/officeDocument/2006/relationships/printerSettings" Target="../printerSettings/printerSettings3.bin"/><Relationship Id="rId6" Type="http://schemas.openxmlformats.org/officeDocument/2006/relationships/control" Target="../activeX/activeX2.xml"/><Relationship Id="rId11" Type="http://schemas.openxmlformats.org/officeDocument/2006/relationships/image" Target="../media/image5.emf"/><Relationship Id="rId5" Type="http://schemas.openxmlformats.org/officeDocument/2006/relationships/image" Target="../media/image2.emf"/><Relationship Id="rId10" Type="http://schemas.openxmlformats.org/officeDocument/2006/relationships/control" Target="../activeX/activeX4.xml"/><Relationship Id="rId4" Type="http://schemas.openxmlformats.org/officeDocument/2006/relationships/control" Target="../activeX/activeX1.xml"/><Relationship Id="rId9" Type="http://schemas.openxmlformats.org/officeDocument/2006/relationships/image" Target="../media/image4.emf"/></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7.xml"/><Relationship Id="rId3" Type="http://schemas.openxmlformats.org/officeDocument/2006/relationships/vmlDrawing" Target="../drawings/vmlDrawing2.vml"/><Relationship Id="rId7" Type="http://schemas.openxmlformats.org/officeDocument/2006/relationships/image" Target="../media/image9.emf"/><Relationship Id="rId2" Type="http://schemas.openxmlformats.org/officeDocument/2006/relationships/drawing" Target="../drawings/drawing5.xml"/><Relationship Id="rId1" Type="http://schemas.openxmlformats.org/officeDocument/2006/relationships/printerSettings" Target="../printerSettings/printerSettings18.bin"/><Relationship Id="rId6" Type="http://schemas.openxmlformats.org/officeDocument/2006/relationships/control" Target="../activeX/activeX6.xml"/><Relationship Id="rId11" Type="http://schemas.openxmlformats.org/officeDocument/2006/relationships/image" Target="../media/image11.emf"/><Relationship Id="rId5" Type="http://schemas.openxmlformats.org/officeDocument/2006/relationships/image" Target="../media/image8.emf"/><Relationship Id="rId10" Type="http://schemas.openxmlformats.org/officeDocument/2006/relationships/control" Target="../activeX/activeX8.xml"/><Relationship Id="rId4" Type="http://schemas.openxmlformats.org/officeDocument/2006/relationships/control" Target="../activeX/activeX5.xml"/><Relationship Id="rId9" Type="http://schemas.openxmlformats.org/officeDocument/2006/relationships/image" Target="../media/image10.emf"/></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81"/>
  <dimension ref="A1:BP4"/>
  <sheetViews>
    <sheetView showGridLines="0" workbookViewId="0">
      <selection activeCell="P3" sqref="P3:Q3"/>
    </sheetView>
  </sheetViews>
  <sheetFormatPr defaultRowHeight="15" x14ac:dyDescent="0.25"/>
  <cols>
    <col min="1" max="1" width="2.7109375" customWidth="1"/>
    <col min="2" max="17" width="7" customWidth="1"/>
  </cols>
  <sheetData>
    <row r="1" spans="1:68" ht="15" customHeight="1" x14ac:dyDescent="0.25"/>
    <row r="2" spans="1:68" s="2" customFormat="1" ht="2.1" customHeight="1" thickBot="1" x14ac:dyDescent="0.3">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5"/>
      <c r="AU2" s="5"/>
      <c r="AV2" s="5"/>
      <c r="AW2" s="5"/>
      <c r="AX2" s="5"/>
      <c r="AY2" s="5"/>
      <c r="AZ2" s="5"/>
      <c r="BA2" s="5"/>
      <c r="BB2" s="5"/>
      <c r="BC2" s="5"/>
      <c r="BD2" s="5"/>
      <c r="BE2" s="5"/>
      <c r="BF2" s="5"/>
      <c r="BG2" s="5"/>
      <c r="BH2" s="5"/>
      <c r="BI2" s="5"/>
      <c r="BJ2" s="5"/>
      <c r="BK2" s="5"/>
      <c r="BL2" s="6"/>
      <c r="BM2" s="6"/>
      <c r="BN2" s="6"/>
      <c r="BO2" s="6"/>
      <c r="BP2" s="6"/>
    </row>
    <row r="3" spans="1:68" s="2" customFormat="1" x14ac:dyDescent="0.25">
      <c r="A3" s="8"/>
      <c r="B3" s="304" t="s">
        <v>50</v>
      </c>
      <c r="C3" s="305"/>
      <c r="D3" s="304" t="s">
        <v>54</v>
      </c>
      <c r="E3" s="306"/>
      <c r="F3" s="304" t="s">
        <v>40</v>
      </c>
      <c r="G3" s="305"/>
      <c r="H3" s="306" t="s">
        <v>49</v>
      </c>
      <c r="I3" s="305"/>
      <c r="J3" s="304" t="s">
        <v>56</v>
      </c>
      <c r="K3" s="305"/>
      <c r="L3" s="304" t="s">
        <v>51</v>
      </c>
      <c r="M3" s="305"/>
      <c r="N3" s="302" t="s">
        <v>52</v>
      </c>
      <c r="O3" s="303"/>
      <c r="P3" s="304" t="s">
        <v>53</v>
      </c>
      <c r="Q3" s="305"/>
      <c r="R3" s="3"/>
      <c r="S3" s="7"/>
      <c r="T3" s="7"/>
      <c r="U3" s="7"/>
      <c r="V3" s="7"/>
      <c r="W3" s="7"/>
      <c r="X3" s="7"/>
      <c r="Y3" s="7"/>
      <c r="Z3" s="7"/>
      <c r="AA3" s="7"/>
      <c r="AB3" s="7"/>
      <c r="AC3" s="7"/>
      <c r="AD3" s="7"/>
      <c r="AE3" s="7"/>
      <c r="AF3" s="7"/>
      <c r="AG3" s="7"/>
      <c r="AH3" s="7"/>
      <c r="AI3" s="7"/>
      <c r="AJ3" s="7"/>
      <c r="AK3" s="7"/>
      <c r="AL3" s="7"/>
      <c r="AM3" s="7"/>
      <c r="AN3" s="7"/>
      <c r="AO3" s="7"/>
      <c r="AP3" s="7"/>
      <c r="AQ3" s="7"/>
      <c r="AR3" s="7"/>
      <c r="AS3" s="7"/>
      <c r="AT3" s="5"/>
      <c r="AU3" s="5"/>
      <c r="AV3" s="5"/>
      <c r="AW3" s="5"/>
      <c r="AX3" s="5"/>
      <c r="AY3" s="5"/>
      <c r="AZ3" s="5"/>
      <c r="BA3" s="5"/>
      <c r="BB3" s="5"/>
      <c r="BC3" s="5"/>
      <c r="BD3" s="5"/>
      <c r="BE3" s="5"/>
      <c r="BF3" s="5"/>
      <c r="BG3" s="5"/>
      <c r="BH3" s="5"/>
      <c r="BI3" s="5"/>
      <c r="BJ3" s="5"/>
      <c r="BK3" s="5"/>
      <c r="BL3" s="6"/>
      <c r="BM3" s="6"/>
      <c r="BN3" s="6"/>
      <c r="BO3" s="6"/>
      <c r="BP3" s="6"/>
    </row>
    <row r="4" spans="1:68" s="2" customFormat="1" ht="3.95" customHeight="1" x14ac:dyDescent="0.25">
      <c r="A4" s="11"/>
      <c r="B4" s="11"/>
      <c r="C4" s="11"/>
      <c r="D4" s="11"/>
      <c r="E4" s="11"/>
      <c r="F4" s="11"/>
      <c r="G4" s="11"/>
      <c r="H4" s="11"/>
      <c r="I4" s="11"/>
      <c r="J4" s="11"/>
      <c r="K4" s="11"/>
      <c r="L4" s="11"/>
      <c r="M4" s="11"/>
      <c r="N4" s="11"/>
      <c r="O4" s="11"/>
      <c r="P4" s="11"/>
      <c r="Q4" s="11"/>
      <c r="R4" s="11"/>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5"/>
      <c r="AU4" s="5"/>
      <c r="AV4" s="5"/>
      <c r="AW4" s="5"/>
      <c r="AX4" s="5"/>
      <c r="AY4" s="5"/>
      <c r="AZ4" s="5"/>
      <c r="BA4" s="5"/>
      <c r="BB4" s="5"/>
      <c r="BC4" s="5"/>
      <c r="BD4" s="5"/>
      <c r="BE4" s="5"/>
      <c r="BF4" s="5"/>
      <c r="BG4" s="5"/>
      <c r="BH4" s="5"/>
      <c r="BI4" s="5"/>
      <c r="BJ4" s="5"/>
      <c r="BK4" s="5"/>
      <c r="BL4" s="6"/>
      <c r="BM4" s="6"/>
      <c r="BN4" s="6"/>
      <c r="BO4" s="6"/>
      <c r="BP4" s="6"/>
    </row>
  </sheetData>
  <mergeCells count="8">
    <mergeCell ref="N3:O3"/>
    <mergeCell ref="P3:Q3"/>
    <mergeCell ref="B3:C3"/>
    <mergeCell ref="D3:E3"/>
    <mergeCell ref="F3:G3"/>
    <mergeCell ref="H3:I3"/>
    <mergeCell ref="J3:K3"/>
    <mergeCell ref="L3:M3"/>
  </mergeCells>
  <hyperlinks>
    <hyperlink ref="B3:C3" location="Setup!B3" display="Setup" xr:uid="{00000000-0004-0000-0000-000000000000}"/>
    <hyperlink ref="F3:G3" location="Month!F3" display="Attendance" xr:uid="{00000000-0004-0000-0000-000001000000}"/>
    <hyperlink ref="H3:I3" location="'Report-All'!H3" display="Report" xr:uid="{00000000-0004-0000-0000-000002000000}"/>
    <hyperlink ref="J3:K3" location="Dashboard!R3" display="Dashboard" xr:uid="{00000000-0004-0000-0000-000003000000}"/>
    <hyperlink ref="L3:M3" location="HowtoUse!L3" display="How to Use" xr:uid="{00000000-0004-0000-0000-000004000000}"/>
    <hyperlink ref="N3:O3" location="EULA!N3" display="EULA" xr:uid="{00000000-0004-0000-0000-000005000000}"/>
    <hyperlink ref="P3:Q3" location="About!P3" display="About" xr:uid="{00000000-0004-0000-0000-000006000000}"/>
    <hyperlink ref="D3:E3" location="'Employee Data'!D3" display="Personal Info" xr:uid="{00000000-0004-0000-0000-000007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9"/>
  <dimension ref="A2:BP4"/>
  <sheetViews>
    <sheetView showGridLines="0" workbookViewId="0">
      <selection activeCell="J3" sqref="J3:K3"/>
    </sheetView>
  </sheetViews>
  <sheetFormatPr defaultRowHeight="15" x14ac:dyDescent="0.25"/>
  <cols>
    <col min="1" max="1" width="2.7109375" customWidth="1"/>
    <col min="2" max="17" width="7" customWidth="1"/>
  </cols>
  <sheetData>
    <row r="2" spans="1:68" s="2" customFormat="1" ht="2.1" customHeight="1" thickBot="1" x14ac:dyDescent="0.3">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5"/>
      <c r="AU2" s="5"/>
      <c r="AV2" s="5"/>
      <c r="AW2" s="5"/>
      <c r="AX2" s="5"/>
      <c r="AY2" s="5"/>
      <c r="AZ2" s="5"/>
      <c r="BA2" s="5"/>
      <c r="BB2" s="5"/>
      <c r="BC2" s="5"/>
      <c r="BD2" s="5"/>
      <c r="BE2" s="5"/>
      <c r="BF2" s="5"/>
      <c r="BG2" s="5"/>
      <c r="BH2" s="5"/>
      <c r="BI2" s="5"/>
      <c r="BJ2" s="5"/>
      <c r="BK2" s="5"/>
      <c r="BL2" s="6"/>
      <c r="BM2" s="6"/>
      <c r="BN2" s="6"/>
      <c r="BO2" s="6"/>
      <c r="BP2" s="6"/>
    </row>
    <row r="3" spans="1:68" s="2" customFormat="1" x14ac:dyDescent="0.25">
      <c r="A3" s="8"/>
      <c r="B3" s="304" t="s">
        <v>50</v>
      </c>
      <c r="C3" s="305"/>
      <c r="D3" s="304" t="s">
        <v>54</v>
      </c>
      <c r="E3" s="306"/>
      <c r="F3" s="304" t="s">
        <v>40</v>
      </c>
      <c r="G3" s="305"/>
      <c r="H3" s="306" t="s">
        <v>49</v>
      </c>
      <c r="I3" s="305"/>
      <c r="J3" s="304" t="s">
        <v>56</v>
      </c>
      <c r="K3" s="305"/>
      <c r="L3" s="302" t="s">
        <v>51</v>
      </c>
      <c r="M3" s="303"/>
      <c r="N3" s="304" t="s">
        <v>52</v>
      </c>
      <c r="O3" s="305"/>
      <c r="P3" s="304" t="s">
        <v>53</v>
      </c>
      <c r="Q3" s="305"/>
      <c r="R3" s="3"/>
      <c r="S3" s="7"/>
      <c r="T3" s="7"/>
      <c r="U3" s="7"/>
      <c r="V3" s="7"/>
      <c r="W3" s="7"/>
      <c r="X3" s="7"/>
      <c r="Y3" s="7"/>
      <c r="Z3" s="7"/>
      <c r="AA3" s="7"/>
      <c r="AB3" s="7"/>
      <c r="AC3" s="7"/>
      <c r="AD3" s="7"/>
      <c r="AE3" s="7"/>
      <c r="AF3" s="7"/>
      <c r="AG3" s="7"/>
      <c r="AH3" s="7"/>
      <c r="AI3" s="7"/>
      <c r="AJ3" s="7"/>
      <c r="AK3" s="7"/>
      <c r="AL3" s="7"/>
      <c r="AM3" s="7"/>
      <c r="AN3" s="7"/>
      <c r="AO3" s="7"/>
      <c r="AP3" s="7"/>
      <c r="AQ3" s="7"/>
      <c r="AR3" s="7"/>
      <c r="AS3" s="7"/>
      <c r="AT3" s="5"/>
      <c r="AU3" s="5"/>
      <c r="AV3" s="5"/>
      <c r="AW3" s="5"/>
      <c r="AX3" s="5"/>
      <c r="AY3" s="5"/>
      <c r="AZ3" s="5"/>
      <c r="BA3" s="5"/>
      <c r="BB3" s="5"/>
      <c r="BC3" s="5"/>
      <c r="BD3" s="5"/>
      <c r="BE3" s="5"/>
      <c r="BF3" s="5"/>
      <c r="BG3" s="5"/>
      <c r="BH3" s="5"/>
      <c r="BI3" s="5"/>
      <c r="BJ3" s="5"/>
      <c r="BK3" s="5"/>
      <c r="BL3" s="6"/>
      <c r="BM3" s="6"/>
      <c r="BN3" s="6"/>
      <c r="BO3" s="6"/>
      <c r="BP3" s="6"/>
    </row>
    <row r="4" spans="1:68" s="2" customFormat="1" ht="3.95" customHeight="1" x14ac:dyDescent="0.25">
      <c r="A4" s="11"/>
      <c r="B4" s="11"/>
      <c r="C4" s="11"/>
      <c r="D4" s="11"/>
      <c r="E4" s="11"/>
      <c r="F4" s="11"/>
      <c r="G4" s="11"/>
      <c r="H4" s="11"/>
      <c r="I4" s="11"/>
      <c r="J4" s="11"/>
      <c r="K4" s="11"/>
      <c r="L4" s="11"/>
      <c r="M4" s="11"/>
      <c r="N4" s="11"/>
      <c r="O4" s="11"/>
      <c r="P4" s="11"/>
      <c r="Q4" s="11"/>
      <c r="R4" s="11"/>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5"/>
      <c r="AU4" s="5"/>
      <c r="AV4" s="5"/>
      <c r="AW4" s="5"/>
      <c r="AX4" s="5"/>
      <c r="AY4" s="5"/>
      <c r="AZ4" s="5"/>
      <c r="BA4" s="5"/>
      <c r="BB4" s="5"/>
      <c r="BC4" s="5"/>
      <c r="BD4" s="5"/>
      <c r="BE4" s="5"/>
      <c r="BF4" s="5"/>
      <c r="BG4" s="5"/>
      <c r="BH4" s="5"/>
      <c r="BI4" s="5"/>
      <c r="BJ4" s="5"/>
      <c r="BK4" s="5"/>
      <c r="BL4" s="6"/>
      <c r="BM4" s="6"/>
      <c r="BN4" s="6"/>
      <c r="BO4" s="6"/>
      <c r="BP4" s="6"/>
    </row>
  </sheetData>
  <mergeCells count="8">
    <mergeCell ref="N3:O3"/>
    <mergeCell ref="P3:Q3"/>
    <mergeCell ref="B3:C3"/>
    <mergeCell ref="D3:E3"/>
    <mergeCell ref="F3:G3"/>
    <mergeCell ref="H3:I3"/>
    <mergeCell ref="J3:K3"/>
    <mergeCell ref="L3:M3"/>
  </mergeCells>
  <hyperlinks>
    <hyperlink ref="B3:C3" location="Setup!B3" display="Setup" xr:uid="{00000000-0004-0000-0100-000000000000}"/>
    <hyperlink ref="F3:G3" location="Month!F3" display="Attendance" xr:uid="{00000000-0004-0000-0100-000001000000}"/>
    <hyperlink ref="H3:I3" location="'Report-All'!H3" display="Report" xr:uid="{00000000-0004-0000-0100-000002000000}"/>
    <hyperlink ref="J3:K3" location="Dashboard!R3" display="Dashboard" xr:uid="{00000000-0004-0000-0100-000003000000}"/>
    <hyperlink ref="L3:M3" location="HowtoUse!L3" display="How to Use" xr:uid="{00000000-0004-0000-0100-000004000000}"/>
    <hyperlink ref="N3:O3" location="EULA!N3" display="EULA" xr:uid="{00000000-0004-0000-0100-000005000000}"/>
    <hyperlink ref="P3:Q3" location="About!P3" display="About" xr:uid="{00000000-0004-0000-0100-000006000000}"/>
    <hyperlink ref="D3:E3" location="'Employee Data'!D3" display="Personal Info" xr:uid="{00000000-0004-0000-0100-000007000000}"/>
  </hyperlinks>
  <pageMargins left="0.7" right="0.7" top="0.75" bottom="0.75" header="0.3" footer="0.3"/>
  <pageSetup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71"/>
  <dimension ref="A2:BP43"/>
  <sheetViews>
    <sheetView showGridLines="0" workbookViewId="0">
      <selection activeCell="F3" sqref="F3:G3"/>
    </sheetView>
  </sheetViews>
  <sheetFormatPr defaultRowHeight="15" x14ac:dyDescent="0.25"/>
  <cols>
    <col min="1" max="1" width="2.7109375" customWidth="1"/>
    <col min="2" max="12" width="10.7109375" customWidth="1"/>
    <col min="13" max="18" width="7" customWidth="1"/>
  </cols>
  <sheetData>
    <row r="2" spans="1:68" s="2" customFormat="1" ht="2.1" customHeight="1" thickBot="1" x14ac:dyDescent="0.3">
      <c r="A2" s="4"/>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5"/>
      <c r="AU2" s="5"/>
      <c r="AV2" s="5"/>
      <c r="AW2" s="5"/>
      <c r="AX2" s="5"/>
      <c r="AY2" s="5"/>
      <c r="AZ2" s="5"/>
      <c r="BA2" s="5"/>
      <c r="BB2" s="5"/>
      <c r="BC2" s="5"/>
      <c r="BD2" s="5"/>
      <c r="BE2" s="5"/>
      <c r="BF2" s="5"/>
      <c r="BG2" s="5"/>
      <c r="BH2" s="5"/>
      <c r="BI2" s="5"/>
      <c r="BJ2" s="5"/>
      <c r="BK2" s="5"/>
      <c r="BL2" s="6"/>
      <c r="BM2" s="6"/>
      <c r="BN2" s="6"/>
      <c r="BO2" s="6"/>
      <c r="BP2" s="6"/>
    </row>
    <row r="3" spans="1:68" s="2" customFormat="1" x14ac:dyDescent="0.25">
      <c r="A3" s="8"/>
      <c r="B3" s="304" t="s">
        <v>50</v>
      </c>
      <c r="C3" s="305"/>
      <c r="D3" s="304" t="s">
        <v>54</v>
      </c>
      <c r="E3" s="306"/>
      <c r="F3" s="304" t="s">
        <v>40</v>
      </c>
      <c r="G3" s="305"/>
      <c r="H3" s="306" t="s">
        <v>49</v>
      </c>
      <c r="I3" s="305"/>
      <c r="J3" s="304" t="s">
        <v>56</v>
      </c>
      <c r="K3" s="305"/>
      <c r="L3" s="304" t="s">
        <v>51</v>
      </c>
      <c r="M3" s="305"/>
      <c r="N3" s="304" t="s">
        <v>52</v>
      </c>
      <c r="O3" s="305"/>
      <c r="P3" s="302" t="s">
        <v>53</v>
      </c>
      <c r="Q3" s="303"/>
      <c r="R3" s="3"/>
      <c r="S3" s="7"/>
      <c r="T3" s="7"/>
      <c r="U3" s="7"/>
      <c r="V3" s="7"/>
      <c r="W3" s="7"/>
      <c r="X3" s="7"/>
      <c r="Y3" s="7"/>
      <c r="Z3" s="7"/>
      <c r="AA3" s="7"/>
      <c r="AB3" s="7"/>
      <c r="AC3" s="7"/>
      <c r="AD3" s="7"/>
      <c r="AE3" s="7"/>
      <c r="AF3" s="7"/>
      <c r="AG3" s="7"/>
      <c r="AH3" s="7"/>
      <c r="AI3" s="7"/>
      <c r="AJ3" s="7"/>
      <c r="AK3" s="7"/>
      <c r="AL3" s="7"/>
      <c r="AM3" s="7"/>
      <c r="AN3" s="7"/>
      <c r="AO3" s="7"/>
      <c r="AP3" s="7"/>
      <c r="AQ3" s="7"/>
      <c r="AR3" s="7"/>
      <c r="AS3" s="7"/>
      <c r="AT3" s="5"/>
      <c r="AU3" s="5"/>
      <c r="AV3" s="5"/>
      <c r="AW3" s="5"/>
      <c r="AX3" s="5"/>
      <c r="AY3" s="5"/>
      <c r="AZ3" s="5"/>
      <c r="BA3" s="5"/>
      <c r="BB3" s="5"/>
      <c r="BC3" s="5"/>
      <c r="BD3" s="5"/>
      <c r="BE3" s="5"/>
      <c r="BF3" s="5"/>
      <c r="BG3" s="5"/>
      <c r="BH3" s="5"/>
      <c r="BI3" s="5"/>
      <c r="BJ3" s="5"/>
      <c r="BK3" s="5"/>
      <c r="BL3" s="6"/>
      <c r="BM3" s="6"/>
      <c r="BN3" s="6"/>
      <c r="BO3" s="6"/>
      <c r="BP3" s="6"/>
    </row>
    <row r="4" spans="1:68" s="2" customFormat="1" ht="3.95" customHeight="1" x14ac:dyDescent="0.25">
      <c r="A4" s="11"/>
      <c r="B4" s="11"/>
      <c r="C4" s="11"/>
      <c r="D4" s="11"/>
      <c r="E4" s="11"/>
      <c r="F4" s="11"/>
      <c r="G4" s="11"/>
      <c r="H4" s="11"/>
      <c r="I4" s="11"/>
      <c r="J4" s="11"/>
      <c r="K4" s="11"/>
      <c r="L4" s="11"/>
      <c r="M4" s="11"/>
      <c r="N4" s="11"/>
      <c r="O4" s="11"/>
      <c r="P4" s="11"/>
      <c r="Q4" s="11"/>
      <c r="R4" s="11"/>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5"/>
      <c r="AU4" s="5"/>
      <c r="AV4" s="5"/>
      <c r="AW4" s="5"/>
      <c r="AX4" s="5"/>
      <c r="AY4" s="5"/>
      <c r="AZ4" s="5"/>
      <c r="BA4" s="5"/>
      <c r="BB4" s="5"/>
      <c r="BC4" s="5"/>
      <c r="BD4" s="5"/>
      <c r="BE4" s="5"/>
      <c r="BF4" s="5"/>
      <c r="BG4" s="5"/>
      <c r="BH4" s="5"/>
      <c r="BI4" s="5"/>
      <c r="BJ4" s="5"/>
      <c r="BK4" s="5"/>
      <c r="BL4" s="6"/>
      <c r="BM4" s="6"/>
      <c r="BN4" s="6"/>
      <c r="BO4" s="6"/>
      <c r="BP4" s="6"/>
    </row>
    <row r="15" spans="1:68" x14ac:dyDescent="0.25">
      <c r="A15" s="1"/>
    </row>
    <row r="16" spans="1:68" x14ac:dyDescent="0.25">
      <c r="A16" s="1"/>
    </row>
    <row r="17" spans="1:12" x14ac:dyDescent="0.25">
      <c r="A17" s="1"/>
    </row>
    <row r="18" spans="1:12" x14ac:dyDescent="0.25">
      <c r="A18" s="1"/>
    </row>
    <row r="19" spans="1:12" x14ac:dyDescent="0.25">
      <c r="A19" s="1"/>
    </row>
    <row r="20" spans="1:12" x14ac:dyDescent="0.25">
      <c r="A20" s="1"/>
    </row>
    <row r="22" spans="1:12" x14ac:dyDescent="0.25">
      <c r="A22" s="1"/>
    </row>
    <row r="24" spans="1:12" x14ac:dyDescent="0.25">
      <c r="B24" s="320" t="s">
        <v>195</v>
      </c>
      <c r="C24" s="321"/>
      <c r="D24" s="321"/>
      <c r="E24" s="321"/>
      <c r="F24" s="321"/>
      <c r="G24" s="321"/>
      <c r="H24" s="321"/>
      <c r="I24" s="321"/>
      <c r="J24" s="321"/>
      <c r="K24" s="321"/>
      <c r="L24" s="322"/>
    </row>
    <row r="25" spans="1:12" x14ac:dyDescent="0.25">
      <c r="B25" s="241" t="s">
        <v>196</v>
      </c>
      <c r="C25" s="242"/>
      <c r="D25" s="242"/>
      <c r="E25" s="311" t="s">
        <v>197</v>
      </c>
      <c r="F25" s="312"/>
      <c r="G25" s="311" t="s">
        <v>244</v>
      </c>
      <c r="H25" s="312"/>
      <c r="I25" s="323" t="s">
        <v>198</v>
      </c>
      <c r="J25" s="324"/>
      <c r="K25" s="297" t="s">
        <v>199</v>
      </c>
      <c r="L25" s="298"/>
    </row>
    <row r="26" spans="1:12" x14ac:dyDescent="0.25">
      <c r="B26" s="243" t="s">
        <v>200</v>
      </c>
      <c r="C26" s="243"/>
      <c r="D26" s="243"/>
      <c r="E26" s="316">
        <v>25</v>
      </c>
      <c r="F26" s="316"/>
      <c r="G26" s="308">
        <v>250</v>
      </c>
      <c r="H26" s="308"/>
      <c r="I26" s="309">
        <v>250</v>
      </c>
      <c r="J26" s="309"/>
      <c r="K26" s="244"/>
      <c r="L26" s="244"/>
    </row>
    <row r="27" spans="1:12" ht="67.900000000000006" customHeight="1" x14ac:dyDescent="0.25">
      <c r="B27" s="299" t="s">
        <v>236</v>
      </c>
      <c r="C27" s="299"/>
      <c r="D27" s="299"/>
      <c r="E27" s="315" t="s">
        <v>201</v>
      </c>
      <c r="F27" s="315"/>
      <c r="G27" s="313" t="s">
        <v>248</v>
      </c>
      <c r="H27" s="313"/>
      <c r="I27" s="317" t="s">
        <v>235</v>
      </c>
      <c r="J27" s="317"/>
      <c r="K27" s="300"/>
      <c r="L27" s="300"/>
    </row>
    <row r="28" spans="1:12" x14ac:dyDescent="0.25">
      <c r="B28" s="243" t="s">
        <v>82</v>
      </c>
      <c r="C28" s="243"/>
      <c r="D28" s="243"/>
      <c r="E28" s="316" t="s">
        <v>202</v>
      </c>
      <c r="F28" s="316"/>
      <c r="G28" s="308" t="s">
        <v>202</v>
      </c>
      <c r="H28" s="308"/>
      <c r="I28" s="309" t="s">
        <v>203</v>
      </c>
      <c r="J28" s="309"/>
      <c r="K28" s="244"/>
      <c r="L28" s="244"/>
    </row>
    <row r="29" spans="1:12" x14ac:dyDescent="0.25">
      <c r="B29" s="299" t="s">
        <v>240</v>
      </c>
      <c r="C29" s="299"/>
      <c r="D29" s="299"/>
      <c r="E29" s="307" t="s">
        <v>23</v>
      </c>
      <c r="F29" s="307"/>
      <c r="G29" s="308" t="s">
        <v>241</v>
      </c>
      <c r="H29" s="308"/>
      <c r="I29" s="309" t="s">
        <v>23</v>
      </c>
      <c r="J29" s="309"/>
      <c r="K29" s="300"/>
      <c r="L29" s="300"/>
    </row>
    <row r="30" spans="1:12" ht="79.150000000000006" customHeight="1" x14ac:dyDescent="0.25">
      <c r="B30" s="243" t="s">
        <v>204</v>
      </c>
      <c r="C30" s="243"/>
      <c r="D30" s="243"/>
      <c r="E30" s="318" t="s">
        <v>205</v>
      </c>
      <c r="F30" s="318"/>
      <c r="G30" s="314" t="s">
        <v>206</v>
      </c>
      <c r="H30" s="314"/>
      <c r="I30" s="319" t="s">
        <v>206</v>
      </c>
      <c r="J30" s="319"/>
      <c r="K30" s="310" t="s">
        <v>207</v>
      </c>
      <c r="L30" s="310"/>
    </row>
    <row r="31" spans="1:12" x14ac:dyDescent="0.25">
      <c r="B31" s="299" t="s">
        <v>208</v>
      </c>
      <c r="C31" s="299"/>
      <c r="D31" s="299"/>
      <c r="E31" s="315" t="s">
        <v>209</v>
      </c>
      <c r="F31" s="315"/>
      <c r="G31" s="314" t="s">
        <v>210</v>
      </c>
      <c r="H31" s="314"/>
      <c r="I31" s="319" t="s">
        <v>210</v>
      </c>
      <c r="J31" s="319"/>
      <c r="K31" s="300"/>
      <c r="L31" s="300"/>
    </row>
    <row r="32" spans="1:12" x14ac:dyDescent="0.25">
      <c r="B32" s="243" t="s">
        <v>211</v>
      </c>
      <c r="C32" s="243"/>
      <c r="D32" s="243"/>
      <c r="E32" s="318" t="s">
        <v>64</v>
      </c>
      <c r="F32" s="318"/>
      <c r="G32" s="314" t="s">
        <v>64</v>
      </c>
      <c r="H32" s="314"/>
      <c r="I32" s="319" t="s">
        <v>64</v>
      </c>
      <c r="J32" s="319"/>
      <c r="K32" s="244"/>
      <c r="L32" s="244"/>
    </row>
    <row r="33" spans="2:12" x14ac:dyDescent="0.25">
      <c r="B33" s="299" t="s">
        <v>212</v>
      </c>
      <c r="C33" s="300"/>
      <c r="D33" s="300"/>
      <c r="E33" s="315" t="s">
        <v>64</v>
      </c>
      <c r="F33" s="315"/>
      <c r="G33" s="314" t="s">
        <v>64</v>
      </c>
      <c r="H33" s="314"/>
      <c r="I33" s="319" t="s">
        <v>64</v>
      </c>
      <c r="J33" s="319"/>
      <c r="K33" s="300"/>
      <c r="L33" s="300"/>
    </row>
    <row r="34" spans="2:12" x14ac:dyDescent="0.25">
      <c r="B34" s="243" t="s">
        <v>103</v>
      </c>
      <c r="C34" s="243"/>
      <c r="D34" s="243"/>
      <c r="E34" s="318" t="s">
        <v>64</v>
      </c>
      <c r="F34" s="318"/>
      <c r="G34" s="314" t="s">
        <v>64</v>
      </c>
      <c r="H34" s="314"/>
      <c r="I34" s="319" t="s">
        <v>64</v>
      </c>
      <c r="J34" s="319"/>
      <c r="K34" s="244" t="s">
        <v>238</v>
      </c>
      <c r="L34" s="244"/>
    </row>
    <row r="35" spans="2:12" x14ac:dyDescent="0.25">
      <c r="B35" s="299" t="s">
        <v>102</v>
      </c>
      <c r="C35" s="300"/>
      <c r="D35" s="300"/>
      <c r="E35" s="315" t="s">
        <v>64</v>
      </c>
      <c r="F35" s="315"/>
      <c r="G35" s="314" t="s">
        <v>64</v>
      </c>
      <c r="H35" s="314"/>
      <c r="I35" s="319" t="s">
        <v>64</v>
      </c>
      <c r="J35" s="319"/>
      <c r="K35" s="300" t="s">
        <v>238</v>
      </c>
      <c r="L35" s="300"/>
    </row>
    <row r="36" spans="2:12" x14ac:dyDescent="0.25">
      <c r="B36" s="243" t="s">
        <v>63</v>
      </c>
      <c r="C36" s="243"/>
      <c r="D36" s="243"/>
      <c r="E36" s="318" t="s">
        <v>64</v>
      </c>
      <c r="F36" s="318"/>
      <c r="G36" s="314" t="s">
        <v>64</v>
      </c>
      <c r="H36" s="314"/>
      <c r="I36" s="319" t="s">
        <v>64</v>
      </c>
      <c r="J36" s="319"/>
      <c r="K36" s="244" t="s">
        <v>238</v>
      </c>
      <c r="L36" s="244"/>
    </row>
    <row r="37" spans="2:12" x14ac:dyDescent="0.25">
      <c r="B37" s="299" t="s">
        <v>65</v>
      </c>
      <c r="C37" s="300"/>
      <c r="D37" s="300"/>
      <c r="E37" s="315" t="s">
        <v>64</v>
      </c>
      <c r="F37" s="315"/>
      <c r="G37" s="314" t="s">
        <v>64</v>
      </c>
      <c r="H37" s="314"/>
      <c r="I37" s="319" t="s">
        <v>64</v>
      </c>
      <c r="J37" s="319"/>
      <c r="K37" s="300" t="s">
        <v>238</v>
      </c>
      <c r="L37" s="300"/>
    </row>
    <row r="38" spans="2:12" x14ac:dyDescent="0.25">
      <c r="B38" s="243" t="s">
        <v>237</v>
      </c>
      <c r="C38" s="243"/>
      <c r="D38" s="243"/>
      <c r="E38" s="318" t="s">
        <v>64</v>
      </c>
      <c r="F38" s="318"/>
      <c r="G38" s="314" t="s">
        <v>64</v>
      </c>
      <c r="H38" s="314"/>
      <c r="I38" s="319" t="s">
        <v>64</v>
      </c>
      <c r="J38" s="319"/>
      <c r="K38" s="244" t="s">
        <v>238</v>
      </c>
      <c r="L38" s="244"/>
    </row>
    <row r="39" spans="2:12" ht="15" customHeight="1" x14ac:dyDescent="0.25">
      <c r="B39" s="299" t="s">
        <v>213</v>
      </c>
      <c r="C39" s="300"/>
      <c r="D39" s="300"/>
      <c r="E39" s="315" t="s">
        <v>0</v>
      </c>
      <c r="F39" s="315"/>
      <c r="G39" s="314" t="s">
        <v>64</v>
      </c>
      <c r="H39" s="314"/>
      <c r="I39" s="319" t="s">
        <v>64</v>
      </c>
      <c r="J39" s="319"/>
      <c r="K39" s="301"/>
      <c r="L39" s="301"/>
    </row>
    <row r="40" spans="2:12" x14ac:dyDescent="0.25">
      <c r="B40" s="280"/>
      <c r="C40" s="280"/>
      <c r="D40" s="280"/>
      <c r="E40" s="281"/>
      <c r="F40" s="281"/>
      <c r="G40" s="282"/>
      <c r="H40" s="282"/>
      <c r="I40" s="326"/>
      <c r="J40" s="326"/>
      <c r="K40" s="326"/>
      <c r="L40" s="326"/>
    </row>
    <row r="41" spans="2:12" x14ac:dyDescent="0.25">
      <c r="B41" s="282"/>
      <c r="C41" s="282"/>
      <c r="D41" s="282"/>
      <c r="E41" s="325"/>
      <c r="F41" s="325"/>
      <c r="G41" s="282"/>
      <c r="H41" s="282"/>
      <c r="I41" s="326"/>
      <c r="J41" s="326"/>
      <c r="K41" s="326"/>
      <c r="L41" s="326"/>
    </row>
    <row r="42" spans="2:12" x14ac:dyDescent="0.25">
      <c r="B42" s="280"/>
      <c r="C42" s="280"/>
      <c r="D42" s="280"/>
      <c r="E42" s="325"/>
      <c r="F42" s="325"/>
      <c r="G42" s="282"/>
      <c r="H42" s="282"/>
      <c r="I42" s="326"/>
      <c r="J42" s="326"/>
      <c r="K42" s="326"/>
      <c r="L42" s="326"/>
    </row>
    <row r="43" spans="2:12" x14ac:dyDescent="0.25">
      <c r="B43" s="282"/>
      <c r="C43" s="282"/>
      <c r="D43" s="282"/>
      <c r="E43" s="325"/>
      <c r="F43" s="325"/>
      <c r="G43" s="282"/>
      <c r="H43" s="282"/>
      <c r="I43" s="326"/>
      <c r="J43" s="326"/>
      <c r="K43" s="326"/>
      <c r="L43" s="326"/>
    </row>
  </sheetData>
  <mergeCells count="62">
    <mergeCell ref="E39:F39"/>
    <mergeCell ref="I39:J39"/>
    <mergeCell ref="G38:H38"/>
    <mergeCell ref="G39:H39"/>
    <mergeCell ref="E43:F43"/>
    <mergeCell ref="I43:L43"/>
    <mergeCell ref="I40:L40"/>
    <mergeCell ref="E41:F41"/>
    <mergeCell ref="I41:L41"/>
    <mergeCell ref="E42:F42"/>
    <mergeCell ref="I42:L42"/>
    <mergeCell ref="E37:F37"/>
    <mergeCell ref="I37:J37"/>
    <mergeCell ref="G36:H36"/>
    <mergeCell ref="G37:H37"/>
    <mergeCell ref="E38:F38"/>
    <mergeCell ref="I38:J38"/>
    <mergeCell ref="E35:F35"/>
    <mergeCell ref="I35:J35"/>
    <mergeCell ref="G34:H34"/>
    <mergeCell ref="G35:H35"/>
    <mergeCell ref="E36:F36"/>
    <mergeCell ref="I36:J36"/>
    <mergeCell ref="E33:F33"/>
    <mergeCell ref="I33:J33"/>
    <mergeCell ref="G32:H32"/>
    <mergeCell ref="G33:H33"/>
    <mergeCell ref="E34:F34"/>
    <mergeCell ref="I34:J34"/>
    <mergeCell ref="E31:F31"/>
    <mergeCell ref="I31:J31"/>
    <mergeCell ref="G31:H31"/>
    <mergeCell ref="E32:F32"/>
    <mergeCell ref="I32:J32"/>
    <mergeCell ref="B24:L24"/>
    <mergeCell ref="E25:F25"/>
    <mergeCell ref="E26:F26"/>
    <mergeCell ref="I25:J25"/>
    <mergeCell ref="I26:J26"/>
    <mergeCell ref="N3:O3"/>
    <mergeCell ref="P3:Q3"/>
    <mergeCell ref="B3:C3"/>
    <mergeCell ref="D3:E3"/>
    <mergeCell ref="F3:G3"/>
    <mergeCell ref="H3:I3"/>
    <mergeCell ref="J3:K3"/>
    <mergeCell ref="L3:M3"/>
    <mergeCell ref="E29:F29"/>
    <mergeCell ref="G29:H29"/>
    <mergeCell ref="I29:J29"/>
    <mergeCell ref="K30:L30"/>
    <mergeCell ref="G25:H25"/>
    <mergeCell ref="G26:H26"/>
    <mergeCell ref="G27:H27"/>
    <mergeCell ref="G28:H28"/>
    <mergeCell ref="G30:H30"/>
    <mergeCell ref="E27:F27"/>
    <mergeCell ref="E28:F28"/>
    <mergeCell ref="I28:J28"/>
    <mergeCell ref="I27:J27"/>
    <mergeCell ref="E30:F30"/>
    <mergeCell ref="I30:J30"/>
  </mergeCells>
  <hyperlinks>
    <hyperlink ref="B3:C3" location="Setup!B3" display="Setup" xr:uid="{00000000-0004-0000-0200-000000000000}"/>
    <hyperlink ref="F3:G3" location="Month!F3" display="Attendance" xr:uid="{00000000-0004-0000-0200-000001000000}"/>
    <hyperlink ref="H3:I3" location="'Report-All'!H3" display="Report" xr:uid="{00000000-0004-0000-0200-000002000000}"/>
    <hyperlink ref="J3:K3" location="Dashboard!R3" display="Dashboard" xr:uid="{00000000-0004-0000-0200-000003000000}"/>
    <hyperlink ref="L3:M3" location="HowtoUse!L3" display="How to Use" xr:uid="{00000000-0004-0000-0200-000004000000}"/>
    <hyperlink ref="N3:O3" location="EULA!N3" display="EULA" xr:uid="{00000000-0004-0000-0200-000005000000}"/>
    <hyperlink ref="P3:Q3" location="About!P3" display="About" xr:uid="{00000000-0004-0000-0200-000006000000}"/>
    <hyperlink ref="D3:E3" location="'Employee Data'!D3" display="Personal Info" xr:uid="{00000000-0004-0000-0200-000007000000}"/>
  </hyperlinks>
  <pageMargins left="0.7" right="0.7" top="0.75" bottom="0.75" header="0.3" footer="0.3"/>
  <pageSetup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BP367"/>
  <sheetViews>
    <sheetView showGridLines="0" workbookViewId="0">
      <selection activeCell="N3" sqref="N3:O3"/>
    </sheetView>
  </sheetViews>
  <sheetFormatPr defaultColWidth="0" defaultRowHeight="15" zeroHeight="1" x14ac:dyDescent="0.25"/>
  <cols>
    <col min="1" max="1" width="2.7109375" style="33" customWidth="1"/>
    <col min="2" max="3" width="13.28515625" style="32" customWidth="1"/>
    <col min="4" max="30" width="7" style="32" customWidth="1"/>
    <col min="31" max="31" width="9.140625" style="31" customWidth="1"/>
    <col min="32" max="64" width="0" style="31" hidden="1" customWidth="1"/>
    <col min="65" max="68" width="0" style="32" hidden="1" customWidth="1"/>
    <col min="69" max="16384" width="9.140625" style="32" hidden="1"/>
  </cols>
  <sheetData>
    <row r="1" spans="1:68" s="17" customFormat="1" ht="15" customHeight="1" x14ac:dyDescent="0.25">
      <c r="A1" s="12"/>
      <c r="B1" s="13"/>
      <c r="C1" s="13"/>
      <c r="D1" s="13"/>
      <c r="E1" s="13"/>
      <c r="F1" s="13"/>
      <c r="G1" s="13"/>
      <c r="H1" s="13"/>
      <c r="I1" s="13"/>
      <c r="J1" s="13"/>
      <c r="K1" s="13"/>
      <c r="L1" s="13"/>
      <c r="M1" s="13"/>
      <c r="N1" s="13"/>
      <c r="O1" s="13"/>
      <c r="P1" s="13"/>
      <c r="Q1" s="13"/>
      <c r="R1" s="13"/>
      <c r="S1" s="13"/>
      <c r="T1" s="13"/>
      <c r="U1" s="13"/>
      <c r="V1" s="13"/>
      <c r="W1" s="13"/>
      <c r="X1" s="13"/>
      <c r="Y1" s="13"/>
      <c r="Z1" s="13"/>
      <c r="AA1" s="14"/>
      <c r="AB1" s="14"/>
      <c r="AC1" s="14"/>
      <c r="AD1" s="14"/>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6"/>
      <c r="BN1" s="16"/>
      <c r="BO1" s="16"/>
      <c r="BP1" s="16"/>
    </row>
    <row r="2" spans="1:68" s="17" customFormat="1" ht="2.1" customHeight="1" thickBot="1" x14ac:dyDescent="0.3">
      <c r="A2" s="12"/>
      <c r="B2" s="13"/>
      <c r="C2" s="13"/>
      <c r="D2" s="13"/>
      <c r="E2" s="13"/>
      <c r="F2" s="13"/>
      <c r="G2" s="13"/>
      <c r="H2" s="13"/>
      <c r="I2" s="13"/>
      <c r="J2" s="13"/>
      <c r="K2" s="13"/>
      <c r="L2" s="13"/>
      <c r="M2" s="13"/>
      <c r="N2" s="13"/>
      <c r="O2" s="13"/>
      <c r="P2" s="13"/>
      <c r="Q2" s="13"/>
      <c r="R2" s="13"/>
      <c r="S2" s="13"/>
      <c r="T2" s="13"/>
      <c r="U2" s="13"/>
      <c r="V2" s="13"/>
      <c r="W2" s="13"/>
      <c r="X2" s="13"/>
      <c r="Y2" s="13"/>
      <c r="Z2" s="13"/>
      <c r="AA2" s="14"/>
      <c r="AB2" s="14"/>
      <c r="AC2" s="14"/>
      <c r="AD2" s="14"/>
      <c r="AE2" s="18"/>
      <c r="AF2" s="18"/>
      <c r="AG2" s="18"/>
      <c r="AH2" s="18"/>
      <c r="AI2" s="18"/>
      <c r="AJ2" s="18"/>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6"/>
      <c r="BN2" s="16"/>
      <c r="BO2" s="16"/>
      <c r="BP2" s="16"/>
    </row>
    <row r="3" spans="1:68" s="22" customFormat="1" ht="15.75" thickBot="1" x14ac:dyDescent="0.3">
      <c r="A3" s="19"/>
      <c r="B3" s="20" t="s">
        <v>50</v>
      </c>
      <c r="C3" s="21" t="s">
        <v>54</v>
      </c>
      <c r="D3" s="374" t="s">
        <v>40</v>
      </c>
      <c r="E3" s="375"/>
      <c r="F3" s="374" t="s">
        <v>49</v>
      </c>
      <c r="G3" s="375"/>
      <c r="H3" s="374" t="s">
        <v>56</v>
      </c>
      <c r="I3" s="375"/>
      <c r="J3" s="374" t="s">
        <v>51</v>
      </c>
      <c r="K3" s="375"/>
      <c r="L3" s="374" t="s">
        <v>52</v>
      </c>
      <c r="M3" s="375"/>
      <c r="N3" s="374" t="s">
        <v>53</v>
      </c>
      <c r="O3" s="375"/>
      <c r="R3" s="23"/>
      <c r="AF3" s="24"/>
      <c r="AG3" s="24"/>
      <c r="AH3" s="24"/>
      <c r="AI3" s="24"/>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6"/>
      <c r="BN3" s="26"/>
      <c r="BO3" s="26"/>
      <c r="BP3" s="26"/>
    </row>
    <row r="4" spans="1:68" s="17" customFormat="1" ht="3.95" customHeight="1" x14ac:dyDescent="0.25">
      <c r="A4" s="27"/>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9"/>
      <c r="AF4" s="29"/>
      <c r="AG4" s="29"/>
      <c r="AH4" s="29"/>
      <c r="AI4" s="29"/>
      <c r="AJ4" s="29"/>
      <c r="AK4" s="29"/>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6"/>
      <c r="BN4" s="16"/>
      <c r="BO4" s="16"/>
      <c r="BP4" s="16"/>
    </row>
    <row r="5" spans="1:68" x14ac:dyDescent="0.25">
      <c r="A5" s="12"/>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30"/>
      <c r="AD5" s="30"/>
    </row>
    <row r="6" spans="1:68" x14ac:dyDescent="0.25"/>
    <row r="7" spans="1:68" ht="15" customHeight="1" x14ac:dyDescent="0.25">
      <c r="B7" s="34" t="s">
        <v>164</v>
      </c>
      <c r="C7" s="35"/>
      <c r="D7" s="36" t="s">
        <v>87</v>
      </c>
      <c r="E7" s="380" t="s">
        <v>239</v>
      </c>
      <c r="F7" s="381"/>
      <c r="G7" s="381"/>
      <c r="H7" s="381"/>
      <c r="I7" s="381"/>
      <c r="J7" s="381"/>
      <c r="K7" s="381"/>
      <c r="L7" s="381"/>
      <c r="M7" s="381"/>
      <c r="N7" s="382"/>
    </row>
    <row r="8" spans="1:68" ht="3" customHeight="1" x14ac:dyDescent="0.25">
      <c r="B8" s="31"/>
      <c r="C8" s="31"/>
      <c r="D8" s="37"/>
      <c r="E8" s="38"/>
      <c r="F8" s="38"/>
      <c r="G8" s="39"/>
    </row>
    <row r="9" spans="1:68" ht="15" customHeight="1" x14ac:dyDescent="0.25">
      <c r="B9" s="34" t="s">
        <v>86</v>
      </c>
      <c r="C9" s="35"/>
      <c r="D9" s="36" t="s">
        <v>87</v>
      </c>
      <c r="E9" s="333">
        <v>2012</v>
      </c>
      <c r="F9" s="334"/>
      <c r="M9" s="39" t="s">
        <v>88</v>
      </c>
    </row>
    <row r="10" spans="1:68" ht="3" customHeight="1" x14ac:dyDescent="0.25">
      <c r="B10" s="31"/>
      <c r="C10" s="31"/>
      <c r="D10" s="37"/>
      <c r="E10" s="38"/>
      <c r="F10" s="38"/>
      <c r="G10" s="39"/>
    </row>
    <row r="11" spans="1:68" ht="15" customHeight="1" x14ac:dyDescent="0.25">
      <c r="B11" s="34" t="s">
        <v>240</v>
      </c>
      <c r="C11" s="35"/>
      <c r="D11" s="36" t="s">
        <v>87</v>
      </c>
      <c r="E11" s="333" t="s">
        <v>23</v>
      </c>
      <c r="F11" s="334"/>
      <c r="G11" s="39"/>
      <c r="M11" s="39" t="s">
        <v>245</v>
      </c>
    </row>
    <row r="12" spans="1:68" ht="3" customHeight="1" x14ac:dyDescent="0.25">
      <c r="B12" s="31"/>
      <c r="C12" s="31"/>
      <c r="D12" s="283"/>
      <c r="E12" s="38"/>
      <c r="F12" s="38"/>
      <c r="G12" s="39"/>
    </row>
    <row r="13" spans="1:68" ht="17.100000000000001" hidden="1" customHeight="1" x14ac:dyDescent="0.25">
      <c r="B13" s="289"/>
      <c r="C13" s="290"/>
      <c r="D13" s="291"/>
      <c r="E13" s="376" t="s">
        <v>38</v>
      </c>
      <c r="F13" s="376"/>
      <c r="G13" s="353" t="s">
        <v>23</v>
      </c>
      <c r="H13" s="353"/>
      <c r="I13" s="353" t="s">
        <v>25</v>
      </c>
      <c r="J13" s="353"/>
      <c r="K13" s="353" t="s">
        <v>26</v>
      </c>
      <c r="L13" s="353"/>
      <c r="M13" s="353" t="s">
        <v>27</v>
      </c>
      <c r="N13" s="353"/>
      <c r="O13" s="353" t="s">
        <v>28</v>
      </c>
      <c r="P13" s="353"/>
      <c r="Q13" s="353" t="s">
        <v>29</v>
      </c>
      <c r="R13" s="354"/>
      <c r="S13" s="287"/>
      <c r="T13" s="288"/>
      <c r="U13" s="288"/>
      <c r="V13" s="288"/>
      <c r="W13" s="288"/>
      <c r="X13" s="288"/>
      <c r="Y13" s="288"/>
      <c r="Z13" s="288"/>
      <c r="AA13" s="288"/>
      <c r="AB13" s="40"/>
      <c r="AE13" s="32"/>
    </row>
    <row r="14" spans="1:68" ht="17.100000000000001" hidden="1" customHeight="1" x14ac:dyDescent="0.25">
      <c r="B14" s="292"/>
      <c r="C14" s="31"/>
      <c r="D14" s="293"/>
      <c r="E14" s="377"/>
      <c r="F14" s="377"/>
      <c r="G14" s="349" t="s">
        <v>30</v>
      </c>
      <c r="H14" s="349"/>
      <c r="I14" s="349" t="s">
        <v>31</v>
      </c>
      <c r="J14" s="349"/>
      <c r="K14" s="349" t="s">
        <v>32</v>
      </c>
      <c r="L14" s="349"/>
      <c r="M14" s="349" t="s">
        <v>33</v>
      </c>
      <c r="N14" s="349"/>
      <c r="O14" s="349" t="s">
        <v>34</v>
      </c>
      <c r="P14" s="349"/>
      <c r="Q14" s="349" t="s">
        <v>35</v>
      </c>
      <c r="R14" s="350"/>
      <c r="S14" s="287"/>
      <c r="T14" s="288"/>
      <c r="U14" s="288"/>
      <c r="V14" s="288"/>
      <c r="W14" s="288"/>
      <c r="X14" s="288"/>
      <c r="Y14" s="288"/>
      <c r="Z14" s="288"/>
      <c r="AA14" s="288"/>
      <c r="AB14" s="41"/>
      <c r="AC14" s="42"/>
      <c r="AD14" s="42"/>
      <c r="AE14" s="32"/>
    </row>
    <row r="15" spans="1:68" ht="17.100000000000001" hidden="1" customHeight="1" x14ac:dyDescent="0.25">
      <c r="B15" s="292"/>
      <c r="C15" s="31"/>
      <c r="D15" s="293"/>
      <c r="E15" s="349" t="s">
        <v>39</v>
      </c>
      <c r="F15" s="349"/>
      <c r="G15" s="351" t="s">
        <v>216</v>
      </c>
      <c r="H15" s="351"/>
      <c r="I15" s="351" t="s">
        <v>217</v>
      </c>
      <c r="J15" s="351"/>
      <c r="K15" s="351" t="s">
        <v>218</v>
      </c>
      <c r="L15" s="351"/>
      <c r="M15" s="351" t="s">
        <v>219</v>
      </c>
      <c r="N15" s="351"/>
      <c r="O15" s="351" t="s">
        <v>220</v>
      </c>
      <c r="P15" s="351"/>
      <c r="Q15" s="351" t="s">
        <v>221</v>
      </c>
      <c r="R15" s="352"/>
      <c r="S15" s="287"/>
      <c r="T15" s="288"/>
      <c r="U15" s="288"/>
      <c r="V15" s="288"/>
      <c r="W15" s="288"/>
      <c r="X15" s="288"/>
      <c r="Y15" s="288"/>
      <c r="Z15" s="288"/>
      <c r="AA15" s="288"/>
      <c r="AB15" s="288"/>
      <c r="AC15" s="288"/>
      <c r="AE15" s="32"/>
    </row>
    <row r="16" spans="1:68" ht="17.100000000000001" hidden="1" customHeight="1" x14ac:dyDescent="0.25">
      <c r="B16" s="294"/>
      <c r="C16" s="295"/>
      <c r="D16" s="296"/>
      <c r="E16" s="365"/>
      <c r="F16" s="365"/>
      <c r="G16" s="355" t="s">
        <v>222</v>
      </c>
      <c r="H16" s="355"/>
      <c r="I16" s="355" t="s">
        <v>223</v>
      </c>
      <c r="J16" s="355"/>
      <c r="K16" s="355" t="s">
        <v>224</v>
      </c>
      <c r="L16" s="355"/>
      <c r="M16" s="355" t="s">
        <v>225</v>
      </c>
      <c r="N16" s="355"/>
      <c r="O16" s="355" t="s">
        <v>226</v>
      </c>
      <c r="P16" s="355"/>
      <c r="Q16" s="355" t="s">
        <v>227</v>
      </c>
      <c r="R16" s="366"/>
      <c r="S16" s="287"/>
      <c r="T16" s="288"/>
      <c r="U16" s="288"/>
      <c r="V16" s="288"/>
      <c r="W16" s="288"/>
      <c r="X16" s="288"/>
      <c r="Y16" s="288"/>
      <c r="Z16" s="288"/>
      <c r="AA16" s="288"/>
      <c r="AB16" s="288"/>
      <c r="AC16" s="288"/>
      <c r="AD16" s="42"/>
    </row>
    <row r="17" spans="1:64" ht="3" hidden="1" customHeight="1" x14ac:dyDescent="0.25">
      <c r="B17" s="31"/>
      <c r="C17" s="31"/>
      <c r="D17" s="283"/>
      <c r="E17" s="42"/>
      <c r="F17" s="42"/>
      <c r="G17" s="42"/>
      <c r="H17" s="42"/>
      <c r="I17" s="42"/>
      <c r="J17" s="42"/>
      <c r="K17" s="42"/>
      <c r="L17" s="42"/>
      <c r="M17" s="42"/>
      <c r="N17" s="42"/>
      <c r="O17" s="42"/>
      <c r="P17" s="42"/>
      <c r="Q17" s="42"/>
      <c r="R17" s="42"/>
      <c r="S17" s="43"/>
      <c r="T17" s="43"/>
      <c r="U17" s="43"/>
      <c r="V17" s="43"/>
      <c r="W17" s="43"/>
      <c r="X17" s="43"/>
      <c r="Y17" s="43"/>
      <c r="Z17" s="43"/>
      <c r="AA17" s="43"/>
      <c r="AB17" s="43"/>
      <c r="AC17" s="43"/>
      <c r="AD17" s="42"/>
    </row>
    <row r="18" spans="1:64" ht="17.100000000000001" hidden="1" customHeight="1" x14ac:dyDescent="0.25">
      <c r="B18" s="289"/>
      <c r="C18" s="290"/>
      <c r="D18" s="291"/>
      <c r="E18" s="378" t="s">
        <v>38</v>
      </c>
      <c r="F18" s="378"/>
      <c r="G18" s="347" t="s">
        <v>3</v>
      </c>
      <c r="H18" s="347"/>
      <c r="I18" s="347" t="s">
        <v>4</v>
      </c>
      <c r="J18" s="347"/>
      <c r="K18" s="347" t="s">
        <v>5</v>
      </c>
      <c r="L18" s="347"/>
      <c r="M18" s="347" t="s">
        <v>6</v>
      </c>
      <c r="N18" s="347"/>
      <c r="O18" s="347" t="s">
        <v>7</v>
      </c>
      <c r="P18" s="347"/>
      <c r="Q18" s="347" t="s">
        <v>8</v>
      </c>
      <c r="R18" s="347"/>
      <c r="S18" s="347" t="s">
        <v>9</v>
      </c>
      <c r="T18" s="348"/>
      <c r="U18" s="40"/>
      <c r="V18" s="44"/>
      <c r="W18" s="44"/>
      <c r="X18" s="44"/>
      <c r="Y18" s="44"/>
      <c r="Z18" s="44"/>
      <c r="AA18" s="44"/>
      <c r="AB18" s="44"/>
    </row>
    <row r="19" spans="1:64" ht="17.100000000000001" hidden="1" customHeight="1" x14ac:dyDescent="0.25">
      <c r="B19" s="294"/>
      <c r="C19" s="295"/>
      <c r="D19" s="296"/>
      <c r="E19" s="379" t="s">
        <v>39</v>
      </c>
      <c r="F19" s="379"/>
      <c r="G19" s="339" t="s">
        <v>228</v>
      </c>
      <c r="H19" s="339"/>
      <c r="I19" s="339" t="s">
        <v>229</v>
      </c>
      <c r="J19" s="339"/>
      <c r="K19" s="339" t="s">
        <v>230</v>
      </c>
      <c r="L19" s="339"/>
      <c r="M19" s="339" t="s">
        <v>231</v>
      </c>
      <c r="N19" s="339"/>
      <c r="O19" s="339" t="s">
        <v>232</v>
      </c>
      <c r="P19" s="339"/>
      <c r="Q19" s="339" t="s">
        <v>233</v>
      </c>
      <c r="R19" s="339"/>
      <c r="S19" s="339" t="s">
        <v>234</v>
      </c>
      <c r="T19" s="340"/>
      <c r="U19" s="40"/>
      <c r="V19" s="44"/>
      <c r="W19" s="44"/>
      <c r="X19" s="44"/>
      <c r="Y19" s="44"/>
      <c r="Z19" s="44"/>
      <c r="AA19" s="44"/>
      <c r="AB19" s="44"/>
    </row>
    <row r="20" spans="1:64" ht="3" hidden="1" customHeight="1" x14ac:dyDescent="0.25">
      <c r="B20" s="31"/>
      <c r="C20" s="31"/>
      <c r="D20" s="37"/>
      <c r="E20" s="45"/>
      <c r="F20" s="45"/>
      <c r="G20" s="45"/>
      <c r="H20" s="45"/>
      <c r="I20" s="45"/>
      <c r="J20" s="45"/>
      <c r="K20" s="45"/>
      <c r="L20" s="45"/>
      <c r="M20" s="45"/>
      <c r="N20" s="45"/>
      <c r="O20" s="45"/>
      <c r="P20" s="45"/>
      <c r="Q20" s="45"/>
      <c r="R20" s="45"/>
      <c r="S20" s="45"/>
      <c r="T20" s="45"/>
      <c r="U20" s="40"/>
      <c r="V20" s="44"/>
      <c r="W20" s="44"/>
      <c r="X20" s="44"/>
      <c r="Y20" s="44"/>
      <c r="Z20" s="44"/>
      <c r="AA20" s="44"/>
      <c r="AB20" s="44"/>
    </row>
    <row r="21" spans="1:64" ht="17.100000000000001" customHeight="1" x14ac:dyDescent="0.25">
      <c r="A21" s="33">
        <v>1</v>
      </c>
      <c r="B21" s="356" t="s">
        <v>37</v>
      </c>
      <c r="C21" s="357"/>
      <c r="D21" s="362" t="s">
        <v>87</v>
      </c>
      <c r="E21" s="370" t="str">
        <f>IF(K23=TRUE,G18,G19)</f>
        <v>Monday</v>
      </c>
      <c r="F21" s="370"/>
      <c r="G21" s="371"/>
      <c r="I21" s="86" t="b">
        <v>1</v>
      </c>
      <c r="J21" s="86" t="str">
        <f>IF(I21=FALSE,1,"")</f>
        <v/>
      </c>
      <c r="K21" s="86" t="b">
        <v>1</v>
      </c>
      <c r="M21" s="263"/>
    </row>
    <row r="22" spans="1:64" ht="17.100000000000001" customHeight="1" x14ac:dyDescent="0.25">
      <c r="A22" s="33">
        <v>2</v>
      </c>
      <c r="B22" s="358"/>
      <c r="C22" s="359"/>
      <c r="D22" s="363"/>
      <c r="E22" s="345" t="str">
        <f>IF(K23=TRUE,I18,I19)</f>
        <v>Tuesday</v>
      </c>
      <c r="F22" s="345"/>
      <c r="G22" s="346"/>
      <c r="I22" s="86" t="b">
        <v>1</v>
      </c>
      <c r="J22" s="86" t="str">
        <f>IF(I22=FALSE,2,"")</f>
        <v/>
      </c>
      <c r="K22" s="86" t="b">
        <v>0</v>
      </c>
      <c r="M22" s="263"/>
    </row>
    <row r="23" spans="1:64" ht="17.100000000000001" customHeight="1" x14ac:dyDescent="0.25">
      <c r="A23" s="33">
        <v>3</v>
      </c>
      <c r="B23" s="358"/>
      <c r="C23" s="359"/>
      <c r="D23" s="363"/>
      <c r="E23" s="345" t="str">
        <f>IF(K23=TRUE,K18,K19)</f>
        <v>Wednesday</v>
      </c>
      <c r="F23" s="345"/>
      <c r="G23" s="346"/>
      <c r="I23" s="86" t="b">
        <v>1</v>
      </c>
      <c r="J23" s="86" t="str">
        <f>IF(I23=FALSE,3,"")</f>
        <v/>
      </c>
      <c r="K23" s="86" t="b">
        <v>1</v>
      </c>
      <c r="M23" s="39"/>
    </row>
    <row r="24" spans="1:64" ht="17.100000000000001" customHeight="1" x14ac:dyDescent="0.25">
      <c r="A24" s="33">
        <v>4</v>
      </c>
      <c r="B24" s="358"/>
      <c r="C24" s="359"/>
      <c r="D24" s="363"/>
      <c r="E24" s="345" t="str">
        <f>IF(K23=TRUE,M18,M19)</f>
        <v>Thursday</v>
      </c>
      <c r="F24" s="345"/>
      <c r="G24" s="346"/>
      <c r="I24" s="86" t="b">
        <v>1</v>
      </c>
      <c r="J24" s="86" t="str">
        <f>IF(I24=FALSE,4,"")</f>
        <v/>
      </c>
      <c r="K24" s="86" t="b">
        <v>0</v>
      </c>
      <c r="M24" s="39"/>
    </row>
    <row r="25" spans="1:64" ht="17.100000000000001" customHeight="1" x14ac:dyDescent="0.25">
      <c r="A25" s="33">
        <v>5</v>
      </c>
      <c r="B25" s="358"/>
      <c r="C25" s="359"/>
      <c r="D25" s="363"/>
      <c r="E25" s="345" t="str">
        <f>IF(K23=TRUE,O18,O19)</f>
        <v>Friday</v>
      </c>
      <c r="F25" s="345"/>
      <c r="G25" s="346"/>
      <c r="I25" s="86" t="b">
        <v>1</v>
      </c>
      <c r="J25" s="86" t="str">
        <f>IF(I25=FALSE,5,"")</f>
        <v/>
      </c>
      <c r="K25" s="86"/>
      <c r="M25" s="39"/>
    </row>
    <row r="26" spans="1:64" ht="17.100000000000001" customHeight="1" x14ac:dyDescent="0.25">
      <c r="A26" s="33">
        <v>6</v>
      </c>
      <c r="B26" s="358"/>
      <c r="C26" s="359"/>
      <c r="D26" s="363"/>
      <c r="E26" s="345" t="str">
        <f>IF(K23=TRUE,Q18,Q19)</f>
        <v>Saturday</v>
      </c>
      <c r="F26" s="345"/>
      <c r="G26" s="346"/>
      <c r="I26" s="86" t="b">
        <v>0</v>
      </c>
      <c r="J26" s="86">
        <f>IF(I26=FALSE,6,"")</f>
        <v>6</v>
      </c>
      <c r="K26" s="86"/>
      <c r="M26" s="39" t="s">
        <v>106</v>
      </c>
    </row>
    <row r="27" spans="1:64" ht="17.100000000000001" customHeight="1" x14ac:dyDescent="0.25">
      <c r="A27" s="33">
        <v>7</v>
      </c>
      <c r="B27" s="360"/>
      <c r="C27" s="361"/>
      <c r="D27" s="364"/>
      <c r="E27" s="372" t="str">
        <f>IF(K23=TRUE,S18,S19)</f>
        <v>Sunday</v>
      </c>
      <c r="F27" s="372"/>
      <c r="G27" s="373"/>
      <c r="I27" s="86" t="b">
        <v>0</v>
      </c>
      <c r="J27" s="86">
        <f>IF(I27=FALSE,7,"")</f>
        <v>7</v>
      </c>
      <c r="K27" s="86"/>
      <c r="M27" s="39" t="s">
        <v>107</v>
      </c>
      <c r="S27" s="39" t="s">
        <v>246</v>
      </c>
    </row>
    <row r="28" spans="1:64" s="44" customFormat="1" ht="3" customHeight="1" x14ac:dyDescent="0.25">
      <c r="A28" s="46"/>
      <c r="B28" s="31"/>
      <c r="C28" s="31"/>
      <c r="D28" s="37"/>
      <c r="E28" s="47"/>
      <c r="F28" s="47"/>
      <c r="G28" s="47"/>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row>
    <row r="29" spans="1:64" ht="15" customHeight="1" x14ac:dyDescent="0.25">
      <c r="B29" s="327" t="s">
        <v>173</v>
      </c>
      <c r="C29" s="328"/>
      <c r="D29" s="362" t="s">
        <v>87</v>
      </c>
      <c r="E29" s="344" t="s">
        <v>47</v>
      </c>
      <c r="F29" s="344"/>
      <c r="G29" s="344" t="s">
        <v>48</v>
      </c>
      <c r="H29" s="344"/>
      <c r="I29" s="344" t="s">
        <v>59</v>
      </c>
      <c r="J29" s="344"/>
      <c r="K29" s="31"/>
      <c r="L29" s="31"/>
      <c r="M29" s="39" t="s">
        <v>247</v>
      </c>
    </row>
    <row r="30" spans="1:64" x14ac:dyDescent="0.25">
      <c r="B30" s="329"/>
      <c r="C30" s="330"/>
      <c r="D30" s="363"/>
      <c r="E30" s="48" t="s">
        <v>41</v>
      </c>
      <c r="F30" s="48" t="s">
        <v>58</v>
      </c>
      <c r="G30" s="344"/>
      <c r="H30" s="344"/>
      <c r="I30" s="344"/>
      <c r="J30" s="344"/>
      <c r="K30" s="31"/>
      <c r="L30" s="31"/>
    </row>
    <row r="31" spans="1:64" ht="15" customHeight="1" x14ac:dyDescent="0.25">
      <c r="B31" s="329"/>
      <c r="C31" s="330"/>
      <c r="D31" s="363"/>
      <c r="E31" s="87" t="s">
        <v>19</v>
      </c>
      <c r="F31" s="88" t="str">
        <f t="shared" ref="F31:F34" si="0">"1/2"&amp;E31</f>
        <v>1/2V</v>
      </c>
      <c r="G31" s="367" t="s">
        <v>16</v>
      </c>
      <c r="H31" s="367"/>
      <c r="I31" s="49"/>
      <c r="J31" s="50"/>
      <c r="K31" s="51"/>
      <c r="L31" s="51"/>
      <c r="M31" s="40" t="s">
        <v>108</v>
      </c>
      <c r="N31" s="40"/>
      <c r="O31" s="40"/>
      <c r="P31" s="40"/>
      <c r="Q31" s="40"/>
      <c r="R31" s="40"/>
      <c r="S31" s="40"/>
      <c r="T31" s="40"/>
      <c r="U31" s="40"/>
    </row>
    <row r="32" spans="1:64" ht="15" customHeight="1" x14ac:dyDescent="0.25">
      <c r="B32" s="329"/>
      <c r="C32" s="330"/>
      <c r="D32" s="363"/>
      <c r="E32" s="87" t="s">
        <v>20</v>
      </c>
      <c r="F32" s="88" t="str">
        <f t="shared" si="0"/>
        <v>1/2BT</v>
      </c>
      <c r="G32" s="367" t="s">
        <v>21</v>
      </c>
      <c r="H32" s="367"/>
      <c r="I32" s="52"/>
      <c r="J32" s="53"/>
      <c r="K32" s="51"/>
      <c r="L32" s="51"/>
      <c r="M32" s="40" t="s">
        <v>109</v>
      </c>
      <c r="N32" s="40"/>
      <c r="O32" s="40"/>
      <c r="P32" s="40"/>
      <c r="Q32" s="40"/>
      <c r="R32" s="40"/>
      <c r="S32" s="40"/>
      <c r="T32" s="40"/>
      <c r="U32" s="40"/>
    </row>
    <row r="33" spans="1:64" x14ac:dyDescent="0.25">
      <c r="B33" s="329"/>
      <c r="C33" s="330"/>
      <c r="D33" s="363"/>
      <c r="E33" s="87" t="s">
        <v>46</v>
      </c>
      <c r="F33" s="88" t="str">
        <f t="shared" si="0"/>
        <v>1/2L</v>
      </c>
      <c r="G33" s="367" t="s">
        <v>43</v>
      </c>
      <c r="H33" s="367"/>
      <c r="I33" s="54"/>
      <c r="J33" s="55"/>
      <c r="K33" s="51"/>
      <c r="L33" s="51"/>
      <c r="M33" s="40" t="s">
        <v>110</v>
      </c>
      <c r="N33" s="40"/>
      <c r="O33" s="40"/>
      <c r="P33" s="40"/>
      <c r="Q33" s="40"/>
      <c r="R33" s="40"/>
      <c r="S33" s="40"/>
      <c r="T33" s="40"/>
      <c r="U33" s="40"/>
    </row>
    <row r="34" spans="1:64" x14ac:dyDescent="0.25">
      <c r="B34" s="329"/>
      <c r="C34" s="330"/>
      <c r="D34" s="363"/>
      <c r="E34" s="227" t="s">
        <v>36</v>
      </c>
      <c r="F34" s="228" t="str">
        <f t="shared" si="0"/>
        <v>1/2S</v>
      </c>
      <c r="G34" s="368" t="s">
        <v>15</v>
      </c>
      <c r="H34" s="368"/>
      <c r="I34" s="56"/>
      <c r="J34" s="57"/>
      <c r="K34" s="51"/>
      <c r="L34" s="51"/>
      <c r="M34" s="40" t="s">
        <v>111</v>
      </c>
      <c r="N34" s="40"/>
      <c r="O34" s="40"/>
      <c r="P34" s="40"/>
      <c r="Q34" s="40"/>
      <c r="R34" s="40"/>
      <c r="S34" s="40"/>
      <c r="T34" s="40"/>
      <c r="U34" s="40"/>
    </row>
    <row r="35" spans="1:64" ht="14.45" hidden="1" customHeight="1" x14ac:dyDescent="0.25">
      <c r="B35" s="329"/>
      <c r="C35" s="330"/>
      <c r="D35" s="363"/>
      <c r="E35" s="89"/>
      <c r="F35" s="229"/>
      <c r="G35" s="369"/>
      <c r="H35" s="369"/>
      <c r="I35" s="51"/>
      <c r="J35" s="51"/>
      <c r="K35" s="51"/>
      <c r="L35" s="51"/>
      <c r="M35" s="40"/>
      <c r="N35" s="40"/>
      <c r="O35" s="40"/>
      <c r="P35" s="40"/>
      <c r="Q35" s="40"/>
      <c r="R35" s="40"/>
      <c r="S35" s="40"/>
      <c r="T35" s="40"/>
      <c r="U35" s="40"/>
    </row>
    <row r="36" spans="1:64" ht="14.45" hidden="1" customHeight="1" x14ac:dyDescent="0.25">
      <c r="B36" s="329"/>
      <c r="C36" s="330"/>
      <c r="D36" s="363"/>
      <c r="E36" s="89"/>
      <c r="F36" s="229"/>
      <c r="G36" s="369"/>
      <c r="H36" s="369"/>
      <c r="I36" s="51"/>
      <c r="J36" s="51"/>
      <c r="K36" s="51"/>
      <c r="L36" s="51"/>
      <c r="M36" s="40"/>
      <c r="N36" s="40"/>
      <c r="O36" s="40"/>
      <c r="P36" s="40"/>
      <c r="Q36" s="40"/>
      <c r="R36" s="40"/>
      <c r="S36" s="40"/>
      <c r="T36" s="40"/>
      <c r="U36" s="40"/>
    </row>
    <row r="37" spans="1:64" ht="14.45" hidden="1" customHeight="1" x14ac:dyDescent="0.25">
      <c r="B37" s="329"/>
      <c r="C37" s="330"/>
      <c r="D37" s="363"/>
      <c r="E37" s="89"/>
      <c r="F37" s="229"/>
      <c r="G37" s="369"/>
      <c r="H37" s="369"/>
      <c r="I37" s="51"/>
      <c r="J37" s="51"/>
      <c r="K37" s="51"/>
      <c r="L37" s="51"/>
      <c r="M37" s="40"/>
      <c r="N37" s="40"/>
      <c r="O37" s="40"/>
      <c r="P37" s="40"/>
      <c r="Q37" s="40"/>
      <c r="R37" s="40"/>
      <c r="S37" s="40"/>
      <c r="T37" s="40"/>
      <c r="U37" s="40"/>
    </row>
    <row r="38" spans="1:64" ht="14.45" hidden="1" customHeight="1" x14ac:dyDescent="0.25">
      <c r="B38" s="331"/>
      <c r="C38" s="332"/>
      <c r="D38" s="364"/>
      <c r="E38" s="89"/>
      <c r="F38" s="229"/>
      <c r="G38" s="369"/>
      <c r="H38" s="369"/>
      <c r="I38" s="51"/>
      <c r="J38" s="51"/>
      <c r="K38" s="51"/>
      <c r="L38" s="51"/>
      <c r="M38" s="40"/>
      <c r="N38" s="40"/>
      <c r="O38" s="40"/>
      <c r="P38" s="40"/>
      <c r="Q38" s="40"/>
      <c r="R38" s="40"/>
      <c r="S38" s="40"/>
      <c r="T38" s="40"/>
      <c r="U38" s="40"/>
    </row>
    <row r="39" spans="1:64" s="63" customFormat="1" ht="3" customHeight="1" x14ac:dyDescent="0.25">
      <c r="A39" s="19"/>
      <c r="B39" s="58"/>
      <c r="C39" s="58"/>
      <c r="D39" s="37"/>
      <c r="E39" s="42"/>
      <c r="F39" s="31"/>
      <c r="G39" s="59"/>
      <c r="H39" s="59"/>
      <c r="I39" s="60"/>
      <c r="J39" s="60"/>
      <c r="K39" s="51"/>
      <c r="L39" s="51"/>
      <c r="M39" s="61"/>
      <c r="N39" s="62"/>
      <c r="O39" s="62"/>
      <c r="P39" s="62"/>
      <c r="Q39" s="62"/>
      <c r="R39" s="62"/>
      <c r="S39" s="62"/>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1"/>
      <c r="BL39" s="31"/>
    </row>
    <row r="40" spans="1:64" s="63" customFormat="1" ht="15" customHeight="1" x14ac:dyDescent="0.25">
      <c r="A40" s="19"/>
      <c r="B40" s="34" t="s">
        <v>103</v>
      </c>
      <c r="C40" s="35"/>
      <c r="D40" s="36" t="s">
        <v>87</v>
      </c>
      <c r="E40" s="64"/>
      <c r="F40" s="87" t="s">
        <v>0</v>
      </c>
      <c r="G40" s="32"/>
      <c r="H40" s="32"/>
      <c r="I40" s="33">
        <f>IF(F40="Yes",1,0)</f>
        <v>0</v>
      </c>
      <c r="J40" s="60"/>
      <c r="K40" s="51"/>
      <c r="L40" s="51"/>
      <c r="M40" s="61"/>
      <c r="N40" s="62"/>
      <c r="O40" s="62"/>
      <c r="P40" s="62"/>
      <c r="Q40" s="62"/>
      <c r="R40" s="62"/>
      <c r="S40" s="62"/>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row>
    <row r="41" spans="1:64" s="63" customFormat="1" ht="3" customHeight="1" x14ac:dyDescent="0.25">
      <c r="A41" s="19"/>
      <c r="B41" s="58"/>
      <c r="C41" s="58"/>
      <c r="D41" s="37"/>
      <c r="F41" s="89"/>
      <c r="G41" s="31"/>
      <c r="H41" s="59"/>
      <c r="I41" s="65"/>
      <c r="J41" s="60"/>
      <c r="K41" s="51"/>
      <c r="L41" s="51"/>
      <c r="M41" s="61"/>
      <c r="N41" s="62"/>
      <c r="O41" s="62"/>
      <c r="P41" s="62"/>
      <c r="Q41" s="62"/>
      <c r="R41" s="62"/>
      <c r="S41" s="62"/>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row>
    <row r="42" spans="1:64" x14ac:dyDescent="0.25">
      <c r="B42" s="34" t="s">
        <v>102</v>
      </c>
      <c r="C42" s="35"/>
      <c r="D42" s="36" t="s">
        <v>87</v>
      </c>
      <c r="E42" s="66"/>
      <c r="F42" s="87" t="s">
        <v>64</v>
      </c>
      <c r="I42" s="33">
        <f>IF(F42="Yes",1,0)</f>
        <v>1</v>
      </c>
      <c r="M42" s="39" t="s">
        <v>101</v>
      </c>
    </row>
    <row r="43" spans="1:64" s="63" customFormat="1" ht="3" customHeight="1" x14ac:dyDescent="0.25">
      <c r="A43" s="19"/>
      <c r="B43" s="31"/>
      <c r="C43" s="31"/>
      <c r="D43" s="37"/>
      <c r="F43" s="89"/>
      <c r="G43" s="31"/>
      <c r="I43" s="19"/>
      <c r="M43" s="67"/>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row>
    <row r="44" spans="1:64" x14ac:dyDescent="0.25">
      <c r="B44" s="34" t="s">
        <v>63</v>
      </c>
      <c r="C44" s="35"/>
      <c r="D44" s="36" t="s">
        <v>87</v>
      </c>
      <c r="E44" s="68"/>
      <c r="F44" s="87" t="s">
        <v>64</v>
      </c>
      <c r="H44" s="69"/>
      <c r="I44" s="33">
        <f>IF(F44="Yes",1,0)</f>
        <v>1</v>
      </c>
      <c r="M44" s="39" t="s">
        <v>89</v>
      </c>
    </row>
    <row r="45" spans="1:64" s="63" customFormat="1" ht="3" customHeight="1" x14ac:dyDescent="0.25">
      <c r="A45" s="19"/>
      <c r="B45" s="31"/>
      <c r="C45" s="31"/>
      <c r="D45" s="37"/>
      <c r="F45" s="89"/>
      <c r="G45" s="31"/>
      <c r="H45" s="70"/>
      <c r="I45" s="19"/>
      <c r="M45" s="67"/>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1"/>
      <c r="BL45" s="31"/>
    </row>
    <row r="46" spans="1:64" x14ac:dyDescent="0.25">
      <c r="B46" s="34" t="s">
        <v>65</v>
      </c>
      <c r="C46" s="35"/>
      <c r="D46" s="36" t="s">
        <v>87</v>
      </c>
      <c r="E46" s="71"/>
      <c r="F46" s="87" t="s">
        <v>64</v>
      </c>
      <c r="I46" s="33">
        <f>IF(F46="Yes",1,0)</f>
        <v>1</v>
      </c>
      <c r="M46" s="39" t="s">
        <v>90</v>
      </c>
    </row>
    <row r="47" spans="1:64" s="63" customFormat="1" ht="3" customHeight="1" x14ac:dyDescent="0.25">
      <c r="A47" s="19"/>
      <c r="B47" s="31"/>
      <c r="C47" s="31"/>
      <c r="D47" s="37"/>
      <c r="F47" s="89"/>
      <c r="G47" s="31"/>
      <c r="I47" s="19"/>
      <c r="M47" s="67"/>
      <c r="AE47" s="31"/>
      <c r="AF47" s="31"/>
      <c r="AG47" s="31"/>
      <c r="AH47" s="31"/>
      <c r="AI47" s="31"/>
      <c r="AJ47" s="31"/>
      <c r="AK47" s="31"/>
      <c r="AL47" s="31"/>
      <c r="AM47" s="31"/>
      <c r="AN47" s="31"/>
      <c r="AO47" s="31"/>
      <c r="AP47" s="31"/>
      <c r="AQ47" s="31"/>
      <c r="AR47" s="31"/>
      <c r="AS47" s="31"/>
      <c r="AT47" s="31"/>
      <c r="AU47" s="31"/>
      <c r="AV47" s="31"/>
      <c r="AW47" s="31"/>
      <c r="AX47" s="31"/>
      <c r="AY47" s="31"/>
      <c r="AZ47" s="31"/>
      <c r="BA47" s="31"/>
      <c r="BB47" s="31"/>
      <c r="BC47" s="31"/>
      <c r="BD47" s="31"/>
      <c r="BE47" s="31"/>
      <c r="BF47" s="31"/>
      <c r="BG47" s="31"/>
      <c r="BH47" s="31"/>
      <c r="BI47" s="31"/>
      <c r="BJ47" s="31"/>
      <c r="BK47" s="31"/>
      <c r="BL47" s="31"/>
    </row>
    <row r="48" spans="1:64" x14ac:dyDescent="0.25">
      <c r="B48" s="34" t="s">
        <v>66</v>
      </c>
      <c r="C48" s="35"/>
      <c r="D48" s="36" t="s">
        <v>87</v>
      </c>
      <c r="E48" s="66"/>
      <c r="F48" s="90" t="s">
        <v>64</v>
      </c>
      <c r="I48" s="33">
        <f>IF(F48="Yes",1,0)</f>
        <v>1</v>
      </c>
      <c r="M48" s="39" t="s">
        <v>91</v>
      </c>
    </row>
    <row r="49" spans="1:64" s="63" customFormat="1" ht="3" customHeight="1" x14ac:dyDescent="0.25">
      <c r="A49" s="19"/>
      <c r="B49" s="31"/>
      <c r="C49" s="31"/>
      <c r="D49" s="37"/>
      <c r="F49" s="72"/>
      <c r="G49" s="31"/>
      <c r="I49" s="19"/>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1"/>
      <c r="BF49" s="31"/>
      <c r="BG49" s="31"/>
      <c r="BH49" s="31"/>
      <c r="BI49" s="31"/>
      <c r="BJ49" s="31"/>
      <c r="BK49" s="31"/>
      <c r="BL49" s="31"/>
    </row>
    <row r="50" spans="1:64" x14ac:dyDescent="0.25">
      <c r="B50" s="34" t="s">
        <v>92</v>
      </c>
      <c r="C50" s="35"/>
      <c r="D50" s="36" t="s">
        <v>87</v>
      </c>
      <c r="E50" s="87">
        <v>4</v>
      </c>
      <c r="F50" s="32" t="s">
        <v>94</v>
      </c>
      <c r="M50" s="39" t="s">
        <v>104</v>
      </c>
    </row>
    <row r="51" spans="1:64" ht="3" customHeight="1" x14ac:dyDescent="0.25"/>
    <row r="52" spans="1:64" x14ac:dyDescent="0.25">
      <c r="B52" s="73" t="s">
        <v>97</v>
      </c>
      <c r="C52" s="74"/>
      <c r="D52" s="75" t="s">
        <v>87</v>
      </c>
      <c r="E52" s="341">
        <f>E9</f>
        <v>2012</v>
      </c>
      <c r="F52" s="342"/>
      <c r="G52" s="342"/>
      <c r="H52" s="342"/>
      <c r="I52" s="342"/>
      <c r="J52" s="342"/>
      <c r="K52" s="342"/>
      <c r="L52" s="343"/>
      <c r="O52" s="31"/>
      <c r="P52" s="31"/>
      <c r="Q52" s="31"/>
      <c r="R52" s="31"/>
      <c r="S52" s="31"/>
      <c r="T52" s="31"/>
      <c r="U52" s="31"/>
      <c r="V52" s="31"/>
      <c r="W52" s="31"/>
      <c r="X52" s="31"/>
      <c r="Y52" s="31"/>
      <c r="Z52" s="31"/>
      <c r="AA52" s="31"/>
      <c r="AB52" s="31"/>
      <c r="AC52" s="31"/>
      <c r="AD52" s="31"/>
      <c r="AW52" s="32"/>
      <c r="AX52" s="32"/>
      <c r="AY52" s="32"/>
      <c r="AZ52" s="32"/>
      <c r="BA52" s="32"/>
      <c r="BB52" s="32"/>
      <c r="BC52" s="32"/>
      <c r="BD52" s="32"/>
      <c r="BE52" s="32"/>
      <c r="BF52" s="32"/>
      <c r="BG52" s="32"/>
      <c r="BH52" s="32"/>
      <c r="BI52" s="32"/>
      <c r="BJ52" s="32"/>
      <c r="BK52" s="32"/>
      <c r="BL52" s="32"/>
    </row>
    <row r="53" spans="1:64" x14ac:dyDescent="0.25">
      <c r="B53" s="76"/>
      <c r="C53" s="44"/>
      <c r="D53" s="77"/>
      <c r="E53" s="341" t="s">
        <v>98</v>
      </c>
      <c r="F53" s="343"/>
      <c r="G53" s="341" t="s">
        <v>48</v>
      </c>
      <c r="H53" s="342"/>
      <c r="I53" s="342"/>
      <c r="J53" s="343"/>
      <c r="K53" s="341" t="s">
        <v>55</v>
      </c>
      <c r="L53" s="343"/>
      <c r="O53" s="31"/>
      <c r="P53" s="31"/>
      <c r="Q53" s="31"/>
      <c r="R53" s="31"/>
      <c r="S53" s="31"/>
      <c r="T53" s="31"/>
      <c r="U53" s="31"/>
      <c r="V53" s="31"/>
      <c r="W53" s="31"/>
      <c r="X53" s="31"/>
      <c r="Y53" s="31"/>
      <c r="Z53" s="31"/>
      <c r="AA53" s="31"/>
      <c r="AB53" s="31"/>
      <c r="AC53" s="31"/>
      <c r="AD53" s="31"/>
      <c r="AW53" s="32"/>
      <c r="AX53" s="32"/>
      <c r="AY53" s="32"/>
      <c r="AZ53" s="32"/>
      <c r="BA53" s="32"/>
      <c r="BB53" s="32"/>
      <c r="BC53" s="32"/>
      <c r="BD53" s="32"/>
      <c r="BE53" s="32"/>
      <c r="BF53" s="32"/>
      <c r="BG53" s="32"/>
      <c r="BH53" s="32"/>
      <c r="BI53" s="32"/>
      <c r="BJ53" s="32"/>
      <c r="BK53" s="32"/>
      <c r="BL53" s="32"/>
    </row>
    <row r="54" spans="1:64" x14ac:dyDescent="0.25">
      <c r="B54" s="76"/>
      <c r="C54" s="44"/>
      <c r="D54" s="77"/>
      <c r="E54" s="335">
        <v>40909</v>
      </c>
      <c r="F54" s="336"/>
      <c r="G54" s="337" t="s">
        <v>99</v>
      </c>
      <c r="H54" s="337"/>
      <c r="I54" s="337"/>
      <c r="J54" s="337"/>
      <c r="K54" s="338" t="s">
        <v>100</v>
      </c>
      <c r="L54" s="338"/>
      <c r="M54" s="39" t="s">
        <v>105</v>
      </c>
      <c r="P54" s="31"/>
      <c r="Q54" s="31"/>
      <c r="R54" s="31"/>
      <c r="S54" s="31"/>
      <c r="T54" s="31"/>
      <c r="U54" s="31"/>
      <c r="V54" s="31"/>
      <c r="W54" s="31"/>
      <c r="X54" s="31"/>
      <c r="Y54" s="31"/>
      <c r="Z54" s="31"/>
      <c r="AA54" s="31"/>
      <c r="AB54" s="31"/>
      <c r="AC54" s="31"/>
      <c r="AD54" s="31"/>
      <c r="AW54" s="32"/>
      <c r="AX54" s="32"/>
      <c r="AY54" s="32"/>
      <c r="AZ54" s="32"/>
      <c r="BA54" s="32"/>
      <c r="BB54" s="32"/>
      <c r="BC54" s="32"/>
      <c r="BD54" s="32"/>
      <c r="BE54" s="32"/>
      <c r="BF54" s="32"/>
      <c r="BG54" s="32"/>
      <c r="BH54" s="32"/>
      <c r="BI54" s="32"/>
      <c r="BJ54" s="32"/>
      <c r="BK54" s="32"/>
      <c r="BL54" s="32"/>
    </row>
    <row r="55" spans="1:64" x14ac:dyDescent="0.25">
      <c r="B55" s="76"/>
      <c r="C55" s="44"/>
      <c r="D55" s="77"/>
      <c r="E55" s="335">
        <v>40910</v>
      </c>
      <c r="F55" s="336"/>
      <c r="G55" s="337"/>
      <c r="H55" s="337"/>
      <c r="I55" s="337"/>
      <c r="J55" s="337"/>
      <c r="K55" s="338"/>
      <c r="L55" s="338"/>
      <c r="P55" s="31"/>
      <c r="Q55" s="31"/>
      <c r="R55" s="31"/>
      <c r="S55" s="31"/>
      <c r="T55" s="31"/>
      <c r="U55" s="31"/>
      <c r="V55" s="31"/>
      <c r="W55" s="31"/>
      <c r="X55" s="31"/>
      <c r="Y55" s="31"/>
      <c r="Z55" s="31"/>
      <c r="AA55" s="31"/>
      <c r="AB55" s="31"/>
      <c r="AC55" s="31"/>
      <c r="AD55" s="31"/>
      <c r="AW55" s="32"/>
      <c r="AX55" s="32"/>
      <c r="AY55" s="32"/>
      <c r="AZ55" s="32"/>
      <c r="BA55" s="32"/>
      <c r="BB55" s="32"/>
      <c r="BC55" s="32"/>
      <c r="BD55" s="32"/>
      <c r="BE55" s="32"/>
      <c r="BF55" s="32"/>
      <c r="BG55" s="32"/>
      <c r="BH55" s="32"/>
      <c r="BI55" s="32"/>
      <c r="BJ55" s="32"/>
      <c r="BK55" s="32"/>
      <c r="BL55" s="32"/>
    </row>
    <row r="56" spans="1:64" x14ac:dyDescent="0.25">
      <c r="B56" s="76"/>
      <c r="C56" s="44"/>
      <c r="D56" s="77"/>
      <c r="E56" s="335"/>
      <c r="F56" s="336"/>
      <c r="G56" s="337"/>
      <c r="H56" s="337"/>
      <c r="I56" s="337"/>
      <c r="J56" s="337"/>
      <c r="K56" s="338"/>
      <c r="L56" s="338"/>
      <c r="P56" s="31"/>
      <c r="Q56" s="31"/>
      <c r="R56" s="31"/>
      <c r="S56" s="31"/>
      <c r="T56" s="31"/>
      <c r="U56" s="31"/>
      <c r="V56" s="31"/>
      <c r="W56" s="31"/>
      <c r="X56" s="31"/>
      <c r="Y56" s="31"/>
      <c r="Z56" s="31"/>
      <c r="AA56" s="31"/>
      <c r="AB56" s="31"/>
      <c r="AC56" s="31"/>
      <c r="AD56" s="31"/>
      <c r="AW56" s="32"/>
      <c r="AX56" s="32"/>
      <c r="AY56" s="32"/>
      <c r="AZ56" s="32"/>
      <c r="BA56" s="32"/>
      <c r="BB56" s="32"/>
      <c r="BC56" s="32"/>
      <c r="BD56" s="32"/>
      <c r="BE56" s="32"/>
      <c r="BF56" s="32"/>
      <c r="BG56" s="32"/>
      <c r="BH56" s="32"/>
      <c r="BI56" s="32"/>
      <c r="BJ56" s="32"/>
      <c r="BK56" s="32"/>
      <c r="BL56" s="32"/>
    </row>
    <row r="57" spans="1:64" x14ac:dyDescent="0.25">
      <c r="B57" s="76"/>
      <c r="C57" s="44"/>
      <c r="D57" s="77"/>
      <c r="E57" s="335"/>
      <c r="F57" s="336"/>
      <c r="G57" s="337"/>
      <c r="H57" s="337"/>
      <c r="I57" s="337"/>
      <c r="J57" s="337"/>
      <c r="K57" s="338"/>
      <c r="L57" s="338"/>
      <c r="P57" s="31"/>
      <c r="Q57" s="31"/>
      <c r="R57" s="31"/>
      <c r="S57" s="31"/>
      <c r="T57" s="31"/>
      <c r="U57" s="31"/>
      <c r="V57" s="31"/>
      <c r="W57" s="31"/>
      <c r="X57" s="31"/>
      <c r="Y57" s="31"/>
      <c r="Z57" s="31"/>
      <c r="AA57" s="31"/>
      <c r="AB57" s="31"/>
      <c r="AC57" s="31"/>
      <c r="AD57" s="31"/>
      <c r="AW57" s="32"/>
      <c r="AX57" s="32"/>
      <c r="AY57" s="32"/>
      <c r="AZ57" s="32"/>
      <c r="BA57" s="32"/>
      <c r="BB57" s="32"/>
      <c r="BC57" s="32"/>
      <c r="BD57" s="32"/>
      <c r="BE57" s="32"/>
      <c r="BF57" s="32"/>
      <c r="BG57" s="32"/>
      <c r="BH57" s="32"/>
      <c r="BI57" s="32"/>
      <c r="BJ57" s="32"/>
      <c r="BK57" s="32"/>
      <c r="BL57" s="32"/>
    </row>
    <row r="58" spans="1:64" x14ac:dyDescent="0.25">
      <c r="B58" s="76"/>
      <c r="C58" s="44"/>
      <c r="D58" s="77"/>
      <c r="E58" s="335"/>
      <c r="F58" s="336"/>
      <c r="G58" s="337"/>
      <c r="H58" s="337"/>
      <c r="I58" s="337"/>
      <c r="J58" s="337"/>
      <c r="K58" s="338"/>
      <c r="L58" s="338"/>
      <c r="P58" s="31"/>
      <c r="Q58" s="31"/>
      <c r="R58" s="31"/>
      <c r="S58" s="31"/>
      <c r="T58" s="31"/>
      <c r="U58" s="31"/>
      <c r="V58" s="31"/>
      <c r="W58" s="31"/>
      <c r="X58" s="31"/>
      <c r="Y58" s="31"/>
      <c r="Z58" s="31"/>
      <c r="AA58" s="31"/>
      <c r="AB58" s="31"/>
      <c r="AC58" s="31"/>
      <c r="AD58" s="31"/>
      <c r="AW58" s="32"/>
      <c r="AX58" s="32"/>
      <c r="AY58" s="32"/>
      <c r="AZ58" s="32"/>
      <c r="BA58" s="32"/>
      <c r="BB58" s="32"/>
      <c r="BC58" s="32"/>
      <c r="BD58" s="32"/>
      <c r="BE58" s="32"/>
      <c r="BF58" s="32"/>
      <c r="BG58" s="32"/>
      <c r="BH58" s="32"/>
      <c r="BI58" s="32"/>
      <c r="BJ58" s="32"/>
      <c r="BK58" s="32"/>
      <c r="BL58" s="32"/>
    </row>
    <row r="59" spans="1:64" x14ac:dyDescent="0.25">
      <c r="B59" s="76"/>
      <c r="C59" s="44"/>
      <c r="D59" s="77"/>
      <c r="E59" s="335"/>
      <c r="F59" s="336"/>
      <c r="G59" s="337"/>
      <c r="H59" s="337"/>
      <c r="I59" s="337"/>
      <c r="J59" s="337"/>
      <c r="K59" s="338"/>
      <c r="L59" s="338"/>
      <c r="P59" s="31"/>
      <c r="Q59" s="31"/>
      <c r="R59" s="31"/>
      <c r="S59" s="31"/>
      <c r="T59" s="31"/>
      <c r="U59" s="31"/>
      <c r="V59" s="31"/>
      <c r="W59" s="31"/>
      <c r="X59" s="31"/>
      <c r="Y59" s="31"/>
      <c r="Z59" s="31"/>
      <c r="AA59" s="31"/>
      <c r="AB59" s="31"/>
      <c r="AC59" s="31"/>
      <c r="AD59" s="31"/>
      <c r="AW59" s="32"/>
      <c r="AX59" s="32"/>
      <c r="AY59" s="32"/>
      <c r="AZ59" s="32"/>
      <c r="BA59" s="32"/>
      <c r="BB59" s="32"/>
      <c r="BC59" s="32"/>
      <c r="BD59" s="32"/>
      <c r="BE59" s="32"/>
      <c r="BF59" s="32"/>
      <c r="BG59" s="32"/>
      <c r="BH59" s="32"/>
      <c r="BI59" s="32"/>
      <c r="BJ59" s="32"/>
      <c r="BK59" s="32"/>
      <c r="BL59" s="32"/>
    </row>
    <row r="60" spans="1:64" x14ac:dyDescent="0.25">
      <c r="B60" s="78"/>
      <c r="C60" s="79"/>
      <c r="D60" s="80"/>
      <c r="E60" s="335"/>
      <c r="F60" s="336"/>
      <c r="G60" s="337"/>
      <c r="H60" s="337"/>
      <c r="I60" s="337"/>
      <c r="J60" s="337"/>
      <c r="K60" s="338"/>
      <c r="L60" s="338"/>
      <c r="P60" s="31"/>
      <c r="Q60" s="31"/>
      <c r="R60" s="31"/>
      <c r="S60" s="31"/>
      <c r="T60" s="31"/>
      <c r="U60" s="31"/>
      <c r="V60" s="31"/>
      <c r="W60" s="31"/>
      <c r="X60" s="31"/>
      <c r="Y60" s="31"/>
      <c r="Z60" s="31"/>
      <c r="AA60" s="31"/>
      <c r="AB60" s="31"/>
      <c r="AC60" s="31"/>
      <c r="AD60" s="31"/>
      <c r="AW60" s="32"/>
      <c r="AX60" s="32"/>
      <c r="AY60" s="32"/>
      <c r="AZ60" s="32"/>
      <c r="BA60" s="32"/>
      <c r="BB60" s="32"/>
      <c r="BC60" s="32"/>
      <c r="BD60" s="32"/>
      <c r="BE60" s="32"/>
      <c r="BF60" s="32"/>
      <c r="BG60" s="32"/>
      <c r="BH60" s="32"/>
      <c r="BI60" s="32"/>
      <c r="BJ60" s="32"/>
      <c r="BK60" s="32"/>
      <c r="BL60" s="32"/>
    </row>
    <row r="61" spans="1:64" x14ac:dyDescent="0.25">
      <c r="B61" s="78"/>
      <c r="C61" s="79"/>
      <c r="D61" s="80"/>
      <c r="E61" s="335"/>
      <c r="F61" s="336"/>
      <c r="G61" s="337"/>
      <c r="H61" s="337"/>
      <c r="I61" s="337"/>
      <c r="J61" s="337"/>
      <c r="K61" s="338"/>
      <c r="L61" s="338"/>
      <c r="P61" s="31"/>
      <c r="Q61" s="31"/>
      <c r="R61" s="31"/>
      <c r="S61" s="31"/>
      <c r="T61" s="31"/>
      <c r="U61" s="31"/>
      <c r="V61" s="31"/>
      <c r="W61" s="31"/>
      <c r="X61" s="31"/>
      <c r="Y61" s="31"/>
      <c r="Z61" s="31"/>
      <c r="AA61" s="31"/>
      <c r="AB61" s="31"/>
      <c r="AC61" s="31"/>
      <c r="AD61" s="31"/>
      <c r="AW61" s="32"/>
      <c r="AX61" s="32"/>
      <c r="AY61" s="32"/>
      <c r="AZ61" s="32"/>
      <c r="BA61" s="32"/>
      <c r="BB61" s="32"/>
      <c r="BC61" s="32"/>
      <c r="BD61" s="32"/>
      <c r="BE61" s="32"/>
      <c r="BF61" s="32"/>
      <c r="BG61" s="32"/>
      <c r="BH61" s="32"/>
      <c r="BI61" s="32"/>
      <c r="BJ61" s="32"/>
      <c r="BK61" s="32"/>
      <c r="BL61" s="32"/>
    </row>
    <row r="62" spans="1:64" x14ac:dyDescent="0.25">
      <c r="B62" s="78"/>
      <c r="C62" s="79"/>
      <c r="D62" s="80"/>
      <c r="E62" s="335"/>
      <c r="F62" s="336"/>
      <c r="G62" s="337"/>
      <c r="H62" s="337"/>
      <c r="I62" s="337"/>
      <c r="J62" s="337"/>
      <c r="K62" s="338"/>
      <c r="L62" s="338"/>
      <c r="P62" s="31"/>
      <c r="Q62" s="31"/>
      <c r="R62" s="31"/>
      <c r="S62" s="31"/>
      <c r="T62" s="31"/>
      <c r="U62" s="31"/>
      <c r="V62" s="31"/>
      <c r="W62" s="31"/>
      <c r="X62" s="31"/>
      <c r="Y62" s="31"/>
      <c r="Z62" s="31"/>
      <c r="AA62" s="31"/>
      <c r="AB62" s="31"/>
      <c r="AC62" s="31"/>
      <c r="AD62" s="31"/>
      <c r="AW62" s="32"/>
      <c r="AX62" s="32"/>
      <c r="AY62" s="32"/>
      <c r="AZ62" s="32"/>
      <c r="BA62" s="32"/>
      <c r="BB62" s="32"/>
      <c r="BC62" s="32"/>
      <c r="BD62" s="32"/>
      <c r="BE62" s="32"/>
      <c r="BF62" s="32"/>
      <c r="BG62" s="32"/>
      <c r="BH62" s="32"/>
      <c r="BI62" s="32"/>
      <c r="BJ62" s="32"/>
      <c r="BK62" s="32"/>
      <c r="BL62" s="32"/>
    </row>
    <row r="63" spans="1:64" x14ac:dyDescent="0.25">
      <c r="B63" s="76"/>
      <c r="C63" s="44"/>
      <c r="D63" s="77"/>
      <c r="E63" s="335"/>
      <c r="F63" s="336"/>
      <c r="G63" s="337"/>
      <c r="H63" s="337"/>
      <c r="I63" s="337"/>
      <c r="J63" s="337"/>
      <c r="K63" s="338"/>
      <c r="L63" s="338"/>
      <c r="P63" s="31"/>
      <c r="Q63" s="31"/>
      <c r="R63" s="31"/>
      <c r="S63" s="31"/>
      <c r="T63" s="31"/>
      <c r="U63" s="31"/>
      <c r="V63" s="31"/>
      <c r="W63" s="31"/>
      <c r="X63" s="31"/>
      <c r="Y63" s="31"/>
      <c r="Z63" s="31"/>
      <c r="AA63" s="31"/>
      <c r="AB63" s="31"/>
      <c r="AC63" s="31"/>
      <c r="AD63" s="31"/>
      <c r="AW63" s="32"/>
      <c r="AX63" s="32"/>
      <c r="AY63" s="32"/>
      <c r="AZ63" s="32"/>
      <c r="BA63" s="32"/>
      <c r="BB63" s="32"/>
      <c r="BC63" s="32"/>
      <c r="BD63" s="32"/>
      <c r="BE63" s="32"/>
      <c r="BF63" s="32"/>
      <c r="BG63" s="32"/>
      <c r="BH63" s="32"/>
      <c r="BI63" s="32"/>
      <c r="BJ63" s="32"/>
      <c r="BK63" s="32"/>
      <c r="BL63" s="32"/>
    </row>
    <row r="64" spans="1:64" x14ac:dyDescent="0.25">
      <c r="B64" s="76"/>
      <c r="C64" s="44"/>
      <c r="D64" s="77"/>
      <c r="E64" s="335"/>
      <c r="F64" s="336"/>
      <c r="G64" s="337"/>
      <c r="H64" s="337"/>
      <c r="I64" s="337"/>
      <c r="J64" s="337"/>
      <c r="K64" s="338"/>
      <c r="L64" s="338"/>
      <c r="P64" s="31"/>
      <c r="Q64" s="31"/>
      <c r="R64" s="31"/>
      <c r="S64" s="31"/>
      <c r="T64" s="31"/>
      <c r="U64" s="31"/>
      <c r="V64" s="31"/>
      <c r="W64" s="31"/>
      <c r="X64" s="31"/>
      <c r="Y64" s="31"/>
      <c r="Z64" s="31"/>
      <c r="AA64" s="31"/>
      <c r="AB64" s="31"/>
      <c r="AC64" s="31"/>
      <c r="AD64" s="31"/>
      <c r="AW64" s="32"/>
      <c r="AX64" s="32"/>
      <c r="AY64" s="32"/>
      <c r="AZ64" s="32"/>
      <c r="BA64" s="32"/>
      <c r="BB64" s="32"/>
      <c r="BC64" s="32"/>
      <c r="BD64" s="32"/>
      <c r="BE64" s="32"/>
      <c r="BF64" s="32"/>
      <c r="BG64" s="32"/>
      <c r="BH64" s="32"/>
      <c r="BI64" s="32"/>
      <c r="BJ64" s="32"/>
      <c r="BK64" s="32"/>
      <c r="BL64" s="32"/>
    </row>
    <row r="65" spans="2:64" x14ac:dyDescent="0.25">
      <c r="B65" s="78"/>
      <c r="C65" s="79"/>
      <c r="D65" s="80"/>
      <c r="E65" s="335"/>
      <c r="F65" s="336"/>
      <c r="G65" s="337"/>
      <c r="H65" s="337"/>
      <c r="I65" s="337"/>
      <c r="J65" s="337"/>
      <c r="K65" s="338"/>
      <c r="L65" s="338"/>
      <c r="P65" s="31"/>
      <c r="Q65" s="31"/>
      <c r="R65" s="31"/>
      <c r="S65" s="31"/>
      <c r="T65" s="31"/>
      <c r="U65" s="31"/>
      <c r="V65" s="31"/>
      <c r="W65" s="31"/>
      <c r="X65" s="31"/>
      <c r="Y65" s="31"/>
      <c r="Z65" s="31"/>
      <c r="AA65" s="31"/>
      <c r="AB65" s="31"/>
      <c r="AC65" s="31"/>
      <c r="AD65" s="31"/>
      <c r="AW65" s="32"/>
      <c r="AX65" s="32"/>
      <c r="AY65" s="32"/>
      <c r="AZ65" s="32"/>
      <c r="BA65" s="32"/>
      <c r="BB65" s="32"/>
      <c r="BC65" s="32"/>
      <c r="BD65" s="32"/>
      <c r="BE65" s="32"/>
      <c r="BF65" s="32"/>
      <c r="BG65" s="32"/>
      <c r="BH65" s="32"/>
      <c r="BI65" s="32"/>
      <c r="BJ65" s="32"/>
      <c r="BK65" s="32"/>
      <c r="BL65" s="32"/>
    </row>
    <row r="66" spans="2:64" x14ac:dyDescent="0.25">
      <c r="B66" s="78"/>
      <c r="C66" s="79"/>
      <c r="D66" s="80"/>
      <c r="E66" s="335"/>
      <c r="F66" s="336"/>
      <c r="G66" s="337"/>
      <c r="H66" s="337"/>
      <c r="I66" s="337"/>
      <c r="J66" s="337"/>
      <c r="K66" s="338"/>
      <c r="L66" s="338"/>
      <c r="P66" s="31"/>
      <c r="Q66" s="31"/>
      <c r="R66" s="31"/>
      <c r="S66" s="31"/>
      <c r="T66" s="31"/>
      <c r="U66" s="31"/>
      <c r="V66" s="31"/>
      <c r="W66" s="31"/>
      <c r="X66" s="31"/>
      <c r="Y66" s="31"/>
      <c r="Z66" s="31"/>
      <c r="AA66" s="31"/>
      <c r="AB66" s="31"/>
      <c r="AC66" s="31"/>
      <c r="AD66" s="31"/>
      <c r="AW66" s="32"/>
      <c r="AX66" s="32"/>
      <c r="AY66" s="32"/>
      <c r="AZ66" s="32"/>
      <c r="BA66" s="32"/>
      <c r="BB66" s="32"/>
      <c r="BC66" s="32"/>
      <c r="BD66" s="32"/>
      <c r="BE66" s="32"/>
      <c r="BF66" s="32"/>
      <c r="BG66" s="32"/>
      <c r="BH66" s="32"/>
      <c r="BI66" s="32"/>
      <c r="BJ66" s="32"/>
      <c r="BK66" s="32"/>
      <c r="BL66" s="32"/>
    </row>
    <row r="67" spans="2:64" x14ac:dyDescent="0.25">
      <c r="B67" s="76"/>
      <c r="C67" s="44"/>
      <c r="D67" s="77"/>
      <c r="E67" s="335"/>
      <c r="F67" s="336"/>
      <c r="G67" s="337"/>
      <c r="H67" s="337"/>
      <c r="I67" s="337"/>
      <c r="J67" s="337"/>
      <c r="K67" s="338"/>
      <c r="L67" s="338"/>
      <c r="P67" s="31"/>
      <c r="Q67" s="31"/>
      <c r="R67" s="31"/>
      <c r="S67" s="31"/>
      <c r="T67" s="31"/>
      <c r="U67" s="31"/>
      <c r="V67" s="31"/>
      <c r="W67" s="31"/>
      <c r="X67" s="31"/>
      <c r="Y67" s="31"/>
      <c r="Z67" s="31"/>
      <c r="AA67" s="31"/>
      <c r="AB67" s="31"/>
      <c r="AC67" s="31"/>
      <c r="AD67" s="31"/>
      <c r="AW67" s="32"/>
      <c r="AX67" s="32"/>
      <c r="AY67" s="32"/>
      <c r="AZ67" s="32"/>
      <c r="BA67" s="32"/>
      <c r="BB67" s="32"/>
      <c r="BC67" s="32"/>
      <c r="BD67" s="32"/>
      <c r="BE67" s="32"/>
      <c r="BF67" s="32"/>
      <c r="BG67" s="32"/>
      <c r="BH67" s="32"/>
      <c r="BI67" s="32"/>
      <c r="BJ67" s="32"/>
      <c r="BK67" s="32"/>
      <c r="BL67" s="32"/>
    </row>
    <row r="68" spans="2:64" x14ac:dyDescent="0.25">
      <c r="B68" s="76"/>
      <c r="C68" s="44"/>
      <c r="D68" s="77"/>
      <c r="E68" s="335"/>
      <c r="F68" s="336"/>
      <c r="G68" s="337"/>
      <c r="H68" s="337"/>
      <c r="I68" s="337"/>
      <c r="J68" s="337"/>
      <c r="K68" s="338"/>
      <c r="L68" s="338"/>
      <c r="P68" s="31"/>
      <c r="Q68" s="31"/>
      <c r="R68" s="31"/>
      <c r="S68" s="31"/>
      <c r="T68" s="31"/>
      <c r="U68" s="31"/>
      <c r="V68" s="31"/>
      <c r="W68" s="31"/>
      <c r="X68" s="31"/>
      <c r="Y68" s="31"/>
      <c r="Z68" s="31"/>
      <c r="AA68" s="31"/>
      <c r="AB68" s="31"/>
      <c r="AC68" s="31"/>
      <c r="AD68" s="31"/>
      <c r="AW68" s="32"/>
      <c r="AX68" s="32"/>
      <c r="AY68" s="32"/>
      <c r="AZ68" s="32"/>
      <c r="BA68" s="32"/>
      <c r="BB68" s="32"/>
      <c r="BC68" s="32"/>
      <c r="BD68" s="32"/>
      <c r="BE68" s="32"/>
      <c r="BF68" s="32"/>
      <c r="BG68" s="32"/>
      <c r="BH68" s="32"/>
      <c r="BI68" s="32"/>
      <c r="BJ68" s="32"/>
      <c r="BK68" s="32"/>
      <c r="BL68" s="32"/>
    </row>
    <row r="69" spans="2:64" x14ac:dyDescent="0.25">
      <c r="B69" s="76"/>
      <c r="C69" s="44"/>
      <c r="D69" s="77"/>
      <c r="E69" s="335"/>
      <c r="F69" s="336"/>
      <c r="G69" s="337"/>
      <c r="H69" s="337"/>
      <c r="I69" s="337"/>
      <c r="J69" s="337"/>
      <c r="K69" s="338"/>
      <c r="L69" s="338"/>
      <c r="P69" s="31"/>
      <c r="Q69" s="31"/>
      <c r="R69" s="31"/>
      <c r="S69" s="31"/>
      <c r="T69" s="31"/>
      <c r="U69" s="31"/>
      <c r="V69" s="31"/>
      <c r="W69" s="31"/>
      <c r="X69" s="31"/>
      <c r="Y69" s="31"/>
      <c r="Z69" s="31"/>
      <c r="AA69" s="31"/>
      <c r="AB69" s="31"/>
      <c r="AC69" s="31"/>
      <c r="AD69" s="31"/>
      <c r="AW69" s="32"/>
      <c r="AX69" s="32"/>
      <c r="AY69" s="32"/>
      <c r="AZ69" s="32"/>
      <c r="BA69" s="32"/>
      <c r="BB69" s="32"/>
      <c r="BC69" s="32"/>
      <c r="BD69" s="32"/>
      <c r="BE69" s="32"/>
      <c r="BF69" s="32"/>
      <c r="BG69" s="32"/>
      <c r="BH69" s="32"/>
      <c r="BI69" s="32"/>
      <c r="BJ69" s="32"/>
      <c r="BK69" s="32"/>
      <c r="BL69" s="32"/>
    </row>
    <row r="70" spans="2:64" x14ac:dyDescent="0.25">
      <c r="B70" s="76"/>
      <c r="C70" s="44"/>
      <c r="D70" s="77"/>
      <c r="E70" s="335"/>
      <c r="F70" s="336"/>
      <c r="G70" s="337"/>
      <c r="H70" s="337"/>
      <c r="I70" s="337"/>
      <c r="J70" s="337"/>
      <c r="K70" s="338"/>
      <c r="L70" s="338"/>
      <c r="P70" s="31"/>
      <c r="Q70" s="31"/>
      <c r="R70" s="31"/>
      <c r="S70" s="31"/>
      <c r="T70" s="31"/>
      <c r="U70" s="31"/>
      <c r="V70" s="31"/>
      <c r="W70" s="31"/>
      <c r="X70" s="31"/>
      <c r="Y70" s="31"/>
      <c r="Z70" s="31"/>
      <c r="AA70" s="31"/>
      <c r="AB70" s="31"/>
      <c r="AC70" s="31"/>
      <c r="AD70" s="31"/>
      <c r="AW70" s="32"/>
      <c r="AX70" s="32"/>
      <c r="AY70" s="32"/>
      <c r="AZ70" s="32"/>
      <c r="BA70" s="32"/>
      <c r="BB70" s="32"/>
      <c r="BC70" s="32"/>
      <c r="BD70" s="32"/>
      <c r="BE70" s="32"/>
      <c r="BF70" s="32"/>
      <c r="BG70" s="32"/>
      <c r="BH70" s="32"/>
      <c r="BI70" s="32"/>
      <c r="BJ70" s="32"/>
      <c r="BK70" s="32"/>
      <c r="BL70" s="32"/>
    </row>
    <row r="71" spans="2:64" x14ac:dyDescent="0.25">
      <c r="B71" s="78"/>
      <c r="C71" s="79"/>
      <c r="D71" s="80"/>
      <c r="E71" s="335"/>
      <c r="F71" s="336"/>
      <c r="G71" s="337"/>
      <c r="H71" s="337"/>
      <c r="I71" s="337"/>
      <c r="J71" s="337"/>
      <c r="K71" s="338"/>
      <c r="L71" s="338"/>
      <c r="P71" s="31"/>
      <c r="Q71" s="31"/>
      <c r="R71" s="31"/>
      <c r="S71" s="31"/>
      <c r="T71" s="31"/>
      <c r="U71" s="31"/>
      <c r="V71" s="31"/>
      <c r="W71" s="31"/>
      <c r="X71" s="31"/>
      <c r="Y71" s="31"/>
      <c r="Z71" s="31"/>
      <c r="AA71" s="31"/>
      <c r="AB71" s="31"/>
      <c r="AC71" s="31"/>
      <c r="AD71" s="31"/>
      <c r="AW71" s="32"/>
      <c r="AX71" s="32"/>
      <c r="AY71" s="32"/>
      <c r="AZ71" s="32"/>
      <c r="BA71" s="32"/>
      <c r="BB71" s="32"/>
      <c r="BC71" s="32"/>
      <c r="BD71" s="32"/>
      <c r="BE71" s="32"/>
      <c r="BF71" s="32"/>
      <c r="BG71" s="32"/>
      <c r="BH71" s="32"/>
      <c r="BI71" s="32"/>
      <c r="BJ71" s="32"/>
      <c r="BK71" s="32"/>
      <c r="BL71" s="32"/>
    </row>
    <row r="72" spans="2:64" x14ac:dyDescent="0.25">
      <c r="B72" s="78"/>
      <c r="C72" s="79"/>
      <c r="D72" s="80"/>
      <c r="E72" s="335"/>
      <c r="F72" s="336"/>
      <c r="G72" s="337"/>
      <c r="H72" s="337"/>
      <c r="I72" s="337"/>
      <c r="J72" s="337"/>
      <c r="K72" s="338"/>
      <c r="L72" s="338"/>
      <c r="P72" s="31"/>
      <c r="Q72" s="31"/>
      <c r="R72" s="31"/>
      <c r="S72" s="31"/>
      <c r="T72" s="31"/>
      <c r="U72" s="31"/>
      <c r="V72" s="31"/>
      <c r="W72" s="31"/>
      <c r="X72" s="31"/>
      <c r="Y72" s="31"/>
      <c r="Z72" s="31"/>
      <c r="AA72" s="31"/>
      <c r="AB72" s="31"/>
      <c r="AC72" s="31"/>
      <c r="AD72" s="31"/>
      <c r="AW72" s="32"/>
      <c r="AX72" s="32"/>
      <c r="AY72" s="32"/>
      <c r="AZ72" s="32"/>
      <c r="BA72" s="32"/>
      <c r="BB72" s="32"/>
      <c r="BC72" s="32"/>
      <c r="BD72" s="32"/>
      <c r="BE72" s="32"/>
      <c r="BF72" s="32"/>
      <c r="BG72" s="32"/>
      <c r="BH72" s="32"/>
      <c r="BI72" s="32"/>
      <c r="BJ72" s="32"/>
      <c r="BK72" s="32"/>
      <c r="BL72" s="32"/>
    </row>
    <row r="73" spans="2:64" x14ac:dyDescent="0.25">
      <c r="B73" s="76"/>
      <c r="C73" s="44"/>
      <c r="D73" s="77"/>
      <c r="E73" s="335"/>
      <c r="F73" s="336"/>
      <c r="G73" s="337"/>
      <c r="H73" s="337"/>
      <c r="I73" s="337"/>
      <c r="J73" s="337"/>
      <c r="K73" s="338"/>
      <c r="L73" s="338"/>
      <c r="P73" s="31"/>
      <c r="Q73" s="31"/>
      <c r="R73" s="31"/>
      <c r="S73" s="31"/>
      <c r="T73" s="31"/>
      <c r="U73" s="31"/>
      <c r="V73" s="31"/>
      <c r="W73" s="31"/>
      <c r="X73" s="31"/>
      <c r="Y73" s="31"/>
      <c r="Z73" s="31"/>
      <c r="AA73" s="31"/>
      <c r="AB73" s="31"/>
      <c r="AC73" s="31"/>
      <c r="AD73" s="31"/>
      <c r="AW73" s="32"/>
      <c r="AX73" s="32"/>
      <c r="AY73" s="32"/>
      <c r="AZ73" s="32"/>
      <c r="BA73" s="32"/>
      <c r="BB73" s="32"/>
      <c r="BC73" s="32"/>
      <c r="BD73" s="32"/>
      <c r="BE73" s="32"/>
      <c r="BF73" s="32"/>
      <c r="BG73" s="32"/>
      <c r="BH73" s="32"/>
      <c r="BI73" s="32"/>
      <c r="BJ73" s="32"/>
      <c r="BK73" s="32"/>
      <c r="BL73" s="32"/>
    </row>
    <row r="74" spans="2:64" x14ac:dyDescent="0.25">
      <c r="B74" s="76"/>
      <c r="C74" s="44"/>
      <c r="D74" s="77"/>
      <c r="E74" s="335"/>
      <c r="F74" s="336"/>
      <c r="G74" s="337"/>
      <c r="H74" s="337"/>
      <c r="I74" s="337"/>
      <c r="J74" s="337"/>
      <c r="K74" s="338"/>
      <c r="L74" s="338"/>
      <c r="P74" s="31"/>
      <c r="Q74" s="31"/>
      <c r="R74" s="31"/>
      <c r="S74" s="31"/>
      <c r="T74" s="31"/>
      <c r="U74" s="31"/>
      <c r="V74" s="31"/>
      <c r="W74" s="31"/>
      <c r="X74" s="31"/>
      <c r="Y74" s="31"/>
      <c r="Z74" s="31"/>
      <c r="AA74" s="31"/>
      <c r="AB74" s="31"/>
      <c r="AC74" s="31"/>
      <c r="AD74" s="31"/>
      <c r="AW74" s="32"/>
      <c r="AX74" s="32"/>
      <c r="AY74" s="32"/>
      <c r="AZ74" s="32"/>
      <c r="BA74" s="32"/>
      <c r="BB74" s="32"/>
      <c r="BC74" s="32"/>
      <c r="BD74" s="32"/>
      <c r="BE74" s="32"/>
      <c r="BF74" s="32"/>
      <c r="BG74" s="32"/>
      <c r="BH74" s="32"/>
      <c r="BI74" s="32"/>
      <c r="BJ74" s="32"/>
      <c r="BK74" s="32"/>
      <c r="BL74" s="32"/>
    </row>
    <row r="75" spans="2:64" x14ac:dyDescent="0.25">
      <c r="B75" s="76"/>
      <c r="C75" s="44"/>
      <c r="D75" s="77"/>
      <c r="E75" s="335"/>
      <c r="F75" s="336"/>
      <c r="G75" s="337"/>
      <c r="H75" s="337"/>
      <c r="I75" s="337"/>
      <c r="J75" s="337"/>
      <c r="K75" s="338"/>
      <c r="L75" s="338"/>
      <c r="P75" s="31"/>
      <c r="Q75" s="31"/>
      <c r="R75" s="31"/>
      <c r="S75" s="31"/>
      <c r="T75" s="31"/>
      <c r="U75" s="31"/>
      <c r="V75" s="31"/>
      <c r="W75" s="31"/>
      <c r="X75" s="31"/>
      <c r="Y75" s="31"/>
      <c r="Z75" s="31"/>
      <c r="AA75" s="31"/>
      <c r="AB75" s="31"/>
      <c r="AC75" s="31"/>
      <c r="AD75" s="31"/>
      <c r="AW75" s="32"/>
      <c r="AX75" s="32"/>
      <c r="AY75" s="32"/>
      <c r="AZ75" s="32"/>
      <c r="BA75" s="32"/>
      <c r="BB75" s="32"/>
      <c r="BC75" s="32"/>
      <c r="BD75" s="32"/>
      <c r="BE75" s="32"/>
      <c r="BF75" s="32"/>
      <c r="BG75" s="32"/>
      <c r="BH75" s="32"/>
      <c r="BI75" s="32"/>
      <c r="BJ75" s="32"/>
      <c r="BK75" s="32"/>
      <c r="BL75" s="32"/>
    </row>
    <row r="76" spans="2:64" x14ac:dyDescent="0.25">
      <c r="B76" s="76"/>
      <c r="C76" s="44"/>
      <c r="D76" s="77"/>
      <c r="E76" s="335"/>
      <c r="F76" s="336"/>
      <c r="G76" s="337"/>
      <c r="H76" s="337"/>
      <c r="I76" s="337"/>
      <c r="J76" s="337"/>
      <c r="K76" s="338"/>
      <c r="L76" s="338"/>
      <c r="P76" s="31"/>
      <c r="Q76" s="31"/>
      <c r="R76" s="31"/>
      <c r="S76" s="31"/>
      <c r="T76" s="31"/>
      <c r="U76" s="31"/>
      <c r="V76" s="31"/>
      <c r="W76" s="31"/>
      <c r="X76" s="31"/>
      <c r="Y76" s="31"/>
      <c r="Z76" s="31"/>
      <c r="AA76" s="31"/>
      <c r="AB76" s="31"/>
      <c r="AC76" s="31"/>
      <c r="AD76" s="31"/>
      <c r="AW76" s="32"/>
      <c r="AX76" s="32"/>
      <c r="AY76" s="32"/>
      <c r="AZ76" s="32"/>
      <c r="BA76" s="32"/>
      <c r="BB76" s="32"/>
      <c r="BC76" s="32"/>
      <c r="BD76" s="32"/>
      <c r="BE76" s="32"/>
      <c r="BF76" s="32"/>
      <c r="BG76" s="32"/>
      <c r="BH76" s="32"/>
      <c r="BI76" s="32"/>
      <c r="BJ76" s="32"/>
      <c r="BK76" s="32"/>
      <c r="BL76" s="32"/>
    </row>
    <row r="77" spans="2:64" x14ac:dyDescent="0.25">
      <c r="B77" s="76"/>
      <c r="C77" s="44"/>
      <c r="D77" s="77"/>
      <c r="E77" s="335"/>
      <c r="F77" s="336"/>
      <c r="G77" s="337"/>
      <c r="H77" s="337"/>
      <c r="I77" s="337"/>
      <c r="J77" s="337"/>
      <c r="K77" s="338"/>
      <c r="L77" s="338"/>
      <c r="P77" s="31"/>
      <c r="Q77" s="31"/>
      <c r="R77" s="31"/>
      <c r="S77" s="31"/>
      <c r="T77" s="31"/>
      <c r="U77" s="31"/>
      <c r="V77" s="31"/>
      <c r="W77" s="31"/>
      <c r="X77" s="31"/>
      <c r="Y77" s="31"/>
      <c r="Z77" s="31"/>
      <c r="AA77" s="31"/>
      <c r="AB77" s="31"/>
      <c r="AC77" s="31"/>
      <c r="AD77" s="31"/>
      <c r="AW77" s="32"/>
      <c r="AX77" s="32"/>
      <c r="AY77" s="32"/>
      <c r="AZ77" s="32"/>
      <c r="BA77" s="32"/>
      <c r="BB77" s="32"/>
      <c r="BC77" s="32"/>
      <c r="BD77" s="32"/>
      <c r="BE77" s="32"/>
      <c r="BF77" s="32"/>
      <c r="BG77" s="32"/>
      <c r="BH77" s="32"/>
      <c r="BI77" s="32"/>
      <c r="BJ77" s="32"/>
      <c r="BK77" s="32"/>
      <c r="BL77" s="32"/>
    </row>
    <row r="78" spans="2:64" x14ac:dyDescent="0.25">
      <c r="B78" s="76"/>
      <c r="C78" s="44"/>
      <c r="D78" s="77"/>
      <c r="E78" s="335"/>
      <c r="F78" s="336"/>
      <c r="G78" s="337"/>
      <c r="H78" s="337"/>
      <c r="I78" s="337"/>
      <c r="J78" s="337"/>
      <c r="K78" s="338"/>
      <c r="L78" s="338"/>
      <c r="P78" s="31"/>
      <c r="Q78" s="31"/>
      <c r="R78" s="31"/>
      <c r="S78" s="31"/>
      <c r="T78" s="31"/>
      <c r="U78" s="31"/>
      <c r="V78" s="31"/>
      <c r="W78" s="31"/>
      <c r="X78" s="31"/>
      <c r="Y78" s="31"/>
      <c r="Z78" s="31"/>
      <c r="AA78" s="31"/>
      <c r="AB78" s="31"/>
      <c r="AC78" s="31"/>
      <c r="AD78" s="31"/>
      <c r="AW78" s="32"/>
      <c r="AX78" s="32"/>
      <c r="AY78" s="32"/>
      <c r="AZ78" s="32"/>
      <c r="BA78" s="32"/>
      <c r="BB78" s="32"/>
      <c r="BC78" s="32"/>
      <c r="BD78" s="32"/>
      <c r="BE78" s="32"/>
      <c r="BF78" s="32"/>
      <c r="BG78" s="32"/>
      <c r="BH78" s="32"/>
      <c r="BI78" s="32"/>
      <c r="BJ78" s="32"/>
      <c r="BK78" s="32"/>
      <c r="BL78" s="32"/>
    </row>
    <row r="79" spans="2:64" x14ac:dyDescent="0.25">
      <c r="B79" s="78"/>
      <c r="C79" s="79"/>
      <c r="D79" s="80"/>
      <c r="E79" s="335"/>
      <c r="F79" s="336"/>
      <c r="G79" s="337"/>
      <c r="H79" s="337"/>
      <c r="I79" s="337"/>
      <c r="J79" s="337"/>
      <c r="K79" s="338"/>
      <c r="L79" s="338"/>
      <c r="P79" s="31"/>
      <c r="Q79" s="31"/>
      <c r="R79" s="31"/>
      <c r="S79" s="31"/>
      <c r="T79" s="31"/>
      <c r="U79" s="31"/>
      <c r="V79" s="31"/>
      <c r="W79" s="31"/>
      <c r="X79" s="31"/>
      <c r="Y79" s="31"/>
      <c r="Z79" s="31"/>
      <c r="AA79" s="31"/>
      <c r="AB79" s="31"/>
      <c r="AC79" s="31"/>
      <c r="AD79" s="31"/>
      <c r="AW79" s="32"/>
      <c r="AX79" s="32"/>
      <c r="AY79" s="32"/>
      <c r="AZ79" s="32"/>
      <c r="BA79" s="32"/>
      <c r="BB79" s="32"/>
      <c r="BC79" s="32"/>
      <c r="BD79" s="32"/>
      <c r="BE79" s="32"/>
      <c r="BF79" s="32"/>
      <c r="BG79" s="32"/>
      <c r="BH79" s="32"/>
      <c r="BI79" s="32"/>
      <c r="BJ79" s="32"/>
      <c r="BK79" s="32"/>
      <c r="BL79" s="32"/>
    </row>
    <row r="80" spans="2:64" x14ac:dyDescent="0.25">
      <c r="B80" s="76"/>
      <c r="C80" s="44"/>
      <c r="D80" s="77"/>
      <c r="E80" s="335"/>
      <c r="F80" s="336"/>
      <c r="G80" s="337"/>
      <c r="H80" s="337"/>
      <c r="I80" s="337"/>
      <c r="J80" s="337"/>
      <c r="K80" s="338"/>
      <c r="L80" s="338"/>
      <c r="P80" s="31"/>
      <c r="Q80" s="31"/>
      <c r="R80" s="31"/>
      <c r="S80" s="31"/>
      <c r="T80" s="31"/>
      <c r="U80" s="31"/>
      <c r="V80" s="31"/>
      <c r="W80" s="31"/>
      <c r="X80" s="31"/>
      <c r="Y80" s="31"/>
      <c r="Z80" s="31"/>
      <c r="AA80" s="31"/>
      <c r="AB80" s="31"/>
      <c r="AC80" s="31"/>
      <c r="AD80" s="31"/>
      <c r="AW80" s="32"/>
      <c r="AX80" s="32"/>
      <c r="AY80" s="32"/>
      <c r="AZ80" s="32"/>
      <c r="BA80" s="32"/>
      <c r="BB80" s="32"/>
      <c r="BC80" s="32"/>
      <c r="BD80" s="32"/>
      <c r="BE80" s="32"/>
      <c r="BF80" s="32"/>
      <c r="BG80" s="32"/>
      <c r="BH80" s="32"/>
      <c r="BI80" s="32"/>
      <c r="BJ80" s="32"/>
      <c r="BK80" s="32"/>
      <c r="BL80" s="32"/>
    </row>
    <row r="81" spans="2:64" x14ac:dyDescent="0.25">
      <c r="B81" s="76"/>
      <c r="C81" s="44"/>
      <c r="D81" s="77"/>
      <c r="E81" s="335"/>
      <c r="F81" s="336"/>
      <c r="G81" s="337"/>
      <c r="H81" s="337"/>
      <c r="I81" s="337"/>
      <c r="J81" s="337"/>
      <c r="K81" s="338"/>
      <c r="L81" s="338"/>
      <c r="P81" s="31"/>
      <c r="Q81" s="31"/>
      <c r="R81" s="31"/>
      <c r="S81" s="31"/>
      <c r="T81" s="31"/>
      <c r="U81" s="31"/>
      <c r="V81" s="31"/>
      <c r="W81" s="31"/>
      <c r="X81" s="31"/>
      <c r="Y81" s="31"/>
      <c r="Z81" s="31"/>
      <c r="AA81" s="31"/>
      <c r="AB81" s="31"/>
      <c r="AC81" s="31"/>
      <c r="AD81" s="31"/>
      <c r="AW81" s="32"/>
      <c r="AX81" s="32"/>
      <c r="AY81" s="32"/>
      <c r="AZ81" s="32"/>
      <c r="BA81" s="32"/>
      <c r="BB81" s="32"/>
      <c r="BC81" s="32"/>
      <c r="BD81" s="32"/>
      <c r="BE81" s="32"/>
      <c r="BF81" s="32"/>
      <c r="BG81" s="32"/>
      <c r="BH81" s="32"/>
      <c r="BI81" s="32"/>
      <c r="BJ81" s="32"/>
      <c r="BK81" s="32"/>
      <c r="BL81" s="32"/>
    </row>
    <row r="82" spans="2:64" x14ac:dyDescent="0.25">
      <c r="B82" s="76"/>
      <c r="C82" s="44"/>
      <c r="D82" s="77"/>
      <c r="E82" s="335"/>
      <c r="F82" s="336"/>
      <c r="G82" s="337"/>
      <c r="H82" s="337"/>
      <c r="I82" s="337"/>
      <c r="J82" s="337"/>
      <c r="K82" s="338"/>
      <c r="L82" s="338"/>
      <c r="P82" s="31"/>
      <c r="Q82" s="31"/>
      <c r="R82" s="31"/>
      <c r="S82" s="31"/>
      <c r="T82" s="31"/>
      <c r="U82" s="31"/>
      <c r="V82" s="31"/>
      <c r="W82" s="31"/>
      <c r="X82" s="31"/>
      <c r="Y82" s="31"/>
      <c r="Z82" s="31"/>
      <c r="AA82" s="31"/>
      <c r="AB82" s="31"/>
      <c r="AC82" s="31"/>
      <c r="AD82" s="31"/>
      <c r="AW82" s="32"/>
      <c r="AX82" s="32"/>
      <c r="AY82" s="32"/>
      <c r="AZ82" s="32"/>
      <c r="BA82" s="32"/>
      <c r="BB82" s="32"/>
      <c r="BC82" s="32"/>
      <c r="BD82" s="32"/>
      <c r="BE82" s="32"/>
      <c r="BF82" s="32"/>
      <c r="BG82" s="32"/>
      <c r="BH82" s="32"/>
      <c r="BI82" s="32"/>
      <c r="BJ82" s="32"/>
      <c r="BK82" s="32"/>
      <c r="BL82" s="32"/>
    </row>
    <row r="83" spans="2:64" x14ac:dyDescent="0.25">
      <c r="B83" s="81"/>
      <c r="C83" s="82"/>
      <c r="D83" s="83"/>
      <c r="E83" s="335"/>
      <c r="F83" s="336"/>
      <c r="G83" s="337"/>
      <c r="H83" s="337"/>
      <c r="I83" s="337"/>
      <c r="J83" s="337"/>
      <c r="K83" s="338"/>
      <c r="L83" s="338"/>
      <c r="P83" s="31"/>
      <c r="Q83" s="31"/>
      <c r="R83" s="31"/>
      <c r="S83" s="31"/>
      <c r="T83" s="31"/>
      <c r="U83" s="31"/>
      <c r="V83" s="31"/>
      <c r="W83" s="31"/>
      <c r="X83" s="31"/>
      <c r="Y83" s="31"/>
      <c r="Z83" s="31"/>
      <c r="AA83" s="31"/>
      <c r="AB83" s="31"/>
      <c r="AC83" s="31"/>
      <c r="AD83" s="31"/>
      <c r="AW83" s="32"/>
      <c r="AX83" s="32"/>
      <c r="AY83" s="32"/>
      <c r="AZ83" s="32"/>
      <c r="BA83" s="32"/>
      <c r="BB83" s="32"/>
      <c r="BC83" s="32"/>
      <c r="BD83" s="32"/>
      <c r="BE83" s="32"/>
      <c r="BF83" s="32"/>
      <c r="BG83" s="32"/>
      <c r="BH83" s="32"/>
      <c r="BI83" s="32"/>
      <c r="BJ83" s="32"/>
      <c r="BK83" s="32"/>
      <c r="BL83" s="32"/>
    </row>
    <row r="84" spans="2:64" x14ac:dyDescent="0.25">
      <c r="B84" s="32" t="s">
        <v>242</v>
      </c>
    </row>
    <row r="85" spans="2:64" hidden="1" x14ac:dyDescent="0.25"/>
    <row r="86" spans="2:64" hidden="1" x14ac:dyDescent="0.25"/>
    <row r="87" spans="2:64" hidden="1" x14ac:dyDescent="0.25"/>
    <row r="88" spans="2:64" hidden="1" x14ac:dyDescent="0.25"/>
    <row r="89" spans="2:64" hidden="1" x14ac:dyDescent="0.25"/>
    <row r="90" spans="2:64" hidden="1" x14ac:dyDescent="0.25"/>
    <row r="91" spans="2:64" hidden="1" x14ac:dyDescent="0.25"/>
    <row r="92" spans="2:64" hidden="1" x14ac:dyDescent="0.25"/>
    <row r="93" spans="2:64" hidden="1" x14ac:dyDescent="0.25"/>
    <row r="94" spans="2:64" hidden="1" x14ac:dyDescent="0.25"/>
    <row r="95" spans="2:64" hidden="1" x14ac:dyDescent="0.25"/>
    <row r="96" spans="2:64"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spans="1:1" hidden="1" x14ac:dyDescent="0.25"/>
    <row r="274" spans="1:1" hidden="1" x14ac:dyDescent="0.25"/>
    <row r="275" spans="1:1" hidden="1" x14ac:dyDescent="0.25"/>
    <row r="276" spans="1:1" hidden="1" x14ac:dyDescent="0.25"/>
    <row r="277" spans="1:1" hidden="1" x14ac:dyDescent="0.25"/>
    <row r="278" spans="1:1" hidden="1" x14ac:dyDescent="0.25">
      <c r="A278" s="84">
        <f t="shared" ref="A278:A307" si="1">E54</f>
        <v>40909</v>
      </c>
    </row>
    <row r="279" spans="1:1" hidden="1" x14ac:dyDescent="0.25">
      <c r="A279" s="84">
        <f t="shared" si="1"/>
        <v>40910</v>
      </c>
    </row>
    <row r="280" spans="1:1" hidden="1" x14ac:dyDescent="0.25">
      <c r="A280" s="84">
        <f t="shared" si="1"/>
        <v>0</v>
      </c>
    </row>
    <row r="281" spans="1:1" hidden="1" x14ac:dyDescent="0.25">
      <c r="A281" s="84">
        <f t="shared" si="1"/>
        <v>0</v>
      </c>
    </row>
    <row r="282" spans="1:1" hidden="1" x14ac:dyDescent="0.25">
      <c r="A282" s="84">
        <f t="shared" si="1"/>
        <v>0</v>
      </c>
    </row>
    <row r="283" spans="1:1" hidden="1" x14ac:dyDescent="0.25">
      <c r="A283" s="84">
        <f t="shared" si="1"/>
        <v>0</v>
      </c>
    </row>
    <row r="284" spans="1:1" hidden="1" x14ac:dyDescent="0.25">
      <c r="A284" s="84">
        <f t="shared" si="1"/>
        <v>0</v>
      </c>
    </row>
    <row r="285" spans="1:1" hidden="1" x14ac:dyDescent="0.25">
      <c r="A285" s="84">
        <f t="shared" si="1"/>
        <v>0</v>
      </c>
    </row>
    <row r="286" spans="1:1" hidden="1" x14ac:dyDescent="0.25">
      <c r="A286" s="84">
        <f t="shared" si="1"/>
        <v>0</v>
      </c>
    </row>
    <row r="287" spans="1:1" hidden="1" x14ac:dyDescent="0.25">
      <c r="A287" s="84">
        <f t="shared" si="1"/>
        <v>0</v>
      </c>
    </row>
    <row r="288" spans="1:1" hidden="1" x14ac:dyDescent="0.25">
      <c r="A288" s="84">
        <f t="shared" si="1"/>
        <v>0</v>
      </c>
    </row>
    <row r="289" spans="1:1" hidden="1" x14ac:dyDescent="0.25">
      <c r="A289" s="84">
        <f t="shared" si="1"/>
        <v>0</v>
      </c>
    </row>
    <row r="290" spans="1:1" hidden="1" x14ac:dyDescent="0.25">
      <c r="A290" s="84">
        <f t="shared" si="1"/>
        <v>0</v>
      </c>
    </row>
    <row r="291" spans="1:1" hidden="1" x14ac:dyDescent="0.25">
      <c r="A291" s="84">
        <f t="shared" si="1"/>
        <v>0</v>
      </c>
    </row>
    <row r="292" spans="1:1" hidden="1" x14ac:dyDescent="0.25">
      <c r="A292" s="84">
        <f t="shared" si="1"/>
        <v>0</v>
      </c>
    </row>
    <row r="293" spans="1:1" hidden="1" x14ac:dyDescent="0.25">
      <c r="A293" s="84">
        <f t="shared" si="1"/>
        <v>0</v>
      </c>
    </row>
    <row r="294" spans="1:1" hidden="1" x14ac:dyDescent="0.25">
      <c r="A294" s="84">
        <f t="shared" si="1"/>
        <v>0</v>
      </c>
    </row>
    <row r="295" spans="1:1" hidden="1" x14ac:dyDescent="0.25">
      <c r="A295" s="84">
        <f t="shared" si="1"/>
        <v>0</v>
      </c>
    </row>
    <row r="296" spans="1:1" hidden="1" x14ac:dyDescent="0.25">
      <c r="A296" s="84">
        <f t="shared" si="1"/>
        <v>0</v>
      </c>
    </row>
    <row r="297" spans="1:1" hidden="1" x14ac:dyDescent="0.25">
      <c r="A297" s="84">
        <f t="shared" si="1"/>
        <v>0</v>
      </c>
    </row>
    <row r="298" spans="1:1" hidden="1" x14ac:dyDescent="0.25">
      <c r="A298" s="84">
        <f t="shared" si="1"/>
        <v>0</v>
      </c>
    </row>
    <row r="299" spans="1:1" hidden="1" x14ac:dyDescent="0.25">
      <c r="A299" s="84">
        <f t="shared" si="1"/>
        <v>0</v>
      </c>
    </row>
    <row r="300" spans="1:1" hidden="1" x14ac:dyDescent="0.25">
      <c r="A300" s="84">
        <f t="shared" si="1"/>
        <v>0</v>
      </c>
    </row>
    <row r="301" spans="1:1" hidden="1" x14ac:dyDescent="0.25">
      <c r="A301" s="84">
        <f t="shared" si="1"/>
        <v>0</v>
      </c>
    </row>
    <row r="302" spans="1:1" hidden="1" x14ac:dyDescent="0.25">
      <c r="A302" s="84">
        <f t="shared" si="1"/>
        <v>0</v>
      </c>
    </row>
    <row r="303" spans="1:1" hidden="1" x14ac:dyDescent="0.25">
      <c r="A303" s="84">
        <f t="shared" si="1"/>
        <v>0</v>
      </c>
    </row>
    <row r="304" spans="1:1" hidden="1" x14ac:dyDescent="0.25">
      <c r="A304" s="84">
        <f t="shared" si="1"/>
        <v>0</v>
      </c>
    </row>
    <row r="305" spans="1:1" hidden="1" x14ac:dyDescent="0.25">
      <c r="A305" s="84">
        <f t="shared" si="1"/>
        <v>0</v>
      </c>
    </row>
    <row r="306" spans="1:1" hidden="1" x14ac:dyDescent="0.25">
      <c r="A306" s="84">
        <f t="shared" si="1"/>
        <v>0</v>
      </c>
    </row>
    <row r="307" spans="1:1" hidden="1" x14ac:dyDescent="0.25">
      <c r="A307" s="84">
        <f t="shared" si="1"/>
        <v>0</v>
      </c>
    </row>
    <row r="308" spans="1:1" hidden="1" x14ac:dyDescent="0.25">
      <c r="A308" s="84" t="e">
        <f>#REF!</f>
        <v>#REF!</v>
      </c>
    </row>
    <row r="309" spans="1:1" hidden="1" x14ac:dyDescent="0.25">
      <c r="A309" s="84" t="e">
        <f>#REF!</f>
        <v>#REF!</v>
      </c>
    </row>
    <row r="310" spans="1:1" hidden="1" x14ac:dyDescent="0.25">
      <c r="A310" s="84" t="e">
        <f>#REF!</f>
        <v>#REF!</v>
      </c>
    </row>
    <row r="311" spans="1:1" hidden="1" x14ac:dyDescent="0.25">
      <c r="A311" s="84" t="e">
        <f>#REF!</f>
        <v>#REF!</v>
      </c>
    </row>
    <row r="312" spans="1:1" hidden="1" x14ac:dyDescent="0.25">
      <c r="A312" s="84" t="e">
        <f>#REF!</f>
        <v>#REF!</v>
      </c>
    </row>
    <row r="313" spans="1:1" hidden="1" x14ac:dyDescent="0.25">
      <c r="A313" s="84" t="e">
        <f>#REF!</f>
        <v>#REF!</v>
      </c>
    </row>
    <row r="314" spans="1:1" hidden="1" x14ac:dyDescent="0.25">
      <c r="A314" s="84" t="e">
        <f>#REF!</f>
        <v>#REF!</v>
      </c>
    </row>
    <row r="315" spans="1:1" hidden="1" x14ac:dyDescent="0.25">
      <c r="A315" s="84" t="e">
        <f>#REF!</f>
        <v>#REF!</v>
      </c>
    </row>
    <row r="316" spans="1:1" hidden="1" x14ac:dyDescent="0.25">
      <c r="A316" s="84" t="e">
        <f>#REF!</f>
        <v>#REF!</v>
      </c>
    </row>
    <row r="317" spans="1:1" hidden="1" x14ac:dyDescent="0.25">
      <c r="A317" s="84" t="e">
        <f>#REF!</f>
        <v>#REF!</v>
      </c>
    </row>
    <row r="318" spans="1:1" hidden="1" x14ac:dyDescent="0.25">
      <c r="A318" s="84" t="e">
        <f>#REF!</f>
        <v>#REF!</v>
      </c>
    </row>
    <row r="319" spans="1:1" hidden="1" x14ac:dyDescent="0.25">
      <c r="A319" s="84" t="e">
        <f>#REF!</f>
        <v>#REF!</v>
      </c>
    </row>
    <row r="320" spans="1:1" hidden="1" x14ac:dyDescent="0.25">
      <c r="A320" s="84" t="e">
        <f>#REF!</f>
        <v>#REF!</v>
      </c>
    </row>
    <row r="321" spans="1:1" hidden="1" x14ac:dyDescent="0.25">
      <c r="A321" s="84" t="e">
        <f>#REF!</f>
        <v>#REF!</v>
      </c>
    </row>
    <row r="322" spans="1:1" hidden="1" x14ac:dyDescent="0.25">
      <c r="A322" s="84" t="e">
        <f>#REF!</f>
        <v>#REF!</v>
      </c>
    </row>
    <row r="323" spans="1:1" hidden="1" x14ac:dyDescent="0.25">
      <c r="A323" s="84" t="e">
        <f>#REF!</f>
        <v>#REF!</v>
      </c>
    </row>
    <row r="324" spans="1:1" hidden="1" x14ac:dyDescent="0.25">
      <c r="A324" s="84" t="e">
        <f>#REF!</f>
        <v>#REF!</v>
      </c>
    </row>
    <row r="325" spans="1:1" hidden="1" x14ac:dyDescent="0.25">
      <c r="A325" s="84" t="e">
        <f>#REF!</f>
        <v>#REF!</v>
      </c>
    </row>
    <row r="326" spans="1:1" hidden="1" x14ac:dyDescent="0.25">
      <c r="A326" s="84" t="e">
        <f>#REF!</f>
        <v>#REF!</v>
      </c>
    </row>
    <row r="327" spans="1:1" hidden="1" x14ac:dyDescent="0.25">
      <c r="A327" s="84" t="e">
        <f>#REF!</f>
        <v>#REF!</v>
      </c>
    </row>
    <row r="328" spans="1:1" hidden="1" x14ac:dyDescent="0.25">
      <c r="A328" s="84" t="e">
        <f>#REF!</f>
        <v>#REF!</v>
      </c>
    </row>
    <row r="329" spans="1:1" hidden="1" x14ac:dyDescent="0.25">
      <c r="A329" s="84" t="e">
        <f>#REF!</f>
        <v>#REF!</v>
      </c>
    </row>
    <row r="330" spans="1:1" hidden="1" x14ac:dyDescent="0.25">
      <c r="A330" s="84" t="e">
        <f>#REF!</f>
        <v>#REF!</v>
      </c>
    </row>
    <row r="331" spans="1:1" hidden="1" x14ac:dyDescent="0.25">
      <c r="A331" s="84" t="e">
        <f>#REF!</f>
        <v>#REF!</v>
      </c>
    </row>
    <row r="332" spans="1:1" hidden="1" x14ac:dyDescent="0.25">
      <c r="A332" s="84" t="e">
        <f>#REF!</f>
        <v>#REF!</v>
      </c>
    </row>
    <row r="333" spans="1:1" hidden="1" x14ac:dyDescent="0.25">
      <c r="A333" s="84" t="e">
        <f>#REF!</f>
        <v>#REF!</v>
      </c>
    </row>
    <row r="334" spans="1:1" hidden="1" x14ac:dyDescent="0.25">
      <c r="A334" s="84" t="e">
        <f>#REF!</f>
        <v>#REF!</v>
      </c>
    </row>
    <row r="335" spans="1:1" hidden="1" x14ac:dyDescent="0.25">
      <c r="A335" s="84" t="e">
        <f>#REF!</f>
        <v>#REF!</v>
      </c>
    </row>
    <row r="336" spans="1:1" hidden="1" x14ac:dyDescent="0.25">
      <c r="A336" s="84" t="e">
        <f>#REF!</f>
        <v>#REF!</v>
      </c>
    </row>
    <row r="337" spans="1:1" hidden="1" x14ac:dyDescent="0.25">
      <c r="A337" s="84" t="e">
        <f>#REF!</f>
        <v>#REF!</v>
      </c>
    </row>
    <row r="338" spans="1:1" hidden="1" x14ac:dyDescent="0.25">
      <c r="A338" s="85" t="e">
        <f>#REF!</f>
        <v>#REF!</v>
      </c>
    </row>
    <row r="339" spans="1:1" hidden="1" x14ac:dyDescent="0.25">
      <c r="A339" s="85" t="e">
        <f>#REF!</f>
        <v>#REF!</v>
      </c>
    </row>
    <row r="340" spans="1:1" hidden="1" x14ac:dyDescent="0.25">
      <c r="A340" s="85" t="e">
        <f>#REF!</f>
        <v>#REF!</v>
      </c>
    </row>
    <row r="341" spans="1:1" hidden="1" x14ac:dyDescent="0.25">
      <c r="A341" s="85" t="e">
        <f>#REF!</f>
        <v>#REF!</v>
      </c>
    </row>
    <row r="342" spans="1:1" hidden="1" x14ac:dyDescent="0.25">
      <c r="A342" s="85" t="e">
        <f>#REF!</f>
        <v>#REF!</v>
      </c>
    </row>
    <row r="343" spans="1:1" hidden="1" x14ac:dyDescent="0.25">
      <c r="A343" s="85" t="e">
        <f>#REF!</f>
        <v>#REF!</v>
      </c>
    </row>
    <row r="344" spans="1:1" hidden="1" x14ac:dyDescent="0.25">
      <c r="A344" s="85" t="e">
        <f>#REF!</f>
        <v>#REF!</v>
      </c>
    </row>
    <row r="345" spans="1:1" hidden="1" x14ac:dyDescent="0.25">
      <c r="A345" s="85" t="e">
        <f>#REF!</f>
        <v>#REF!</v>
      </c>
    </row>
    <row r="346" spans="1:1" hidden="1" x14ac:dyDescent="0.25">
      <c r="A346" s="85" t="e">
        <f>#REF!</f>
        <v>#REF!</v>
      </c>
    </row>
    <row r="347" spans="1:1" hidden="1" x14ac:dyDescent="0.25">
      <c r="A347" s="85" t="e">
        <f>#REF!</f>
        <v>#REF!</v>
      </c>
    </row>
    <row r="348" spans="1:1" hidden="1" x14ac:dyDescent="0.25">
      <c r="A348" s="85" t="e">
        <f>#REF!</f>
        <v>#REF!</v>
      </c>
    </row>
    <row r="349" spans="1:1" hidden="1" x14ac:dyDescent="0.25">
      <c r="A349" s="85" t="e">
        <f>#REF!</f>
        <v>#REF!</v>
      </c>
    </row>
    <row r="350" spans="1:1" hidden="1" x14ac:dyDescent="0.25">
      <c r="A350" s="85" t="e">
        <f>#REF!</f>
        <v>#REF!</v>
      </c>
    </row>
    <row r="351" spans="1:1" hidden="1" x14ac:dyDescent="0.25">
      <c r="A351" s="85" t="e">
        <f>#REF!</f>
        <v>#REF!</v>
      </c>
    </row>
    <row r="352" spans="1:1" hidden="1" x14ac:dyDescent="0.25">
      <c r="A352" s="85" t="e">
        <f>#REF!</f>
        <v>#REF!</v>
      </c>
    </row>
    <row r="353" spans="1:1" hidden="1" x14ac:dyDescent="0.25">
      <c r="A353" s="85" t="e">
        <f>#REF!</f>
        <v>#REF!</v>
      </c>
    </row>
    <row r="354" spans="1:1" hidden="1" x14ac:dyDescent="0.25">
      <c r="A354" s="85" t="e">
        <f>#REF!</f>
        <v>#REF!</v>
      </c>
    </row>
    <row r="355" spans="1:1" hidden="1" x14ac:dyDescent="0.25">
      <c r="A355" s="85" t="e">
        <f>#REF!</f>
        <v>#REF!</v>
      </c>
    </row>
    <row r="356" spans="1:1" hidden="1" x14ac:dyDescent="0.25">
      <c r="A356" s="85" t="e">
        <f>#REF!</f>
        <v>#REF!</v>
      </c>
    </row>
    <row r="357" spans="1:1" hidden="1" x14ac:dyDescent="0.25">
      <c r="A357" s="85" t="e">
        <f>#REF!</f>
        <v>#REF!</v>
      </c>
    </row>
    <row r="358" spans="1:1" hidden="1" x14ac:dyDescent="0.25">
      <c r="A358" s="85" t="e">
        <f>#REF!</f>
        <v>#REF!</v>
      </c>
    </row>
    <row r="359" spans="1:1" hidden="1" x14ac:dyDescent="0.25">
      <c r="A359" s="85" t="e">
        <f>#REF!</f>
        <v>#REF!</v>
      </c>
    </row>
    <row r="360" spans="1:1" hidden="1" x14ac:dyDescent="0.25">
      <c r="A360" s="85" t="e">
        <f>#REF!</f>
        <v>#REF!</v>
      </c>
    </row>
    <row r="361" spans="1:1" hidden="1" x14ac:dyDescent="0.25">
      <c r="A361" s="85" t="e">
        <f>#REF!</f>
        <v>#REF!</v>
      </c>
    </row>
    <row r="362" spans="1:1" hidden="1" x14ac:dyDescent="0.25">
      <c r="A362" s="85" t="e">
        <f>#REF!</f>
        <v>#REF!</v>
      </c>
    </row>
    <row r="363" spans="1:1" hidden="1" x14ac:dyDescent="0.25">
      <c r="A363" s="85" t="e">
        <f>#REF!</f>
        <v>#REF!</v>
      </c>
    </row>
    <row r="364" spans="1:1" hidden="1" x14ac:dyDescent="0.25">
      <c r="A364" s="85" t="e">
        <f>#REF!</f>
        <v>#REF!</v>
      </c>
    </row>
    <row r="365" spans="1:1" hidden="1" x14ac:dyDescent="0.25">
      <c r="A365" s="85" t="e">
        <f>#REF!</f>
        <v>#REF!</v>
      </c>
    </row>
    <row r="366" spans="1:1" hidden="1" x14ac:dyDescent="0.25">
      <c r="A366" s="85" t="e">
        <f>#REF!</f>
        <v>#REF!</v>
      </c>
    </row>
    <row r="367" spans="1:1" hidden="1" x14ac:dyDescent="0.25">
      <c r="A367" s="85" t="e">
        <f>#REF!</f>
        <v>#REF!</v>
      </c>
    </row>
  </sheetData>
  <mergeCells count="167">
    <mergeCell ref="D3:E3"/>
    <mergeCell ref="F3:G3"/>
    <mergeCell ref="H3:I3"/>
    <mergeCell ref="E9:F9"/>
    <mergeCell ref="E13:F14"/>
    <mergeCell ref="E18:F18"/>
    <mergeCell ref="E19:F19"/>
    <mergeCell ref="G15:H15"/>
    <mergeCell ref="G16:H16"/>
    <mergeCell ref="G18:H18"/>
    <mergeCell ref="E7:N7"/>
    <mergeCell ref="J3:K3"/>
    <mergeCell ref="L3:M3"/>
    <mergeCell ref="N3:O3"/>
    <mergeCell ref="M19:N19"/>
    <mergeCell ref="O19:P19"/>
    <mergeCell ref="I18:J18"/>
    <mergeCell ref="K18:L18"/>
    <mergeCell ref="M18:N18"/>
    <mergeCell ref="O18:P18"/>
    <mergeCell ref="O16:P16"/>
    <mergeCell ref="I13:J13"/>
    <mergeCell ref="D29:D38"/>
    <mergeCell ref="G19:H19"/>
    <mergeCell ref="G31:H31"/>
    <mergeCell ref="G32:H32"/>
    <mergeCell ref="G33:H33"/>
    <mergeCell ref="G34:H34"/>
    <mergeCell ref="G35:H35"/>
    <mergeCell ref="G36:H36"/>
    <mergeCell ref="G37:H37"/>
    <mergeCell ref="G38:H38"/>
    <mergeCell ref="G29:H30"/>
    <mergeCell ref="E29:F29"/>
    <mergeCell ref="E21:G21"/>
    <mergeCell ref="E22:G22"/>
    <mergeCell ref="E23:G23"/>
    <mergeCell ref="E26:G26"/>
    <mergeCell ref="E27:G27"/>
    <mergeCell ref="B21:C27"/>
    <mergeCell ref="G13:H13"/>
    <mergeCell ref="G14:H14"/>
    <mergeCell ref="D21:D27"/>
    <mergeCell ref="Q18:R18"/>
    <mergeCell ref="I16:J16"/>
    <mergeCell ref="I14:J14"/>
    <mergeCell ref="K13:L13"/>
    <mergeCell ref="M13:N13"/>
    <mergeCell ref="I15:J15"/>
    <mergeCell ref="I19:J19"/>
    <mergeCell ref="K19:L19"/>
    <mergeCell ref="M16:N16"/>
    <mergeCell ref="E15:F16"/>
    <mergeCell ref="Q16:R16"/>
    <mergeCell ref="Q19:R19"/>
    <mergeCell ref="S18:T18"/>
    <mergeCell ref="O14:P14"/>
    <mergeCell ref="Q14:R14"/>
    <mergeCell ref="O15:P15"/>
    <mergeCell ref="Q15:R15"/>
    <mergeCell ref="O13:P13"/>
    <mergeCell ref="Q13:R13"/>
    <mergeCell ref="K15:L15"/>
    <mergeCell ref="M15:N15"/>
    <mergeCell ref="K14:L14"/>
    <mergeCell ref="K16:L16"/>
    <mergeCell ref="M14:N14"/>
    <mergeCell ref="S19:T19"/>
    <mergeCell ref="E54:F54"/>
    <mergeCell ref="G54:J54"/>
    <mergeCell ref="K54:L54"/>
    <mergeCell ref="E55:F55"/>
    <mergeCell ref="G55:J55"/>
    <mergeCell ref="K55:L55"/>
    <mergeCell ref="G53:J53"/>
    <mergeCell ref="E53:F53"/>
    <mergeCell ref="E52:L52"/>
    <mergeCell ref="K53:L53"/>
    <mergeCell ref="I29:J30"/>
    <mergeCell ref="E24:G24"/>
    <mergeCell ref="E25:G25"/>
    <mergeCell ref="E58:F58"/>
    <mergeCell ref="G58:J58"/>
    <mergeCell ref="K58:L58"/>
    <mergeCell ref="E59:F59"/>
    <mergeCell ref="G59:J59"/>
    <mergeCell ref="K59:L59"/>
    <mergeCell ref="E56:F56"/>
    <mergeCell ref="G56:J56"/>
    <mergeCell ref="K56:L56"/>
    <mergeCell ref="E57:F57"/>
    <mergeCell ref="G57:J57"/>
    <mergeCell ref="K57:L57"/>
    <mergeCell ref="E62:F62"/>
    <mergeCell ref="G62:J62"/>
    <mergeCell ref="K62:L62"/>
    <mergeCell ref="E63:F63"/>
    <mergeCell ref="G63:J63"/>
    <mergeCell ref="K63:L63"/>
    <mergeCell ref="E60:F60"/>
    <mergeCell ref="G60:J60"/>
    <mergeCell ref="K60:L60"/>
    <mergeCell ref="E61:F61"/>
    <mergeCell ref="G61:J61"/>
    <mergeCell ref="K61:L61"/>
    <mergeCell ref="E66:F66"/>
    <mergeCell ref="G66:J66"/>
    <mergeCell ref="K66:L66"/>
    <mergeCell ref="E67:F67"/>
    <mergeCell ref="G67:J67"/>
    <mergeCell ref="K67:L67"/>
    <mergeCell ref="E64:F64"/>
    <mergeCell ref="G64:J64"/>
    <mergeCell ref="K64:L64"/>
    <mergeCell ref="E65:F65"/>
    <mergeCell ref="G65:J65"/>
    <mergeCell ref="K65:L65"/>
    <mergeCell ref="E70:F70"/>
    <mergeCell ref="G70:J70"/>
    <mergeCell ref="K70:L70"/>
    <mergeCell ref="E71:F71"/>
    <mergeCell ref="G71:J71"/>
    <mergeCell ref="K71:L71"/>
    <mergeCell ref="E68:F68"/>
    <mergeCell ref="G68:J68"/>
    <mergeCell ref="K68:L68"/>
    <mergeCell ref="E69:F69"/>
    <mergeCell ref="G69:J69"/>
    <mergeCell ref="K69:L69"/>
    <mergeCell ref="G77:J77"/>
    <mergeCell ref="K77:L77"/>
    <mergeCell ref="E74:F74"/>
    <mergeCell ref="G74:J74"/>
    <mergeCell ref="K74:L74"/>
    <mergeCell ref="E75:F75"/>
    <mergeCell ref="G75:J75"/>
    <mergeCell ref="K75:L75"/>
    <mergeCell ref="E72:F72"/>
    <mergeCell ref="G72:J72"/>
    <mergeCell ref="K72:L72"/>
    <mergeCell ref="E73:F73"/>
    <mergeCell ref="G73:J73"/>
    <mergeCell ref="K73:L73"/>
    <mergeCell ref="B29:C38"/>
    <mergeCell ref="E11:F11"/>
    <mergeCell ref="E82:F82"/>
    <mergeCell ref="G82:J82"/>
    <mergeCell ref="K82:L82"/>
    <mergeCell ref="E83:F83"/>
    <mergeCell ref="G83:J83"/>
    <mergeCell ref="K83:L83"/>
    <mergeCell ref="E80:F80"/>
    <mergeCell ref="G80:J80"/>
    <mergeCell ref="K80:L80"/>
    <mergeCell ref="E81:F81"/>
    <mergeCell ref="G81:J81"/>
    <mergeCell ref="K81:L81"/>
    <mergeCell ref="E78:F78"/>
    <mergeCell ref="G78:J78"/>
    <mergeCell ref="K78:L78"/>
    <mergeCell ref="E79:F79"/>
    <mergeCell ref="G79:J79"/>
    <mergeCell ref="K79:L79"/>
    <mergeCell ref="E76:F76"/>
    <mergeCell ref="G76:J76"/>
    <mergeCell ref="K76:L76"/>
    <mergeCell ref="E77:F77"/>
  </mergeCells>
  <conditionalFormatting sqref="E13:R14">
    <cfRule type="expression" dxfId="341" priority="8">
      <formula>$K$21=TRUE</formula>
    </cfRule>
  </conditionalFormatting>
  <conditionalFormatting sqref="E18:T18">
    <cfRule type="expression" dxfId="340" priority="7">
      <formula>$K$23=TRUE</formula>
    </cfRule>
  </conditionalFormatting>
  <conditionalFormatting sqref="E19:T19">
    <cfRule type="expression" dxfId="339" priority="6">
      <formula>$K$24=TRUE</formula>
    </cfRule>
  </conditionalFormatting>
  <conditionalFormatting sqref="E15:R16">
    <cfRule type="expression" dxfId="338" priority="249">
      <formula>AND($K$22=TRUE)</formula>
    </cfRule>
  </conditionalFormatting>
  <conditionalFormatting sqref="E21:G27">
    <cfRule type="expression" dxfId="337" priority="5">
      <formula>$I21=TRUE</formula>
    </cfRule>
  </conditionalFormatting>
  <dataValidations count="3">
    <dataValidation type="list" allowBlank="1" showInputMessage="1" showErrorMessage="1" sqref="F42:F49 F40" xr:uid="{00000000-0002-0000-0300-000000000000}">
      <formula1>"Yes,No"</formula1>
    </dataValidation>
    <dataValidation type="list" allowBlank="1" showInputMessage="1" showErrorMessage="1" sqref="E50" xr:uid="{00000000-0002-0000-0300-000001000000}">
      <formula1>"0,1,2,3,4,5,6,7,8,9,10,11,12"</formula1>
    </dataValidation>
    <dataValidation type="list" allowBlank="1" showInputMessage="1" showErrorMessage="1" sqref="E11:F11" xr:uid="{00000000-0002-0000-0300-000002000000}">
      <formula1>"January"</formula1>
    </dataValidation>
  </dataValidations>
  <hyperlinks>
    <hyperlink ref="B3" location="Setup!B3" display="Setup" xr:uid="{00000000-0004-0000-0300-000000000000}"/>
    <hyperlink ref="C3" location="'Employee Data'!D3" display="Personal Info" xr:uid="{00000000-0004-0000-0300-000001000000}"/>
    <hyperlink ref="D3:E3" location="Month!F3" display="Attendance" xr:uid="{00000000-0004-0000-0300-000002000000}"/>
    <hyperlink ref="F3:G3" location="'Report-All'!H3" display="Report" xr:uid="{00000000-0004-0000-0300-000003000000}"/>
    <hyperlink ref="H3:I3" location="Dashboard!R3" display="Dashboard" xr:uid="{00000000-0004-0000-0300-000004000000}"/>
    <hyperlink ref="J3:K3" location="HowtoUse!L3" display="How to Use" xr:uid="{00000000-0004-0000-0300-000005000000}"/>
    <hyperlink ref="L3:M3" location="EULA!N3" display="EULA" xr:uid="{00000000-0004-0000-0300-000006000000}"/>
    <hyperlink ref="N3:O3" location="About!P3" display="About" xr:uid="{00000000-0004-0000-0300-000007000000}"/>
  </hyperlinks>
  <pageMargins left="0.7" right="0.7" top="0.75" bottom="0.75" header="0.3" footer="0.3"/>
  <pageSetup orientation="portrait" r:id="rId1"/>
  <drawing r:id="rId2"/>
  <legacyDrawing r:id="rId3"/>
  <controls>
    <mc:AlternateContent xmlns:mc="http://schemas.openxmlformats.org/markup-compatibility/2006">
      <mc:Choice Requires="x14">
        <control shapeId="1037" r:id="rId4" name="CheckBox13">
          <controlPr defaultSize="0" autoLine="0" linkedCell="I27" r:id="rId5">
            <anchor moveWithCells="1">
              <from>
                <xdr:col>4</xdr:col>
                <xdr:colOff>57150</xdr:colOff>
                <xdr:row>26</xdr:row>
                <xdr:rowOff>19050</xdr:rowOff>
              </from>
              <to>
                <xdr:col>4</xdr:col>
                <xdr:colOff>209550</xdr:colOff>
                <xdr:row>26</xdr:row>
                <xdr:rowOff>171450</xdr:rowOff>
              </to>
            </anchor>
          </controlPr>
        </control>
      </mc:Choice>
      <mc:Fallback>
        <control shapeId="1037" r:id="rId4" name="CheckBox13"/>
      </mc:Fallback>
    </mc:AlternateContent>
    <mc:AlternateContent xmlns:mc="http://schemas.openxmlformats.org/markup-compatibility/2006">
      <mc:Choice Requires="x14">
        <control shapeId="1036" r:id="rId6" name="CheckBox12">
          <controlPr defaultSize="0" autoLine="0" linkedCell="I26" r:id="rId7">
            <anchor moveWithCells="1">
              <from>
                <xdr:col>4</xdr:col>
                <xdr:colOff>57150</xdr:colOff>
                <xdr:row>25</xdr:row>
                <xdr:rowOff>19050</xdr:rowOff>
              </from>
              <to>
                <xdr:col>4</xdr:col>
                <xdr:colOff>209550</xdr:colOff>
                <xdr:row>25</xdr:row>
                <xdr:rowOff>171450</xdr:rowOff>
              </to>
            </anchor>
          </controlPr>
        </control>
      </mc:Choice>
      <mc:Fallback>
        <control shapeId="1036" r:id="rId6" name="CheckBox12"/>
      </mc:Fallback>
    </mc:AlternateContent>
    <mc:AlternateContent xmlns:mc="http://schemas.openxmlformats.org/markup-compatibility/2006">
      <mc:Choice Requires="x14">
        <control shapeId="1031" r:id="rId8" name="CheckBox7">
          <controlPr defaultSize="0" autoLine="0" linkedCell="I27" r:id="rId9">
            <anchor moveWithCells="1">
              <from>
                <xdr:col>4</xdr:col>
                <xdr:colOff>57150</xdr:colOff>
                <xdr:row>26</xdr:row>
                <xdr:rowOff>38100</xdr:rowOff>
              </from>
              <to>
                <xdr:col>4</xdr:col>
                <xdr:colOff>209550</xdr:colOff>
                <xdr:row>26</xdr:row>
                <xdr:rowOff>190500</xdr:rowOff>
              </to>
            </anchor>
          </controlPr>
        </control>
      </mc:Choice>
      <mc:Fallback>
        <control shapeId="1031" r:id="rId8" name="CheckBox7"/>
      </mc:Fallback>
    </mc:AlternateContent>
    <mc:AlternateContent xmlns:mc="http://schemas.openxmlformats.org/markup-compatibility/2006">
      <mc:Choice Requires="x14">
        <control shapeId="1030" r:id="rId10" name="CheckBox6">
          <controlPr defaultSize="0" autoLine="0" linkedCell="I26" r:id="rId11">
            <anchor moveWithCells="1">
              <from>
                <xdr:col>4</xdr:col>
                <xdr:colOff>57150</xdr:colOff>
                <xdr:row>25</xdr:row>
                <xdr:rowOff>38100</xdr:rowOff>
              </from>
              <to>
                <xdr:col>4</xdr:col>
                <xdr:colOff>209550</xdr:colOff>
                <xdr:row>25</xdr:row>
                <xdr:rowOff>190500</xdr:rowOff>
              </to>
            </anchor>
          </controlPr>
        </control>
      </mc:Choice>
      <mc:Fallback>
        <control shapeId="1030" r:id="rId10" name="CheckBox6"/>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dimension ref="A1:BR34"/>
  <sheetViews>
    <sheetView showGridLines="0" workbookViewId="0">
      <selection activeCell="F3" sqref="F3:G3"/>
    </sheetView>
  </sheetViews>
  <sheetFormatPr defaultColWidth="9.140625" defaultRowHeight="15" x14ac:dyDescent="0.25"/>
  <cols>
    <col min="1" max="1" width="2.7109375" style="212" customWidth="1"/>
    <col min="2" max="23" width="7" style="212" customWidth="1"/>
    <col min="24" max="55" width="7" style="99" customWidth="1"/>
    <col min="56" max="76" width="7" style="212" customWidth="1"/>
    <col min="77" max="16384" width="9.140625" style="212"/>
  </cols>
  <sheetData>
    <row r="1" spans="1:70" s="91" customFormat="1" ht="15" customHeight="1" x14ac:dyDescent="0.25">
      <c r="C1" s="92"/>
      <c r="D1" s="92"/>
      <c r="E1" s="92"/>
      <c r="F1" s="92"/>
      <c r="G1" s="92"/>
      <c r="H1" s="92"/>
      <c r="I1" s="92"/>
      <c r="J1" s="92"/>
      <c r="K1" s="92"/>
      <c r="L1" s="92"/>
      <c r="M1" s="92"/>
      <c r="N1" s="92"/>
      <c r="O1" s="92"/>
      <c r="P1" s="92"/>
      <c r="Q1" s="92"/>
      <c r="R1" s="92"/>
      <c r="S1" s="92"/>
      <c r="T1" s="92"/>
      <c r="U1" s="92"/>
      <c r="V1" s="92"/>
      <c r="W1" s="92"/>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93"/>
      <c r="BO1" s="93"/>
      <c r="BP1" s="93"/>
      <c r="BQ1" s="93"/>
      <c r="BR1" s="93"/>
    </row>
    <row r="2" spans="1:70" s="91" customFormat="1" ht="2.1" customHeight="1" thickBot="1" x14ac:dyDescent="0.3">
      <c r="C2" s="92"/>
      <c r="D2" s="92"/>
      <c r="E2" s="92"/>
      <c r="F2" s="92"/>
      <c r="G2" s="92"/>
      <c r="H2" s="92"/>
      <c r="I2" s="92"/>
      <c r="J2" s="92"/>
      <c r="K2" s="92"/>
      <c r="L2" s="92"/>
      <c r="M2" s="92"/>
      <c r="N2" s="92"/>
      <c r="O2" s="92"/>
      <c r="P2" s="92"/>
      <c r="Q2" s="92"/>
      <c r="R2" s="92"/>
      <c r="S2" s="92"/>
      <c r="T2" s="92"/>
      <c r="U2" s="92"/>
      <c r="V2" s="92"/>
      <c r="W2" s="92"/>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93"/>
      <c r="BO2" s="93"/>
      <c r="BP2" s="93"/>
      <c r="BQ2" s="93"/>
      <c r="BR2" s="93"/>
    </row>
    <row r="3" spans="1:70" s="91" customFormat="1" x14ac:dyDescent="0.25">
      <c r="B3" s="374" t="s">
        <v>50</v>
      </c>
      <c r="C3" s="375"/>
      <c r="D3" s="393" t="s">
        <v>54</v>
      </c>
      <c r="E3" s="394"/>
      <c r="F3" s="374" t="s">
        <v>40</v>
      </c>
      <c r="G3" s="375"/>
      <c r="H3" s="374" t="s">
        <v>49</v>
      </c>
      <c r="I3" s="375"/>
      <c r="J3" s="374" t="s">
        <v>56</v>
      </c>
      <c r="K3" s="375"/>
      <c r="L3" s="374" t="s">
        <v>51</v>
      </c>
      <c r="M3" s="375"/>
      <c r="N3" s="374" t="s">
        <v>52</v>
      </c>
      <c r="O3" s="375"/>
      <c r="P3" s="374" t="s">
        <v>53</v>
      </c>
      <c r="Q3" s="375"/>
      <c r="T3" s="94"/>
      <c r="U3" s="13"/>
      <c r="V3" s="13"/>
      <c r="W3" s="13"/>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93"/>
      <c r="BO3" s="93"/>
      <c r="BP3" s="93"/>
      <c r="BQ3" s="93"/>
      <c r="BR3" s="93"/>
    </row>
    <row r="4" spans="1:70" s="91" customFormat="1" ht="3.95" customHeight="1" thickBot="1" x14ac:dyDescent="0.3">
      <c r="A4" s="28"/>
      <c r="B4" s="28"/>
      <c r="C4" s="28"/>
      <c r="D4" s="28"/>
      <c r="E4" s="28"/>
      <c r="F4" s="28"/>
      <c r="G4" s="28"/>
      <c r="H4" s="28"/>
      <c r="I4" s="28"/>
      <c r="J4" s="28"/>
      <c r="K4" s="28"/>
      <c r="L4" s="28"/>
      <c r="M4" s="28"/>
      <c r="N4" s="28"/>
      <c r="O4" s="28"/>
      <c r="P4" s="28"/>
      <c r="Q4" s="28"/>
      <c r="R4" s="28"/>
      <c r="S4" s="28"/>
      <c r="T4" s="28"/>
      <c r="U4" s="95"/>
      <c r="V4" s="95"/>
      <c r="W4" s="95"/>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15"/>
      <c r="BE4" s="15"/>
      <c r="BF4" s="15"/>
      <c r="BG4" s="15"/>
      <c r="BH4" s="15"/>
      <c r="BI4" s="15"/>
      <c r="BJ4" s="15"/>
      <c r="BK4" s="15"/>
      <c r="BL4" s="15"/>
      <c r="BM4" s="15"/>
      <c r="BN4" s="93"/>
      <c r="BO4" s="93"/>
      <c r="BP4" s="93"/>
      <c r="BQ4" s="93"/>
      <c r="BR4" s="93"/>
    </row>
    <row r="5" spans="1:70" s="91" customFormat="1" ht="15.75" customHeight="1" thickBot="1" x14ac:dyDescent="0.3">
      <c r="A5" s="28"/>
      <c r="B5" s="386" t="s">
        <v>1</v>
      </c>
      <c r="C5" s="387"/>
      <c r="D5" s="387"/>
      <c r="E5" s="388"/>
      <c r="F5" s="389" t="s">
        <v>10</v>
      </c>
      <c r="G5" s="390"/>
      <c r="H5" s="390"/>
      <c r="I5" s="391"/>
      <c r="J5" s="28"/>
      <c r="K5" s="28"/>
      <c r="L5" s="28"/>
      <c r="M5" s="28"/>
      <c r="N5" s="28"/>
      <c r="O5" s="28"/>
      <c r="P5" s="28"/>
      <c r="Q5" s="28"/>
      <c r="R5" s="28"/>
      <c r="S5" s="28"/>
      <c r="T5" s="28"/>
      <c r="U5" s="28"/>
      <c r="V5" s="28"/>
      <c r="W5" s="28"/>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15"/>
      <c r="BE5" s="15"/>
      <c r="BF5" s="15"/>
      <c r="BG5" s="15"/>
      <c r="BH5" s="15"/>
      <c r="BI5" s="15"/>
      <c r="BJ5" s="15"/>
      <c r="BK5" s="15"/>
      <c r="BL5" s="15"/>
      <c r="BM5" s="15"/>
      <c r="BN5" s="93"/>
      <c r="BO5" s="93"/>
      <c r="BP5" s="93"/>
      <c r="BQ5" s="93"/>
      <c r="BR5" s="93"/>
    </row>
    <row r="6" spans="1:70" ht="3.95" customHeight="1" x14ac:dyDescent="0.25">
      <c r="A6" s="96"/>
      <c r="B6" s="96"/>
      <c r="C6" s="96"/>
      <c r="D6" s="97"/>
      <c r="E6" s="98"/>
      <c r="F6" s="98"/>
      <c r="G6" s="96"/>
      <c r="H6" s="96"/>
      <c r="I6" s="96"/>
      <c r="J6" s="96"/>
      <c r="K6" s="96"/>
      <c r="L6" s="96"/>
      <c r="M6" s="96"/>
      <c r="N6" s="96"/>
      <c r="O6" s="96"/>
      <c r="P6" s="96"/>
      <c r="Q6" s="96"/>
      <c r="R6" s="96"/>
      <c r="S6" s="96"/>
      <c r="T6" s="96"/>
      <c r="U6" s="96"/>
      <c r="V6" s="96"/>
      <c r="W6" s="96"/>
      <c r="X6" s="93"/>
      <c r="Y6" s="93"/>
      <c r="Z6" s="93"/>
      <c r="AA6" s="93"/>
      <c r="AB6" s="93"/>
      <c r="AC6" s="93"/>
      <c r="AD6" s="93"/>
      <c r="AE6" s="93"/>
      <c r="AF6" s="93"/>
      <c r="AG6" s="93"/>
      <c r="AH6" s="93"/>
      <c r="AI6" s="93"/>
      <c r="AJ6" s="93"/>
      <c r="AK6" s="93"/>
      <c r="AL6" s="93"/>
      <c r="AM6" s="93"/>
      <c r="AN6" s="93"/>
      <c r="AO6" s="93"/>
      <c r="AP6" s="93"/>
      <c r="AQ6" s="93"/>
      <c r="AR6" s="93"/>
      <c r="AS6" s="93"/>
      <c r="AT6" s="93"/>
      <c r="AU6" s="93"/>
      <c r="AV6" s="93"/>
      <c r="AW6" s="93"/>
      <c r="AX6" s="93"/>
      <c r="AY6" s="93"/>
      <c r="AZ6" s="93"/>
      <c r="BA6" s="93"/>
      <c r="BB6" s="93"/>
      <c r="BC6" s="93"/>
      <c r="BD6" s="99"/>
      <c r="BE6" s="99"/>
      <c r="BF6" s="99"/>
      <c r="BG6" s="99"/>
      <c r="BH6" s="99"/>
      <c r="BI6" s="99"/>
      <c r="BJ6" s="99"/>
      <c r="BK6" s="99"/>
      <c r="BL6" s="99"/>
      <c r="BM6" s="99"/>
      <c r="BN6" s="99"/>
      <c r="BO6" s="99"/>
      <c r="BP6" s="99"/>
      <c r="BQ6" s="99"/>
      <c r="BR6" s="99"/>
    </row>
    <row r="7" spans="1:70" hidden="1" x14ac:dyDescent="0.25">
      <c r="C7" s="100"/>
      <c r="D7" s="100"/>
      <c r="E7" s="100"/>
      <c r="F7" s="100"/>
      <c r="G7" s="100"/>
      <c r="H7" s="100"/>
      <c r="I7" s="100"/>
      <c r="J7" s="100"/>
      <c r="K7" s="100"/>
      <c r="L7" s="100"/>
      <c r="M7" s="100"/>
      <c r="N7" s="100"/>
      <c r="O7" s="100"/>
      <c r="P7" s="100"/>
      <c r="Q7" s="100"/>
      <c r="R7" s="100"/>
      <c r="S7" s="100"/>
      <c r="T7" s="100"/>
      <c r="U7" s="100"/>
      <c r="V7" s="100"/>
      <c r="W7" s="100"/>
    </row>
    <row r="8" spans="1:70" x14ac:dyDescent="0.25">
      <c r="A8" s="100"/>
      <c r="B8" s="100"/>
      <c r="C8" s="100"/>
      <c r="D8" s="101" t="s">
        <v>144</v>
      </c>
      <c r="E8" s="100"/>
      <c r="F8" s="100"/>
      <c r="G8" s="100"/>
      <c r="H8" s="100"/>
      <c r="I8" s="100"/>
      <c r="J8" s="100"/>
      <c r="K8" s="100"/>
      <c r="L8" s="100"/>
      <c r="M8" s="100"/>
      <c r="N8" s="100"/>
      <c r="O8" s="100"/>
      <c r="P8" s="100"/>
      <c r="Q8" s="100"/>
      <c r="R8" s="100"/>
      <c r="S8" s="100"/>
      <c r="T8" s="100"/>
      <c r="U8" s="100"/>
      <c r="V8" s="100"/>
      <c r="W8" s="100"/>
    </row>
    <row r="9" spans="1:70" x14ac:dyDescent="0.25">
      <c r="B9" s="236" t="s">
        <v>0</v>
      </c>
      <c r="C9" s="383" t="s">
        <v>2</v>
      </c>
      <c r="D9" s="383"/>
      <c r="E9" s="384" t="s">
        <v>11</v>
      </c>
      <c r="F9" s="384"/>
      <c r="G9" s="384"/>
      <c r="H9" s="384"/>
      <c r="I9" s="384"/>
      <c r="J9" s="384" t="s">
        <v>12</v>
      </c>
      <c r="K9" s="384"/>
      <c r="L9" s="384"/>
      <c r="M9" s="384" t="s">
        <v>13</v>
      </c>
      <c r="N9" s="384"/>
      <c r="O9" s="384"/>
      <c r="P9" s="384" t="s">
        <v>44</v>
      </c>
      <c r="Q9" s="384"/>
      <c r="R9" s="384"/>
      <c r="S9" s="384"/>
      <c r="T9" s="384" t="s">
        <v>45</v>
      </c>
      <c r="U9" s="384"/>
      <c r="V9" s="384"/>
      <c r="W9" s="384"/>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c r="AW9" s="397"/>
      <c r="AX9" s="397"/>
      <c r="AY9" s="397"/>
      <c r="AZ9" s="397"/>
      <c r="BA9" s="397"/>
      <c r="BB9" s="397"/>
      <c r="BC9" s="397"/>
    </row>
    <row r="10" spans="1:70" x14ac:dyDescent="0.25">
      <c r="B10" s="102">
        <v>1</v>
      </c>
      <c r="C10" s="395">
        <v>11111</v>
      </c>
      <c r="D10" s="395"/>
      <c r="E10" s="392" t="s">
        <v>112</v>
      </c>
      <c r="F10" s="392"/>
      <c r="G10" s="392"/>
      <c r="H10" s="392"/>
      <c r="I10" s="392"/>
      <c r="J10" s="392" t="s">
        <v>17</v>
      </c>
      <c r="K10" s="392"/>
      <c r="L10" s="392"/>
      <c r="M10" s="392" t="s">
        <v>18</v>
      </c>
      <c r="N10" s="392"/>
      <c r="O10" s="392"/>
      <c r="P10" s="385">
        <v>40546</v>
      </c>
      <c r="Q10" s="385"/>
      <c r="R10" s="385"/>
      <c r="S10" s="385"/>
      <c r="T10" s="385"/>
      <c r="U10" s="385"/>
      <c r="V10" s="385"/>
      <c r="W10" s="385"/>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c r="AW10" s="396"/>
      <c r="AX10" s="396"/>
      <c r="AY10" s="396"/>
      <c r="AZ10" s="396"/>
      <c r="BA10" s="396"/>
      <c r="BB10" s="396"/>
      <c r="BC10" s="396"/>
    </row>
    <row r="11" spans="1:70" x14ac:dyDescent="0.25">
      <c r="B11" s="102">
        <f>B10+1</f>
        <v>2</v>
      </c>
      <c r="C11" s="395">
        <v>11112</v>
      </c>
      <c r="D11" s="395"/>
      <c r="E11" s="392" t="s">
        <v>113</v>
      </c>
      <c r="F11" s="392"/>
      <c r="G11" s="392"/>
      <c r="H11" s="392"/>
      <c r="I11" s="392"/>
      <c r="J11" s="392" t="s">
        <v>131</v>
      </c>
      <c r="K11" s="392"/>
      <c r="L11" s="392"/>
      <c r="M11" s="392" t="s">
        <v>18</v>
      </c>
      <c r="N11" s="392"/>
      <c r="O11" s="392"/>
      <c r="P11" s="385">
        <v>40768</v>
      </c>
      <c r="Q11" s="385"/>
      <c r="R11" s="385"/>
      <c r="S11" s="385"/>
      <c r="T11" s="385"/>
      <c r="U11" s="385"/>
      <c r="V11" s="385"/>
      <c r="W11" s="385"/>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c r="AW11" s="396"/>
      <c r="AX11" s="396"/>
      <c r="AY11" s="396"/>
      <c r="AZ11" s="396"/>
      <c r="BA11" s="396"/>
      <c r="BB11" s="396"/>
      <c r="BC11" s="396"/>
    </row>
    <row r="12" spans="1:70" x14ac:dyDescent="0.25">
      <c r="B12" s="102">
        <f t="shared" ref="B12:B34" si="0">B11+1</f>
        <v>3</v>
      </c>
      <c r="C12" s="395">
        <v>11113</v>
      </c>
      <c r="D12" s="395"/>
      <c r="E12" s="392" t="s">
        <v>114</v>
      </c>
      <c r="F12" s="392"/>
      <c r="G12" s="392"/>
      <c r="H12" s="392"/>
      <c r="I12" s="392"/>
      <c r="J12" s="392" t="s">
        <v>128</v>
      </c>
      <c r="K12" s="392"/>
      <c r="L12" s="392"/>
      <c r="M12" s="392" t="s">
        <v>18</v>
      </c>
      <c r="N12" s="392"/>
      <c r="O12" s="392"/>
      <c r="P12" s="385">
        <v>40788</v>
      </c>
      <c r="Q12" s="385"/>
      <c r="R12" s="385"/>
      <c r="S12" s="385"/>
      <c r="T12" s="385"/>
      <c r="U12" s="385"/>
      <c r="V12" s="385"/>
      <c r="W12" s="385"/>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c r="AW12" s="396"/>
      <c r="AX12" s="396"/>
      <c r="AY12" s="396"/>
      <c r="AZ12" s="396"/>
      <c r="BA12" s="396"/>
      <c r="BB12" s="396"/>
      <c r="BC12" s="396"/>
    </row>
    <row r="13" spans="1:70" x14ac:dyDescent="0.25">
      <c r="B13" s="102">
        <f t="shared" si="0"/>
        <v>4</v>
      </c>
      <c r="C13" s="395">
        <v>11114</v>
      </c>
      <c r="D13" s="395"/>
      <c r="E13" s="392" t="s">
        <v>115</v>
      </c>
      <c r="F13" s="392"/>
      <c r="G13" s="392"/>
      <c r="H13" s="392"/>
      <c r="I13" s="392"/>
      <c r="J13" s="392" t="s">
        <v>128</v>
      </c>
      <c r="K13" s="392"/>
      <c r="L13" s="392"/>
      <c r="M13" s="392" t="s">
        <v>18</v>
      </c>
      <c r="N13" s="392"/>
      <c r="O13" s="392"/>
      <c r="P13" s="385">
        <v>40760</v>
      </c>
      <c r="Q13" s="385"/>
      <c r="R13" s="385"/>
      <c r="S13" s="385"/>
      <c r="T13" s="385">
        <v>40918</v>
      </c>
      <c r="U13" s="385"/>
      <c r="V13" s="385"/>
      <c r="W13" s="385"/>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c r="AW13" s="396"/>
      <c r="AX13" s="396"/>
      <c r="AY13" s="396"/>
      <c r="AZ13" s="396"/>
      <c r="BA13" s="396"/>
      <c r="BB13" s="396"/>
      <c r="BC13" s="396"/>
    </row>
    <row r="14" spans="1:70" x14ac:dyDescent="0.25">
      <c r="B14" s="102">
        <f t="shared" si="0"/>
        <v>5</v>
      </c>
      <c r="C14" s="395">
        <v>11115</v>
      </c>
      <c r="D14" s="395"/>
      <c r="E14" s="392" t="s">
        <v>116</v>
      </c>
      <c r="F14" s="392"/>
      <c r="G14" s="392"/>
      <c r="H14" s="392"/>
      <c r="I14" s="392"/>
      <c r="J14" s="392" t="s">
        <v>17</v>
      </c>
      <c r="K14" s="392"/>
      <c r="L14" s="392"/>
      <c r="M14" s="392" t="s">
        <v>70</v>
      </c>
      <c r="N14" s="392"/>
      <c r="O14" s="392"/>
      <c r="P14" s="385">
        <v>40911</v>
      </c>
      <c r="Q14" s="385"/>
      <c r="R14" s="385"/>
      <c r="S14" s="385"/>
      <c r="T14" s="385"/>
      <c r="U14" s="385"/>
      <c r="V14" s="385"/>
      <c r="W14" s="385"/>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c r="AW14" s="396"/>
      <c r="AX14" s="396"/>
      <c r="AY14" s="396"/>
      <c r="AZ14" s="396"/>
      <c r="BA14" s="396"/>
      <c r="BB14" s="396"/>
      <c r="BC14" s="396"/>
    </row>
    <row r="15" spans="1:70" x14ac:dyDescent="0.25">
      <c r="B15" s="102">
        <f t="shared" si="0"/>
        <v>6</v>
      </c>
      <c r="C15" s="395">
        <v>11116</v>
      </c>
      <c r="D15" s="395"/>
      <c r="E15" s="392" t="s">
        <v>117</v>
      </c>
      <c r="F15" s="392"/>
      <c r="G15" s="392"/>
      <c r="H15" s="392"/>
      <c r="I15" s="392"/>
      <c r="J15" s="392" t="s">
        <v>129</v>
      </c>
      <c r="K15" s="392"/>
      <c r="L15" s="392"/>
      <c r="M15" s="392" t="s">
        <v>70</v>
      </c>
      <c r="N15" s="392"/>
      <c r="O15" s="392"/>
      <c r="P15" s="385">
        <v>41033</v>
      </c>
      <c r="Q15" s="385"/>
      <c r="R15" s="385"/>
      <c r="S15" s="385"/>
      <c r="T15" s="385">
        <v>41188</v>
      </c>
      <c r="U15" s="385"/>
      <c r="V15" s="385"/>
      <c r="W15" s="385"/>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c r="AW15" s="396"/>
      <c r="AX15" s="396"/>
      <c r="AY15" s="396"/>
      <c r="AZ15" s="396"/>
      <c r="BA15" s="396"/>
      <c r="BB15" s="396"/>
      <c r="BC15" s="396"/>
    </row>
    <row r="16" spans="1:70" x14ac:dyDescent="0.25">
      <c r="B16" s="102">
        <f t="shared" si="0"/>
        <v>7</v>
      </c>
      <c r="C16" s="395">
        <v>11117</v>
      </c>
      <c r="D16" s="395"/>
      <c r="E16" s="392" t="s">
        <v>118</v>
      </c>
      <c r="F16" s="392"/>
      <c r="G16" s="392"/>
      <c r="H16" s="392"/>
      <c r="I16" s="392"/>
      <c r="J16" s="392" t="s">
        <v>130</v>
      </c>
      <c r="K16" s="392"/>
      <c r="L16" s="392"/>
      <c r="M16" s="392" t="s">
        <v>70</v>
      </c>
      <c r="N16" s="392"/>
      <c r="O16" s="392"/>
      <c r="P16" s="385">
        <v>41072</v>
      </c>
      <c r="Q16" s="385"/>
      <c r="R16" s="385"/>
      <c r="S16" s="385"/>
      <c r="T16" s="385"/>
      <c r="U16" s="385"/>
      <c r="V16" s="385"/>
      <c r="W16" s="385"/>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c r="AW16" s="396"/>
      <c r="AX16" s="396"/>
      <c r="AY16" s="396"/>
      <c r="AZ16" s="396"/>
      <c r="BA16" s="396"/>
      <c r="BB16" s="396"/>
      <c r="BC16" s="396"/>
    </row>
    <row r="17" spans="2:55" x14ac:dyDescent="0.25">
      <c r="B17" s="102">
        <f t="shared" si="0"/>
        <v>8</v>
      </c>
      <c r="C17" s="395">
        <v>11118</v>
      </c>
      <c r="D17" s="395"/>
      <c r="E17" s="392" t="s">
        <v>119</v>
      </c>
      <c r="F17" s="392"/>
      <c r="G17" s="392"/>
      <c r="H17" s="392"/>
      <c r="I17" s="392"/>
      <c r="J17" s="392" t="s">
        <v>17</v>
      </c>
      <c r="K17" s="392"/>
      <c r="L17" s="392"/>
      <c r="M17" s="392" t="s">
        <v>132</v>
      </c>
      <c r="N17" s="392"/>
      <c r="O17" s="392"/>
      <c r="P17" s="385">
        <v>40942</v>
      </c>
      <c r="Q17" s="385"/>
      <c r="R17" s="385"/>
      <c r="S17" s="385"/>
      <c r="T17" s="385">
        <v>40996</v>
      </c>
      <c r="U17" s="385"/>
      <c r="V17" s="385"/>
      <c r="W17" s="385"/>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c r="AW17" s="396"/>
      <c r="AX17" s="396"/>
      <c r="AY17" s="396"/>
      <c r="AZ17" s="396"/>
      <c r="BA17" s="396"/>
      <c r="BB17" s="396"/>
      <c r="BC17" s="396"/>
    </row>
    <row r="18" spans="2:55" x14ac:dyDescent="0.25">
      <c r="B18" s="102">
        <f t="shared" si="0"/>
        <v>9</v>
      </c>
      <c r="C18" s="395">
        <v>11119</v>
      </c>
      <c r="D18" s="395"/>
      <c r="E18" s="392" t="s">
        <v>120</v>
      </c>
      <c r="F18" s="392"/>
      <c r="G18" s="392"/>
      <c r="H18" s="392"/>
      <c r="I18" s="392"/>
      <c r="J18" s="392" t="s">
        <v>133</v>
      </c>
      <c r="K18" s="392"/>
      <c r="L18" s="392"/>
      <c r="M18" s="392" t="s">
        <v>132</v>
      </c>
      <c r="N18" s="392"/>
      <c r="O18" s="392"/>
      <c r="P18" s="385">
        <v>40944</v>
      </c>
      <c r="Q18" s="385"/>
      <c r="R18" s="385"/>
      <c r="S18" s="385"/>
      <c r="T18" s="385"/>
      <c r="U18" s="385"/>
      <c r="V18" s="385"/>
      <c r="W18" s="385"/>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c r="AW18" s="396"/>
      <c r="AX18" s="396"/>
      <c r="AY18" s="396"/>
      <c r="AZ18" s="396"/>
      <c r="BA18" s="396"/>
      <c r="BB18" s="396"/>
      <c r="BC18" s="396"/>
    </row>
    <row r="19" spans="2:55" x14ac:dyDescent="0.25">
      <c r="B19" s="102">
        <f t="shared" si="0"/>
        <v>10</v>
      </c>
      <c r="C19" s="395">
        <v>11120</v>
      </c>
      <c r="D19" s="395"/>
      <c r="E19" s="392" t="s">
        <v>121</v>
      </c>
      <c r="F19" s="392"/>
      <c r="G19" s="392"/>
      <c r="H19" s="392"/>
      <c r="I19" s="392"/>
      <c r="J19" s="392" t="s">
        <v>134</v>
      </c>
      <c r="K19" s="392"/>
      <c r="L19" s="392"/>
      <c r="M19" s="392" t="s">
        <v>132</v>
      </c>
      <c r="N19" s="392"/>
      <c r="O19" s="392"/>
      <c r="P19" s="385">
        <v>40913</v>
      </c>
      <c r="Q19" s="385"/>
      <c r="R19" s="385"/>
      <c r="S19" s="385"/>
      <c r="T19" s="385"/>
      <c r="U19" s="385"/>
      <c r="V19" s="385"/>
      <c r="W19" s="385"/>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c r="AW19" s="396"/>
      <c r="AX19" s="396"/>
      <c r="AY19" s="396"/>
      <c r="AZ19" s="396"/>
      <c r="BA19" s="396"/>
      <c r="BB19" s="396"/>
      <c r="BC19" s="396"/>
    </row>
    <row r="20" spans="2:55" x14ac:dyDescent="0.25">
      <c r="B20" s="102">
        <f t="shared" si="0"/>
        <v>11</v>
      </c>
      <c r="C20" s="395">
        <v>11121</v>
      </c>
      <c r="D20" s="395"/>
      <c r="E20" s="392" t="s">
        <v>122</v>
      </c>
      <c r="F20" s="392"/>
      <c r="G20" s="392"/>
      <c r="H20" s="392"/>
      <c r="I20" s="392"/>
      <c r="J20" s="392" t="s">
        <v>17</v>
      </c>
      <c r="K20" s="392"/>
      <c r="L20" s="392"/>
      <c r="M20" s="392" t="s">
        <v>135</v>
      </c>
      <c r="N20" s="392"/>
      <c r="O20" s="392"/>
      <c r="P20" s="385">
        <v>40913</v>
      </c>
      <c r="Q20" s="385"/>
      <c r="R20" s="385"/>
      <c r="S20" s="385"/>
      <c r="T20" s="385"/>
      <c r="U20" s="385"/>
      <c r="V20" s="385"/>
      <c r="W20" s="385"/>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c r="AW20" s="396"/>
      <c r="AX20" s="396"/>
      <c r="AY20" s="396"/>
      <c r="AZ20" s="396"/>
      <c r="BA20" s="396"/>
      <c r="BB20" s="396"/>
      <c r="BC20" s="396"/>
    </row>
    <row r="21" spans="2:55" x14ac:dyDescent="0.25">
      <c r="B21" s="102">
        <f t="shared" si="0"/>
        <v>12</v>
      </c>
      <c r="C21" s="395">
        <v>11122</v>
      </c>
      <c r="D21" s="395"/>
      <c r="E21" s="392" t="s">
        <v>123</v>
      </c>
      <c r="F21" s="392"/>
      <c r="G21" s="392"/>
      <c r="H21" s="392"/>
      <c r="I21" s="392"/>
      <c r="J21" s="392" t="s">
        <v>128</v>
      </c>
      <c r="K21" s="392"/>
      <c r="L21" s="392"/>
      <c r="M21" s="392" t="s">
        <v>135</v>
      </c>
      <c r="N21" s="392"/>
      <c r="O21" s="392"/>
      <c r="P21" s="385">
        <v>40553</v>
      </c>
      <c r="Q21" s="385"/>
      <c r="R21" s="385"/>
      <c r="S21" s="385"/>
      <c r="T21" s="385"/>
      <c r="U21" s="385"/>
      <c r="V21" s="385"/>
      <c r="W21" s="385"/>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c r="AW21" s="396"/>
      <c r="AX21" s="396"/>
      <c r="AY21" s="396"/>
      <c r="AZ21" s="396"/>
      <c r="BA21" s="396"/>
      <c r="BB21" s="396"/>
      <c r="BC21" s="396"/>
    </row>
    <row r="22" spans="2:55" x14ac:dyDescent="0.25">
      <c r="B22" s="102">
        <f t="shared" si="0"/>
        <v>13</v>
      </c>
      <c r="C22" s="395">
        <v>11123</v>
      </c>
      <c r="D22" s="395"/>
      <c r="E22" s="392" t="s">
        <v>124</v>
      </c>
      <c r="F22" s="392"/>
      <c r="G22" s="392"/>
      <c r="H22" s="392"/>
      <c r="I22" s="392"/>
      <c r="J22" s="392" t="s">
        <v>136</v>
      </c>
      <c r="K22" s="392"/>
      <c r="L22" s="392"/>
      <c r="M22" s="392" t="s">
        <v>136</v>
      </c>
      <c r="N22" s="392"/>
      <c r="O22" s="392"/>
      <c r="P22" s="385">
        <v>40553</v>
      </c>
      <c r="Q22" s="385"/>
      <c r="R22" s="385"/>
      <c r="S22" s="385"/>
      <c r="T22" s="385"/>
      <c r="U22" s="385"/>
      <c r="V22" s="385"/>
      <c r="W22" s="385"/>
      <c r="X22" s="396"/>
      <c r="Y22" s="396"/>
      <c r="Z22" s="396"/>
      <c r="AA22" s="396"/>
      <c r="AB22" s="396"/>
      <c r="AC22" s="396"/>
      <c r="AD22" s="396"/>
      <c r="AE22" s="396"/>
      <c r="AF22" s="396"/>
      <c r="AG22" s="396"/>
      <c r="AH22" s="396"/>
      <c r="AI22" s="396"/>
      <c r="AJ22" s="396"/>
      <c r="AK22" s="396"/>
      <c r="AL22" s="396"/>
      <c r="AM22" s="396"/>
      <c r="AN22" s="396"/>
      <c r="AO22" s="396"/>
      <c r="AP22" s="396"/>
      <c r="AQ22" s="396"/>
      <c r="AR22" s="396"/>
      <c r="AS22" s="396"/>
      <c r="AT22" s="396"/>
      <c r="AU22" s="396"/>
      <c r="AV22" s="396"/>
      <c r="AW22" s="396"/>
      <c r="AX22" s="396"/>
      <c r="AY22" s="396"/>
      <c r="AZ22" s="396"/>
      <c r="BA22" s="396"/>
      <c r="BB22" s="396"/>
      <c r="BC22" s="396"/>
    </row>
    <row r="23" spans="2:55" x14ac:dyDescent="0.25">
      <c r="B23" s="102">
        <f t="shared" si="0"/>
        <v>14</v>
      </c>
      <c r="C23" s="395">
        <v>11124</v>
      </c>
      <c r="D23" s="395"/>
      <c r="E23" s="392" t="s">
        <v>125</v>
      </c>
      <c r="F23" s="392"/>
      <c r="G23" s="392"/>
      <c r="H23" s="392"/>
      <c r="I23" s="392"/>
      <c r="J23" s="392" t="s">
        <v>137</v>
      </c>
      <c r="K23" s="392"/>
      <c r="L23" s="392"/>
      <c r="M23" s="392" t="s">
        <v>132</v>
      </c>
      <c r="N23" s="392"/>
      <c r="O23" s="392"/>
      <c r="P23" s="385">
        <v>40553</v>
      </c>
      <c r="Q23" s="385"/>
      <c r="R23" s="385"/>
      <c r="S23" s="385"/>
      <c r="T23" s="385"/>
      <c r="U23" s="385"/>
      <c r="V23" s="385"/>
      <c r="W23" s="385"/>
      <c r="X23" s="396"/>
      <c r="Y23" s="396"/>
      <c r="Z23" s="396"/>
      <c r="AA23" s="396"/>
      <c r="AB23" s="396"/>
      <c r="AC23" s="396"/>
      <c r="AD23" s="396"/>
      <c r="AE23" s="396"/>
      <c r="AF23" s="396"/>
      <c r="AG23" s="396"/>
      <c r="AH23" s="396"/>
      <c r="AI23" s="396"/>
      <c r="AJ23" s="396"/>
      <c r="AK23" s="396"/>
      <c r="AL23" s="396"/>
      <c r="AM23" s="396"/>
      <c r="AN23" s="396"/>
      <c r="AO23" s="396"/>
      <c r="AP23" s="396"/>
      <c r="AQ23" s="396"/>
      <c r="AR23" s="396"/>
      <c r="AS23" s="396"/>
      <c r="AT23" s="396"/>
      <c r="AU23" s="396"/>
      <c r="AV23" s="396"/>
      <c r="AW23" s="396"/>
      <c r="AX23" s="396"/>
      <c r="AY23" s="396"/>
      <c r="AZ23" s="396"/>
      <c r="BA23" s="396"/>
      <c r="BB23" s="396"/>
      <c r="BC23" s="396"/>
    </row>
    <row r="24" spans="2:55" x14ac:dyDescent="0.25">
      <c r="B24" s="102">
        <f t="shared" si="0"/>
        <v>15</v>
      </c>
      <c r="C24" s="395">
        <v>11125</v>
      </c>
      <c r="D24" s="395"/>
      <c r="E24" s="392" t="s">
        <v>126</v>
      </c>
      <c r="F24" s="392"/>
      <c r="G24" s="392"/>
      <c r="H24" s="392"/>
      <c r="I24" s="392"/>
      <c r="J24" s="392" t="s">
        <v>137</v>
      </c>
      <c r="K24" s="392"/>
      <c r="L24" s="392"/>
      <c r="M24" s="392" t="s">
        <v>138</v>
      </c>
      <c r="N24" s="392"/>
      <c r="O24" s="392"/>
      <c r="P24" s="385">
        <v>40553</v>
      </c>
      <c r="Q24" s="385"/>
      <c r="R24" s="385"/>
      <c r="S24" s="385"/>
      <c r="T24" s="385"/>
      <c r="U24" s="385"/>
      <c r="V24" s="385"/>
      <c r="W24" s="385"/>
      <c r="X24" s="396"/>
      <c r="Y24" s="396"/>
      <c r="Z24" s="396"/>
      <c r="AA24" s="396"/>
      <c r="AB24" s="396"/>
      <c r="AC24" s="396"/>
      <c r="AD24" s="396"/>
      <c r="AE24" s="396"/>
      <c r="AF24" s="396"/>
      <c r="AG24" s="396"/>
      <c r="AH24" s="396"/>
      <c r="AI24" s="396"/>
      <c r="AJ24" s="396"/>
      <c r="AK24" s="396"/>
      <c r="AL24" s="396"/>
      <c r="AM24" s="396"/>
      <c r="AN24" s="396"/>
      <c r="AO24" s="396"/>
      <c r="AP24" s="396"/>
      <c r="AQ24" s="396"/>
      <c r="AR24" s="396"/>
      <c r="AS24" s="396"/>
      <c r="AT24" s="396"/>
      <c r="AU24" s="396"/>
      <c r="AV24" s="396"/>
      <c r="AW24" s="396"/>
      <c r="AX24" s="396"/>
      <c r="AY24" s="396"/>
      <c r="AZ24" s="396"/>
      <c r="BA24" s="396"/>
      <c r="BB24" s="396"/>
      <c r="BC24" s="396"/>
    </row>
    <row r="25" spans="2:55" x14ac:dyDescent="0.25">
      <c r="B25" s="102">
        <f t="shared" si="0"/>
        <v>16</v>
      </c>
      <c r="C25" s="395">
        <v>11126</v>
      </c>
      <c r="D25" s="395"/>
      <c r="E25" s="392" t="s">
        <v>127</v>
      </c>
      <c r="F25" s="392"/>
      <c r="G25" s="392"/>
      <c r="H25" s="392"/>
      <c r="I25" s="392"/>
      <c r="J25" s="392" t="s">
        <v>17</v>
      </c>
      <c r="K25" s="392"/>
      <c r="L25" s="392"/>
      <c r="M25" s="392" t="s">
        <v>139</v>
      </c>
      <c r="N25" s="392"/>
      <c r="O25" s="392"/>
      <c r="P25" s="385">
        <v>40553</v>
      </c>
      <c r="Q25" s="385"/>
      <c r="R25" s="385"/>
      <c r="S25" s="385"/>
      <c r="T25" s="385"/>
      <c r="U25" s="385"/>
      <c r="V25" s="385"/>
      <c r="W25" s="385"/>
      <c r="X25" s="396"/>
      <c r="Y25" s="396"/>
      <c r="Z25" s="396"/>
      <c r="AA25" s="396"/>
      <c r="AB25" s="396"/>
      <c r="AC25" s="396"/>
      <c r="AD25" s="396"/>
      <c r="AE25" s="396"/>
      <c r="AF25" s="396"/>
      <c r="AG25" s="396"/>
      <c r="AH25" s="396"/>
      <c r="AI25" s="396"/>
      <c r="AJ25" s="396"/>
      <c r="AK25" s="396"/>
      <c r="AL25" s="396"/>
      <c r="AM25" s="396"/>
      <c r="AN25" s="396"/>
      <c r="AO25" s="396"/>
      <c r="AP25" s="396"/>
      <c r="AQ25" s="396"/>
      <c r="AR25" s="396"/>
      <c r="AS25" s="396"/>
      <c r="AT25" s="396"/>
      <c r="AU25" s="396"/>
      <c r="AV25" s="396"/>
      <c r="AW25" s="396"/>
      <c r="AX25" s="396"/>
      <c r="AY25" s="396"/>
      <c r="AZ25" s="396"/>
      <c r="BA25" s="396"/>
      <c r="BB25" s="396"/>
      <c r="BC25" s="396"/>
    </row>
    <row r="26" spans="2:55" x14ac:dyDescent="0.25">
      <c r="B26" s="102">
        <f t="shared" si="0"/>
        <v>17</v>
      </c>
      <c r="C26" s="395">
        <v>11127</v>
      </c>
      <c r="D26" s="395"/>
      <c r="E26" s="392" t="s">
        <v>140</v>
      </c>
      <c r="F26" s="392"/>
      <c r="G26" s="392"/>
      <c r="H26" s="392"/>
      <c r="I26" s="392"/>
      <c r="J26" s="392" t="s">
        <v>128</v>
      </c>
      <c r="K26" s="392"/>
      <c r="L26" s="392"/>
      <c r="M26" s="392" t="s">
        <v>139</v>
      </c>
      <c r="N26" s="392"/>
      <c r="O26" s="392"/>
      <c r="P26" s="385">
        <v>40623</v>
      </c>
      <c r="Q26" s="385"/>
      <c r="R26" s="385"/>
      <c r="S26" s="385"/>
      <c r="T26" s="385">
        <v>40989</v>
      </c>
      <c r="U26" s="385"/>
      <c r="V26" s="385"/>
      <c r="W26" s="385"/>
      <c r="X26" s="396"/>
      <c r="Y26" s="396"/>
      <c r="Z26" s="396"/>
      <c r="AA26" s="396"/>
      <c r="AB26" s="396"/>
      <c r="AC26" s="396"/>
      <c r="AD26" s="396"/>
      <c r="AE26" s="396"/>
      <c r="AF26" s="396"/>
      <c r="AG26" s="396"/>
      <c r="AH26" s="396"/>
      <c r="AI26" s="396"/>
      <c r="AJ26" s="396"/>
      <c r="AK26" s="396"/>
      <c r="AL26" s="396"/>
      <c r="AM26" s="396"/>
      <c r="AN26" s="396"/>
      <c r="AO26" s="396"/>
      <c r="AP26" s="396"/>
      <c r="AQ26" s="396"/>
      <c r="AR26" s="396"/>
      <c r="AS26" s="396"/>
      <c r="AT26" s="396"/>
      <c r="AU26" s="396"/>
      <c r="AV26" s="396"/>
      <c r="AW26" s="396"/>
      <c r="AX26" s="396"/>
      <c r="AY26" s="396"/>
      <c r="AZ26" s="396"/>
      <c r="BA26" s="396"/>
      <c r="BB26" s="396"/>
      <c r="BC26" s="396"/>
    </row>
    <row r="27" spans="2:55" x14ac:dyDescent="0.25">
      <c r="B27" s="102">
        <f t="shared" si="0"/>
        <v>18</v>
      </c>
      <c r="C27" s="395">
        <v>11128</v>
      </c>
      <c r="D27" s="395"/>
      <c r="E27" s="392" t="s">
        <v>141</v>
      </c>
      <c r="F27" s="392"/>
      <c r="G27" s="392"/>
      <c r="H27" s="392"/>
      <c r="I27" s="392"/>
      <c r="J27" s="392" t="s">
        <v>128</v>
      </c>
      <c r="K27" s="392"/>
      <c r="L27" s="392"/>
      <c r="M27" s="392" t="s">
        <v>139</v>
      </c>
      <c r="N27" s="392"/>
      <c r="O27" s="392"/>
      <c r="P27" s="385">
        <v>40622</v>
      </c>
      <c r="Q27" s="385"/>
      <c r="R27" s="385"/>
      <c r="S27" s="385"/>
      <c r="T27" s="385"/>
      <c r="U27" s="385"/>
      <c r="V27" s="385"/>
      <c r="W27" s="385"/>
      <c r="X27" s="396"/>
      <c r="Y27" s="396"/>
      <c r="Z27" s="396"/>
      <c r="AA27" s="396"/>
      <c r="AB27" s="396"/>
      <c r="AC27" s="396"/>
      <c r="AD27" s="396"/>
      <c r="AE27" s="396"/>
      <c r="AF27" s="396"/>
      <c r="AG27" s="396"/>
      <c r="AH27" s="396"/>
      <c r="AI27" s="396"/>
      <c r="AJ27" s="396"/>
      <c r="AK27" s="396"/>
      <c r="AL27" s="396"/>
      <c r="AM27" s="396"/>
      <c r="AN27" s="396"/>
      <c r="AO27" s="396"/>
      <c r="AP27" s="396"/>
      <c r="AQ27" s="396"/>
      <c r="AR27" s="396"/>
      <c r="AS27" s="396"/>
      <c r="AT27" s="396"/>
      <c r="AU27" s="396"/>
      <c r="AV27" s="396"/>
      <c r="AW27" s="396"/>
      <c r="AX27" s="396"/>
      <c r="AY27" s="396"/>
      <c r="AZ27" s="396"/>
      <c r="BA27" s="396"/>
      <c r="BB27" s="396"/>
      <c r="BC27" s="396"/>
    </row>
    <row r="28" spans="2:55" x14ac:dyDescent="0.25">
      <c r="B28" s="102">
        <f t="shared" si="0"/>
        <v>19</v>
      </c>
      <c r="C28" s="395">
        <v>11129</v>
      </c>
      <c r="D28" s="395"/>
      <c r="E28" s="392" t="s">
        <v>142</v>
      </c>
      <c r="F28" s="392"/>
      <c r="G28" s="392"/>
      <c r="H28" s="392"/>
      <c r="I28" s="392"/>
      <c r="J28" s="392" t="s">
        <v>17</v>
      </c>
      <c r="K28" s="392"/>
      <c r="L28" s="392"/>
      <c r="M28" s="392" t="s">
        <v>18</v>
      </c>
      <c r="N28" s="392"/>
      <c r="O28" s="392"/>
      <c r="P28" s="385">
        <v>40709</v>
      </c>
      <c r="Q28" s="385"/>
      <c r="R28" s="385"/>
      <c r="S28" s="385"/>
      <c r="T28" s="385"/>
      <c r="U28" s="385"/>
      <c r="V28" s="385"/>
      <c r="W28" s="385"/>
      <c r="X28" s="396"/>
      <c r="Y28" s="396"/>
      <c r="Z28" s="396"/>
      <c r="AA28" s="396"/>
      <c r="AB28" s="396"/>
      <c r="AC28" s="396"/>
      <c r="AD28" s="396"/>
      <c r="AE28" s="396"/>
      <c r="AF28" s="396"/>
      <c r="AG28" s="396"/>
      <c r="AH28" s="396"/>
      <c r="AI28" s="396"/>
      <c r="AJ28" s="396"/>
      <c r="AK28" s="396"/>
      <c r="AL28" s="396"/>
      <c r="AM28" s="396"/>
      <c r="AN28" s="396"/>
      <c r="AO28" s="396"/>
      <c r="AP28" s="396"/>
      <c r="AQ28" s="396"/>
      <c r="AR28" s="396"/>
      <c r="AS28" s="396"/>
      <c r="AT28" s="396"/>
      <c r="AU28" s="396"/>
      <c r="AV28" s="396"/>
      <c r="AW28" s="396"/>
      <c r="AX28" s="396"/>
      <c r="AY28" s="396"/>
      <c r="AZ28" s="396"/>
      <c r="BA28" s="396"/>
      <c r="BB28" s="396"/>
      <c r="BC28" s="396"/>
    </row>
    <row r="29" spans="2:55" x14ac:dyDescent="0.25">
      <c r="B29" s="102">
        <f t="shared" si="0"/>
        <v>20</v>
      </c>
      <c r="C29" s="395"/>
      <c r="D29" s="395"/>
      <c r="E29" s="392"/>
      <c r="F29" s="392"/>
      <c r="G29" s="392"/>
      <c r="H29" s="392"/>
      <c r="I29" s="392"/>
      <c r="J29" s="392"/>
      <c r="K29" s="392"/>
      <c r="L29" s="392"/>
      <c r="M29" s="392"/>
      <c r="N29" s="392"/>
      <c r="O29" s="392"/>
      <c r="P29" s="385"/>
      <c r="Q29" s="385"/>
      <c r="R29" s="385"/>
      <c r="S29" s="385"/>
      <c r="T29" s="385"/>
      <c r="U29" s="385"/>
      <c r="V29" s="385"/>
      <c r="W29" s="385"/>
      <c r="X29" s="396"/>
      <c r="Y29" s="396"/>
      <c r="Z29" s="396"/>
      <c r="AA29" s="396"/>
      <c r="AB29" s="396"/>
      <c r="AC29" s="396"/>
      <c r="AD29" s="396"/>
      <c r="AE29" s="396"/>
      <c r="AF29" s="396"/>
      <c r="AG29" s="396"/>
      <c r="AH29" s="396"/>
      <c r="AI29" s="396"/>
      <c r="AJ29" s="396"/>
      <c r="AK29" s="396"/>
      <c r="AL29" s="396"/>
      <c r="AM29" s="396"/>
      <c r="AN29" s="396"/>
      <c r="AO29" s="396"/>
      <c r="AP29" s="396"/>
      <c r="AQ29" s="396"/>
      <c r="AR29" s="396"/>
      <c r="AS29" s="396"/>
      <c r="AT29" s="396"/>
      <c r="AU29" s="396"/>
      <c r="AV29" s="396"/>
      <c r="AW29" s="396"/>
      <c r="AX29" s="396"/>
      <c r="AY29" s="396"/>
      <c r="AZ29" s="396"/>
      <c r="BA29" s="396"/>
      <c r="BB29" s="396"/>
      <c r="BC29" s="396"/>
    </row>
    <row r="30" spans="2:55" x14ac:dyDescent="0.25">
      <c r="B30" s="102">
        <f t="shared" si="0"/>
        <v>21</v>
      </c>
      <c r="C30" s="395"/>
      <c r="D30" s="395"/>
      <c r="E30" s="392"/>
      <c r="F30" s="392"/>
      <c r="G30" s="392"/>
      <c r="H30" s="392"/>
      <c r="I30" s="392"/>
      <c r="J30" s="392"/>
      <c r="K30" s="392"/>
      <c r="L30" s="392"/>
      <c r="M30" s="392"/>
      <c r="N30" s="392"/>
      <c r="O30" s="392"/>
      <c r="P30" s="385"/>
      <c r="Q30" s="385"/>
      <c r="R30" s="385"/>
      <c r="S30" s="385"/>
      <c r="T30" s="385"/>
      <c r="U30" s="385"/>
      <c r="V30" s="385"/>
      <c r="W30" s="385"/>
      <c r="X30" s="396"/>
      <c r="Y30" s="396"/>
      <c r="Z30" s="396"/>
      <c r="AA30" s="396"/>
      <c r="AB30" s="396"/>
      <c r="AC30" s="396"/>
      <c r="AD30" s="396"/>
      <c r="AE30" s="396"/>
      <c r="AF30" s="396"/>
      <c r="AG30" s="396"/>
      <c r="AH30" s="396"/>
      <c r="AI30" s="396"/>
      <c r="AJ30" s="396"/>
      <c r="AK30" s="396"/>
      <c r="AL30" s="396"/>
      <c r="AM30" s="396"/>
      <c r="AN30" s="396"/>
      <c r="AO30" s="396"/>
      <c r="AP30" s="396"/>
      <c r="AQ30" s="396"/>
      <c r="AR30" s="396"/>
      <c r="AS30" s="396"/>
      <c r="AT30" s="396"/>
      <c r="AU30" s="396"/>
      <c r="AV30" s="396"/>
      <c r="AW30" s="396"/>
      <c r="AX30" s="396"/>
      <c r="AY30" s="396"/>
      <c r="AZ30" s="396"/>
      <c r="BA30" s="396"/>
      <c r="BB30" s="396"/>
      <c r="BC30" s="396"/>
    </row>
    <row r="31" spans="2:55" x14ac:dyDescent="0.25">
      <c r="B31" s="102">
        <f t="shared" si="0"/>
        <v>22</v>
      </c>
      <c r="C31" s="395"/>
      <c r="D31" s="395"/>
      <c r="E31" s="392"/>
      <c r="F31" s="392"/>
      <c r="G31" s="392"/>
      <c r="H31" s="392"/>
      <c r="I31" s="392"/>
      <c r="J31" s="392"/>
      <c r="K31" s="392"/>
      <c r="L31" s="392"/>
      <c r="M31" s="392"/>
      <c r="N31" s="392"/>
      <c r="O31" s="392"/>
      <c r="P31" s="385"/>
      <c r="Q31" s="385"/>
      <c r="R31" s="385"/>
      <c r="S31" s="385"/>
      <c r="T31" s="385"/>
      <c r="U31" s="385"/>
      <c r="V31" s="385"/>
      <c r="W31" s="385"/>
      <c r="X31" s="396"/>
      <c r="Y31" s="396"/>
      <c r="Z31" s="396"/>
      <c r="AA31" s="396"/>
      <c r="AB31" s="396"/>
      <c r="AC31" s="396"/>
      <c r="AD31" s="396"/>
      <c r="AE31" s="396"/>
      <c r="AF31" s="396"/>
      <c r="AG31" s="396"/>
      <c r="AH31" s="396"/>
      <c r="AI31" s="396"/>
      <c r="AJ31" s="396"/>
      <c r="AK31" s="396"/>
      <c r="AL31" s="396"/>
      <c r="AM31" s="396"/>
      <c r="AN31" s="396"/>
      <c r="AO31" s="396"/>
      <c r="AP31" s="396"/>
      <c r="AQ31" s="396"/>
      <c r="AR31" s="396"/>
      <c r="AS31" s="396"/>
      <c r="AT31" s="396"/>
      <c r="AU31" s="396"/>
      <c r="AV31" s="396"/>
      <c r="AW31" s="396"/>
      <c r="AX31" s="396"/>
      <c r="AY31" s="396"/>
      <c r="AZ31" s="396"/>
      <c r="BA31" s="396"/>
      <c r="BB31" s="396"/>
      <c r="BC31" s="396"/>
    </row>
    <row r="32" spans="2:55" x14ac:dyDescent="0.25">
      <c r="B32" s="102">
        <f t="shared" si="0"/>
        <v>23</v>
      </c>
      <c r="C32" s="395"/>
      <c r="D32" s="395"/>
      <c r="E32" s="392"/>
      <c r="F32" s="392"/>
      <c r="G32" s="392"/>
      <c r="H32" s="392"/>
      <c r="I32" s="392"/>
      <c r="J32" s="392"/>
      <c r="K32" s="392"/>
      <c r="L32" s="392"/>
      <c r="M32" s="392"/>
      <c r="N32" s="392"/>
      <c r="O32" s="392"/>
      <c r="P32" s="385"/>
      <c r="Q32" s="385"/>
      <c r="R32" s="385"/>
      <c r="S32" s="385"/>
      <c r="T32" s="385"/>
      <c r="U32" s="385"/>
      <c r="V32" s="385"/>
      <c r="W32" s="385"/>
      <c r="X32" s="396"/>
      <c r="Y32" s="396"/>
      <c r="Z32" s="396"/>
      <c r="AA32" s="396"/>
      <c r="AB32" s="396"/>
      <c r="AC32" s="396"/>
      <c r="AD32" s="396"/>
      <c r="AE32" s="396"/>
      <c r="AF32" s="396"/>
      <c r="AG32" s="396"/>
      <c r="AH32" s="396"/>
      <c r="AI32" s="396"/>
      <c r="AJ32" s="396"/>
      <c r="AK32" s="396"/>
      <c r="AL32" s="396"/>
      <c r="AM32" s="396"/>
      <c r="AN32" s="396"/>
      <c r="AO32" s="396"/>
      <c r="AP32" s="396"/>
      <c r="AQ32" s="396"/>
      <c r="AR32" s="396"/>
      <c r="AS32" s="396"/>
      <c r="AT32" s="396"/>
      <c r="AU32" s="396"/>
      <c r="AV32" s="396"/>
      <c r="AW32" s="396"/>
      <c r="AX32" s="396"/>
      <c r="AY32" s="396"/>
      <c r="AZ32" s="396"/>
      <c r="BA32" s="396"/>
      <c r="BB32" s="396"/>
      <c r="BC32" s="396"/>
    </row>
    <row r="33" spans="2:55" x14ac:dyDescent="0.25">
      <c r="B33" s="102">
        <f t="shared" si="0"/>
        <v>24</v>
      </c>
      <c r="C33" s="395"/>
      <c r="D33" s="395"/>
      <c r="E33" s="392"/>
      <c r="F33" s="392"/>
      <c r="G33" s="392"/>
      <c r="H33" s="392"/>
      <c r="I33" s="392"/>
      <c r="J33" s="392"/>
      <c r="K33" s="392"/>
      <c r="L33" s="392"/>
      <c r="M33" s="392"/>
      <c r="N33" s="392"/>
      <c r="O33" s="392"/>
      <c r="P33" s="385"/>
      <c r="Q33" s="385"/>
      <c r="R33" s="385"/>
      <c r="S33" s="385"/>
      <c r="T33" s="385"/>
      <c r="U33" s="385"/>
      <c r="V33" s="385"/>
      <c r="W33" s="385"/>
      <c r="X33" s="396"/>
      <c r="Y33" s="396"/>
      <c r="Z33" s="396"/>
      <c r="AA33" s="396"/>
      <c r="AB33" s="396"/>
      <c r="AC33" s="396"/>
      <c r="AD33" s="396"/>
      <c r="AE33" s="396"/>
      <c r="AF33" s="396"/>
      <c r="AG33" s="396"/>
      <c r="AH33" s="396"/>
      <c r="AI33" s="396"/>
      <c r="AJ33" s="396"/>
      <c r="AK33" s="396"/>
      <c r="AL33" s="396"/>
      <c r="AM33" s="396"/>
      <c r="AN33" s="396"/>
      <c r="AO33" s="396"/>
      <c r="AP33" s="396"/>
      <c r="AQ33" s="396"/>
      <c r="AR33" s="396"/>
      <c r="AS33" s="396"/>
      <c r="AT33" s="396"/>
      <c r="AU33" s="396"/>
      <c r="AV33" s="396"/>
      <c r="AW33" s="396"/>
      <c r="AX33" s="396"/>
      <c r="AY33" s="396"/>
      <c r="AZ33" s="396"/>
      <c r="BA33" s="396"/>
      <c r="BB33" s="396"/>
      <c r="BC33" s="396"/>
    </row>
    <row r="34" spans="2:55" x14ac:dyDescent="0.25">
      <c r="B34" s="102">
        <f t="shared" si="0"/>
        <v>25</v>
      </c>
      <c r="C34" s="395"/>
      <c r="D34" s="395"/>
      <c r="E34" s="392"/>
      <c r="F34" s="392"/>
      <c r="G34" s="392"/>
      <c r="H34" s="392"/>
      <c r="I34" s="392"/>
      <c r="J34" s="392"/>
      <c r="K34" s="392"/>
      <c r="L34" s="392"/>
      <c r="M34" s="392"/>
      <c r="N34" s="392"/>
      <c r="O34" s="392"/>
      <c r="P34" s="385"/>
      <c r="Q34" s="385"/>
      <c r="R34" s="385"/>
      <c r="S34" s="385"/>
      <c r="T34" s="385"/>
      <c r="U34" s="385"/>
      <c r="V34" s="385"/>
      <c r="W34" s="385"/>
      <c r="X34" s="396"/>
      <c r="Y34" s="396"/>
      <c r="Z34" s="396"/>
      <c r="AA34" s="396"/>
      <c r="AB34" s="396"/>
      <c r="AC34" s="396"/>
      <c r="AD34" s="396"/>
      <c r="AE34" s="396"/>
      <c r="AF34" s="396"/>
      <c r="AG34" s="396"/>
      <c r="AH34" s="396"/>
      <c r="AI34" s="396"/>
      <c r="AJ34" s="396"/>
      <c r="AK34" s="396"/>
      <c r="AL34" s="396"/>
      <c r="AM34" s="396"/>
      <c r="AN34" s="396"/>
      <c r="AO34" s="396"/>
      <c r="AP34" s="396"/>
      <c r="AQ34" s="396"/>
      <c r="AR34" s="396"/>
      <c r="AS34" s="396"/>
      <c r="AT34" s="396"/>
      <c r="AU34" s="396"/>
      <c r="AV34" s="396"/>
      <c r="AW34" s="396"/>
      <c r="AX34" s="396"/>
      <c r="AY34" s="396"/>
      <c r="AZ34" s="396"/>
      <c r="BA34" s="396"/>
      <c r="BB34" s="396"/>
      <c r="BC34" s="396"/>
    </row>
  </sheetData>
  <mergeCells count="374">
    <mergeCell ref="AV34:AY34"/>
    <mergeCell ref="AZ34:BC34"/>
    <mergeCell ref="AV29:AY29"/>
    <mergeCell ref="AZ29:BC29"/>
    <mergeCell ref="AV30:AY30"/>
    <mergeCell ref="AZ30:BC30"/>
    <mergeCell ref="AV31:AY31"/>
    <mergeCell ref="AZ31:BC31"/>
    <mergeCell ref="AV32:AY32"/>
    <mergeCell ref="AZ32:BC32"/>
    <mergeCell ref="AV33:AY33"/>
    <mergeCell ref="AZ33:BC33"/>
    <mergeCell ref="AV19:AY19"/>
    <mergeCell ref="AZ19:BC19"/>
    <mergeCell ref="AV20:AY20"/>
    <mergeCell ref="AZ20:BC20"/>
    <mergeCell ref="AV21:AY21"/>
    <mergeCell ref="AZ21:BC21"/>
    <mergeCell ref="AV22:AY22"/>
    <mergeCell ref="AZ22:BC22"/>
    <mergeCell ref="AV23:AY23"/>
    <mergeCell ref="AZ23:BC23"/>
    <mergeCell ref="AV24:AY24"/>
    <mergeCell ref="AZ24:BC24"/>
    <mergeCell ref="AV25:AY25"/>
    <mergeCell ref="AZ25:BC25"/>
    <mergeCell ref="AV26:AY26"/>
    <mergeCell ref="AZ26:BC26"/>
    <mergeCell ref="AV27:AY27"/>
    <mergeCell ref="AZ27:BC27"/>
    <mergeCell ref="AV28:AY28"/>
    <mergeCell ref="AZ28:BC28"/>
    <mergeCell ref="AN33:AQ33"/>
    <mergeCell ref="AR33:AU33"/>
    <mergeCell ref="AN34:AQ34"/>
    <mergeCell ref="AR34:AU34"/>
    <mergeCell ref="AV9:AY9"/>
    <mergeCell ref="AZ9:BC9"/>
    <mergeCell ref="AV10:AY10"/>
    <mergeCell ref="AZ10:BC10"/>
    <mergeCell ref="AV11:AY11"/>
    <mergeCell ref="AZ11:BC11"/>
    <mergeCell ref="AV12:AY12"/>
    <mergeCell ref="AZ12:BC12"/>
    <mergeCell ref="AV13:AY13"/>
    <mergeCell ref="AZ13:BC13"/>
    <mergeCell ref="AV14:AY14"/>
    <mergeCell ref="AZ14:BC14"/>
    <mergeCell ref="AV15:AY15"/>
    <mergeCell ref="AZ15:BC15"/>
    <mergeCell ref="AV16:AY16"/>
    <mergeCell ref="AZ16:BC16"/>
    <mergeCell ref="AV17:AY17"/>
    <mergeCell ref="AZ17:BC17"/>
    <mergeCell ref="AV18:AY18"/>
    <mergeCell ref="AZ18:BC18"/>
    <mergeCell ref="AN14:AQ14"/>
    <mergeCell ref="AR14:AU14"/>
    <mergeCell ref="AN15:AQ15"/>
    <mergeCell ref="AR15:AU15"/>
    <mergeCell ref="AN16:AQ16"/>
    <mergeCell ref="AR16:AU16"/>
    <mergeCell ref="AN28:AQ28"/>
    <mergeCell ref="AR28:AU28"/>
    <mergeCell ref="AN29:AQ29"/>
    <mergeCell ref="AR29:AU29"/>
    <mergeCell ref="AN23:AQ23"/>
    <mergeCell ref="AR23:AU23"/>
    <mergeCell ref="AN24:AQ24"/>
    <mergeCell ref="AR24:AU24"/>
    <mergeCell ref="AN25:AQ25"/>
    <mergeCell ref="AR25:AU25"/>
    <mergeCell ref="AN26:AQ26"/>
    <mergeCell ref="AR26:AU26"/>
    <mergeCell ref="AN27:AQ27"/>
    <mergeCell ref="AR27:AU27"/>
    <mergeCell ref="AN9:AQ9"/>
    <mergeCell ref="AR9:AU9"/>
    <mergeCell ref="AN10:AQ10"/>
    <mergeCell ref="AR10:AU10"/>
    <mergeCell ref="AN11:AQ11"/>
    <mergeCell ref="AR11:AU11"/>
    <mergeCell ref="AN12:AQ12"/>
    <mergeCell ref="AR12:AU12"/>
    <mergeCell ref="AN13:AQ13"/>
    <mergeCell ref="AR13:AU13"/>
    <mergeCell ref="AF32:AI32"/>
    <mergeCell ref="AJ32:AM32"/>
    <mergeCell ref="AF33:AI33"/>
    <mergeCell ref="AJ33:AM33"/>
    <mergeCell ref="AF34:AI34"/>
    <mergeCell ref="AJ34:AM34"/>
    <mergeCell ref="AN17:AQ17"/>
    <mergeCell ref="AR17:AU17"/>
    <mergeCell ref="AN18:AQ18"/>
    <mergeCell ref="AR18:AU18"/>
    <mergeCell ref="AN19:AQ19"/>
    <mergeCell ref="AR19:AU19"/>
    <mergeCell ref="AN20:AQ20"/>
    <mergeCell ref="AR20:AU20"/>
    <mergeCell ref="AN21:AQ21"/>
    <mergeCell ref="AR21:AU21"/>
    <mergeCell ref="AN22:AQ22"/>
    <mergeCell ref="AR22:AU22"/>
    <mergeCell ref="AN30:AQ30"/>
    <mergeCell ref="AR30:AU30"/>
    <mergeCell ref="AN31:AQ31"/>
    <mergeCell ref="AR31:AU31"/>
    <mergeCell ref="AN32:AQ32"/>
    <mergeCell ref="AR32:AU32"/>
    <mergeCell ref="AJ28:AM28"/>
    <mergeCell ref="AF29:AI29"/>
    <mergeCell ref="AJ29:AM29"/>
    <mergeCell ref="AF30:AI30"/>
    <mergeCell ref="AJ30:AM30"/>
    <mergeCell ref="AF31:AI31"/>
    <mergeCell ref="AJ31:AM31"/>
    <mergeCell ref="AF22:AI22"/>
    <mergeCell ref="AJ22:AM22"/>
    <mergeCell ref="AF23:AI23"/>
    <mergeCell ref="AJ23:AM23"/>
    <mergeCell ref="AF24:AI24"/>
    <mergeCell ref="AJ24:AM24"/>
    <mergeCell ref="AF25:AI25"/>
    <mergeCell ref="AJ25:AM25"/>
    <mergeCell ref="AF26:AI26"/>
    <mergeCell ref="AJ26:AM26"/>
    <mergeCell ref="AF14:AI14"/>
    <mergeCell ref="AJ14:AM14"/>
    <mergeCell ref="AF15:AI15"/>
    <mergeCell ref="AJ15:AM15"/>
    <mergeCell ref="AF16:AI16"/>
    <mergeCell ref="AJ16:AM16"/>
    <mergeCell ref="AF17:AI17"/>
    <mergeCell ref="AJ17:AM17"/>
    <mergeCell ref="AF18:AI18"/>
    <mergeCell ref="AF9:AI9"/>
    <mergeCell ref="AJ9:AM9"/>
    <mergeCell ref="AF10:AI10"/>
    <mergeCell ref="AJ10:AM10"/>
    <mergeCell ref="AF11:AI11"/>
    <mergeCell ref="AJ11:AM11"/>
    <mergeCell ref="AF12:AI12"/>
    <mergeCell ref="AJ12:AM12"/>
    <mergeCell ref="AF13:AI13"/>
    <mergeCell ref="AJ13:AM13"/>
    <mergeCell ref="X33:AA33"/>
    <mergeCell ref="AB33:AE33"/>
    <mergeCell ref="X34:AA34"/>
    <mergeCell ref="AB34:AE34"/>
    <mergeCell ref="X27:AA27"/>
    <mergeCell ref="AB27:AE27"/>
    <mergeCell ref="X28:AA28"/>
    <mergeCell ref="AB28:AE28"/>
    <mergeCell ref="X29:AA29"/>
    <mergeCell ref="AB29:AE29"/>
    <mergeCell ref="X30:AA30"/>
    <mergeCell ref="AB30:AE30"/>
    <mergeCell ref="X31:AA31"/>
    <mergeCell ref="AB31:AE31"/>
    <mergeCell ref="X32:AA32"/>
    <mergeCell ref="AB32:AE32"/>
    <mergeCell ref="X17:AA17"/>
    <mergeCell ref="AB17:AE17"/>
    <mergeCell ref="X18:AA18"/>
    <mergeCell ref="AB18:AE18"/>
    <mergeCell ref="X19:AA19"/>
    <mergeCell ref="AB19:AE19"/>
    <mergeCell ref="X20:AA20"/>
    <mergeCell ref="AB20:AE20"/>
    <mergeCell ref="X21:AA21"/>
    <mergeCell ref="AB21:AE21"/>
    <mergeCell ref="J33:L33"/>
    <mergeCell ref="M33:O33"/>
    <mergeCell ref="J34:L34"/>
    <mergeCell ref="M34:O34"/>
    <mergeCell ref="X9:AA9"/>
    <mergeCell ref="AB9:AE9"/>
    <mergeCell ref="X10:AA10"/>
    <mergeCell ref="AB10:AE10"/>
    <mergeCell ref="X11:AA11"/>
    <mergeCell ref="AB11:AE11"/>
    <mergeCell ref="X12:AA12"/>
    <mergeCell ref="AB12:AE12"/>
    <mergeCell ref="X13:AA13"/>
    <mergeCell ref="AB13:AE13"/>
    <mergeCell ref="X14:AA14"/>
    <mergeCell ref="AB14:AE14"/>
    <mergeCell ref="X15:AA15"/>
    <mergeCell ref="AB15:AE15"/>
    <mergeCell ref="X16:AA16"/>
    <mergeCell ref="AB16:AE16"/>
    <mergeCell ref="X26:AA26"/>
    <mergeCell ref="AB26:AE26"/>
    <mergeCell ref="X22:AA22"/>
    <mergeCell ref="AB22:AE22"/>
    <mergeCell ref="J23:L23"/>
    <mergeCell ref="M23:O23"/>
    <mergeCell ref="J24:L24"/>
    <mergeCell ref="M24:O24"/>
    <mergeCell ref="J25:L25"/>
    <mergeCell ref="M25:O25"/>
    <mergeCell ref="J32:L32"/>
    <mergeCell ref="M32:O32"/>
    <mergeCell ref="AJ18:AM18"/>
    <mergeCell ref="AF19:AI19"/>
    <mergeCell ref="X23:AA23"/>
    <mergeCell ref="AB23:AE23"/>
    <mergeCell ref="X24:AA24"/>
    <mergeCell ref="AB24:AE24"/>
    <mergeCell ref="X25:AA25"/>
    <mergeCell ref="AB25:AE25"/>
    <mergeCell ref="AJ19:AM19"/>
    <mergeCell ref="AF20:AI20"/>
    <mergeCell ref="AJ20:AM20"/>
    <mergeCell ref="AF21:AI21"/>
    <mergeCell ref="AJ21:AM21"/>
    <mergeCell ref="AF27:AI27"/>
    <mergeCell ref="AJ27:AM27"/>
    <mergeCell ref="AF28:AI28"/>
    <mergeCell ref="J29:L29"/>
    <mergeCell ref="M29:O29"/>
    <mergeCell ref="J30:L30"/>
    <mergeCell ref="M30:O30"/>
    <mergeCell ref="J31:L31"/>
    <mergeCell ref="M31:O31"/>
    <mergeCell ref="J26:L26"/>
    <mergeCell ref="M26:O26"/>
    <mergeCell ref="J27:L27"/>
    <mergeCell ref="M27:O27"/>
    <mergeCell ref="J28:L28"/>
    <mergeCell ref="M28:O28"/>
    <mergeCell ref="J20:L20"/>
    <mergeCell ref="M20:O20"/>
    <mergeCell ref="J21:L21"/>
    <mergeCell ref="M21:O21"/>
    <mergeCell ref="J22:L22"/>
    <mergeCell ref="M22:O22"/>
    <mergeCell ref="J17:L17"/>
    <mergeCell ref="M17:O17"/>
    <mergeCell ref="J18:L18"/>
    <mergeCell ref="M18:O18"/>
    <mergeCell ref="J19:L19"/>
    <mergeCell ref="M19:O19"/>
    <mergeCell ref="E20:I20"/>
    <mergeCell ref="E21:I21"/>
    <mergeCell ref="E22:I22"/>
    <mergeCell ref="E23:I23"/>
    <mergeCell ref="C28:D28"/>
    <mergeCell ref="C29:D29"/>
    <mergeCell ref="C30:D30"/>
    <mergeCell ref="C31:D31"/>
    <mergeCell ref="C32:D32"/>
    <mergeCell ref="C22:D22"/>
    <mergeCell ref="C23:D23"/>
    <mergeCell ref="C24:D24"/>
    <mergeCell ref="C25:D25"/>
    <mergeCell ref="C26:D26"/>
    <mergeCell ref="C27:D27"/>
    <mergeCell ref="E30:I30"/>
    <mergeCell ref="E31:I31"/>
    <mergeCell ref="C34:D34"/>
    <mergeCell ref="E32:I32"/>
    <mergeCell ref="E33:I33"/>
    <mergeCell ref="E34:I34"/>
    <mergeCell ref="E24:I24"/>
    <mergeCell ref="E25:I25"/>
    <mergeCell ref="E26:I26"/>
    <mergeCell ref="E27:I27"/>
    <mergeCell ref="E28:I28"/>
    <mergeCell ref="E29:I29"/>
    <mergeCell ref="C33:D33"/>
    <mergeCell ref="P26:S26"/>
    <mergeCell ref="T26:W26"/>
    <mergeCell ref="C16:D16"/>
    <mergeCell ref="C17:D17"/>
    <mergeCell ref="C18:D18"/>
    <mergeCell ref="C19:D19"/>
    <mergeCell ref="C20:D20"/>
    <mergeCell ref="C21:D21"/>
    <mergeCell ref="C10:D10"/>
    <mergeCell ref="C11:D11"/>
    <mergeCell ref="C12:D12"/>
    <mergeCell ref="C13:D13"/>
    <mergeCell ref="C14:D14"/>
    <mergeCell ref="C15:D15"/>
    <mergeCell ref="E10:I10"/>
    <mergeCell ref="E11:I11"/>
    <mergeCell ref="E12:I12"/>
    <mergeCell ref="E13:I13"/>
    <mergeCell ref="E14:I14"/>
    <mergeCell ref="E15:I15"/>
    <mergeCell ref="E16:I16"/>
    <mergeCell ref="E17:I17"/>
    <mergeCell ref="E18:I18"/>
    <mergeCell ref="E19:I19"/>
    <mergeCell ref="P34:S34"/>
    <mergeCell ref="T34:W34"/>
    <mergeCell ref="P31:S31"/>
    <mergeCell ref="T31:W31"/>
    <mergeCell ref="P32:S32"/>
    <mergeCell ref="T32:W32"/>
    <mergeCell ref="P33:S33"/>
    <mergeCell ref="T33:W33"/>
    <mergeCell ref="P28:S28"/>
    <mergeCell ref="T28:W28"/>
    <mergeCell ref="P29:S29"/>
    <mergeCell ref="T29:W29"/>
    <mergeCell ref="P30:S30"/>
    <mergeCell ref="T30:W30"/>
    <mergeCell ref="T9:W9"/>
    <mergeCell ref="T10:W10"/>
    <mergeCell ref="P12:S12"/>
    <mergeCell ref="P13:S13"/>
    <mergeCell ref="P27:S27"/>
    <mergeCell ref="T27:W27"/>
    <mergeCell ref="T18:W18"/>
    <mergeCell ref="T19:W19"/>
    <mergeCell ref="T20:W20"/>
    <mergeCell ref="P21:S21"/>
    <mergeCell ref="T21:W21"/>
    <mergeCell ref="P16:S16"/>
    <mergeCell ref="P17:S17"/>
    <mergeCell ref="P18:S18"/>
    <mergeCell ref="P19:S19"/>
    <mergeCell ref="P20:S20"/>
    <mergeCell ref="P22:S22"/>
    <mergeCell ref="T22:W22"/>
    <mergeCell ref="P23:S23"/>
    <mergeCell ref="T23:W23"/>
    <mergeCell ref="P24:S24"/>
    <mergeCell ref="T24:W24"/>
    <mergeCell ref="P25:S25"/>
    <mergeCell ref="T25:W25"/>
    <mergeCell ref="M12:O12"/>
    <mergeCell ref="J13:L13"/>
    <mergeCell ref="M13:O13"/>
    <mergeCell ref="T16:W16"/>
    <mergeCell ref="T17:W17"/>
    <mergeCell ref="T11:W11"/>
    <mergeCell ref="T12:W12"/>
    <mergeCell ref="T13:W13"/>
    <mergeCell ref="T14:W14"/>
    <mergeCell ref="T15:W15"/>
    <mergeCell ref="J14:L14"/>
    <mergeCell ref="M14:O14"/>
    <mergeCell ref="J15:L15"/>
    <mergeCell ref="M15:O15"/>
    <mergeCell ref="J16:L16"/>
    <mergeCell ref="M16:O16"/>
    <mergeCell ref="P14:S14"/>
    <mergeCell ref="P15:S15"/>
    <mergeCell ref="J12:L12"/>
    <mergeCell ref="N3:O3"/>
    <mergeCell ref="P3:Q3"/>
    <mergeCell ref="C9:D9"/>
    <mergeCell ref="E9:I9"/>
    <mergeCell ref="J9:L9"/>
    <mergeCell ref="M9:O9"/>
    <mergeCell ref="P9:S9"/>
    <mergeCell ref="P10:S10"/>
    <mergeCell ref="P11:S11"/>
    <mergeCell ref="B5:E5"/>
    <mergeCell ref="F5:I5"/>
    <mergeCell ref="J10:L10"/>
    <mergeCell ref="J11:L11"/>
    <mergeCell ref="B3:C3"/>
    <mergeCell ref="D3:E3"/>
    <mergeCell ref="F3:G3"/>
    <mergeCell ref="H3:I3"/>
    <mergeCell ref="J3:K3"/>
    <mergeCell ref="L3:M3"/>
    <mergeCell ref="M10:O10"/>
    <mergeCell ref="M11:O11"/>
  </mergeCells>
  <hyperlinks>
    <hyperlink ref="B3:C3" location="Setup!B3" display="Setup" xr:uid="{00000000-0004-0000-0400-000000000000}"/>
    <hyperlink ref="J3:K3" location="Dashboard!R3" display="Dashboard" xr:uid="{00000000-0004-0000-0400-000001000000}"/>
    <hyperlink ref="L3:M3" location="HowtoUse!L3" display="How to Use" xr:uid="{00000000-0004-0000-0400-000002000000}"/>
    <hyperlink ref="N3:O3" location="EULA!N3" display="EULA" xr:uid="{00000000-0004-0000-0400-000003000000}"/>
    <hyperlink ref="P3:Q3" location="About!P3" display="About" xr:uid="{00000000-0004-0000-0400-000004000000}"/>
    <hyperlink ref="F5:I5" location="Allocation!F5" display="Allocation" xr:uid="{00000000-0004-0000-0400-000005000000}"/>
    <hyperlink ref="B5:E5" location="'Employee Data'!B5" display="Employee Name" xr:uid="{00000000-0004-0000-0400-000006000000}"/>
    <hyperlink ref="D3:E3" location="'Employee Data'!D3" display="Personal Info" xr:uid="{00000000-0004-0000-0400-000007000000}"/>
    <hyperlink ref="F3:G3" location="Month!F3" display="Attendance" xr:uid="{00000000-0004-0000-0400-000008000000}"/>
    <hyperlink ref="H3:I3" location="'Report-All'!H3" display="Report" xr:uid="{00000000-0004-0000-0400-000009000000}"/>
  </hyperlinks>
  <pageMargins left="0.45" right="0.45" top="0.75" bottom="0.75" header="0.3" footer="0.3"/>
  <pageSetup scale="80"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dimension ref="A1:HS255"/>
  <sheetViews>
    <sheetView showGridLines="0" topLeftCell="HB1" workbookViewId="0">
      <selection activeCell="F3" sqref="F3:G3"/>
    </sheetView>
  </sheetViews>
  <sheetFormatPr defaultColWidth="9.140625" defaultRowHeight="15" x14ac:dyDescent="0.25"/>
  <cols>
    <col min="1" max="2" width="9.140625" style="231"/>
    <col min="3" max="3" width="15.85546875" style="231" bestFit="1" customWidth="1"/>
    <col min="4" max="4" width="8" style="231" bestFit="1" customWidth="1"/>
    <col min="5" max="5" width="5.140625" style="231" bestFit="1" customWidth="1"/>
    <col min="6" max="6" width="3.28515625" style="231" bestFit="1" customWidth="1"/>
    <col min="7" max="7" width="10.5703125" style="231" bestFit="1" customWidth="1"/>
    <col min="8" max="8" width="9.7109375" style="231" bestFit="1" customWidth="1"/>
    <col min="9" max="9" width="11.85546875" style="231" bestFit="1" customWidth="1"/>
    <col min="10" max="10" width="8" style="231" bestFit="1" customWidth="1"/>
    <col min="11" max="12" width="8.42578125" style="231" bestFit="1" customWidth="1"/>
    <col min="13" max="13" width="14.42578125" style="231" bestFit="1" customWidth="1"/>
    <col min="14" max="14" width="9.7109375" style="231" bestFit="1" customWidth="1"/>
    <col min="15" max="15" width="11.85546875" style="231" bestFit="1" customWidth="1"/>
    <col min="16" max="16" width="8" style="231" bestFit="1" customWidth="1"/>
    <col min="17" max="18" width="8.42578125" style="231" bestFit="1" customWidth="1"/>
    <col min="19" max="19" width="14.42578125" style="231" bestFit="1" customWidth="1"/>
    <col min="20" max="20" width="9.7109375" style="231" bestFit="1" customWidth="1"/>
    <col min="21" max="21" width="11.85546875" style="231" bestFit="1" customWidth="1"/>
    <col min="22" max="22" width="8" style="231" bestFit="1" customWidth="1"/>
    <col min="23" max="24" width="8.42578125" style="231" bestFit="1" customWidth="1"/>
    <col min="25" max="25" width="14.42578125" style="231" bestFit="1" customWidth="1"/>
    <col min="26" max="26" width="9.7109375" style="231" bestFit="1" customWidth="1"/>
    <col min="27" max="27" width="11.85546875" style="231" bestFit="1" customWidth="1"/>
    <col min="28" max="28" width="8" style="231" bestFit="1" customWidth="1"/>
    <col min="29" max="30" width="8.42578125" style="231" bestFit="1" customWidth="1"/>
    <col min="31" max="31" width="14.42578125" style="231" bestFit="1" customWidth="1"/>
    <col min="32" max="32" width="9.7109375" style="231" bestFit="1" customWidth="1"/>
    <col min="33" max="33" width="11.85546875" style="231" bestFit="1" customWidth="1"/>
    <col min="34" max="34" width="8" style="231" bestFit="1" customWidth="1"/>
    <col min="35" max="36" width="8.42578125" style="231" bestFit="1" customWidth="1"/>
    <col min="37" max="37" width="14.42578125" style="231" bestFit="1" customWidth="1"/>
    <col min="38" max="38" width="9.7109375" style="231" bestFit="1" customWidth="1"/>
    <col min="39" max="39" width="11.85546875" style="231" bestFit="1" customWidth="1"/>
    <col min="40" max="40" width="8" style="231" bestFit="1" customWidth="1"/>
    <col min="41" max="42" width="8.42578125" style="231" bestFit="1" customWidth="1"/>
    <col min="43" max="43" width="14.42578125" style="231" bestFit="1" customWidth="1"/>
    <col min="44" max="44" width="9.7109375" style="231" bestFit="1" customWidth="1"/>
    <col min="45" max="45" width="11.85546875" style="231" bestFit="1" customWidth="1"/>
    <col min="46" max="46" width="8" style="231" bestFit="1" customWidth="1"/>
    <col min="47" max="48" width="8.42578125" style="231" bestFit="1" customWidth="1"/>
    <col min="49" max="49" width="14.42578125" style="231" bestFit="1" customWidth="1"/>
    <col min="50" max="50" width="9.7109375" style="231" bestFit="1" customWidth="1"/>
    <col min="51" max="51" width="11.85546875" style="231" bestFit="1" customWidth="1"/>
    <col min="52" max="52" width="8" style="231" bestFit="1" customWidth="1"/>
    <col min="53" max="54" width="8.42578125" style="231" bestFit="1" customWidth="1"/>
    <col min="55" max="55" width="14.42578125" style="231" bestFit="1" customWidth="1"/>
    <col min="56" max="56" width="9.7109375" style="231" bestFit="1" customWidth="1"/>
    <col min="57" max="57" width="11.85546875" style="231" bestFit="1" customWidth="1"/>
    <col min="58" max="58" width="9" style="231" bestFit="1" customWidth="1"/>
    <col min="59" max="60" width="8.42578125" style="231" bestFit="1" customWidth="1"/>
    <col min="61" max="61" width="15.42578125" style="231" bestFit="1" customWidth="1"/>
    <col min="62" max="62" width="9.7109375" style="231" bestFit="1" customWidth="1"/>
    <col min="63" max="63" width="11.85546875" style="231" bestFit="1" customWidth="1"/>
    <col min="64" max="64" width="9" style="231" bestFit="1" customWidth="1"/>
    <col min="65" max="66" width="8.42578125" style="231" bestFit="1" customWidth="1"/>
    <col min="67" max="67" width="15.42578125" style="231" bestFit="1" customWidth="1"/>
    <col min="68" max="68" width="9.7109375" style="231" bestFit="1" customWidth="1"/>
    <col min="69" max="69" width="11.85546875" style="231" bestFit="1" customWidth="1"/>
    <col min="70" max="70" width="9" style="231" bestFit="1" customWidth="1"/>
    <col min="71" max="72" width="8.42578125" style="231" bestFit="1" customWidth="1"/>
    <col min="73" max="73" width="15.42578125" style="231" bestFit="1" customWidth="1"/>
    <col min="74" max="74" width="9.7109375" style="231" bestFit="1" customWidth="1"/>
    <col min="75" max="75" width="11.85546875" style="231" bestFit="1" customWidth="1"/>
    <col min="76" max="76" width="8" style="231" bestFit="1" customWidth="1"/>
    <col min="77" max="77" width="5.140625" style="231" bestFit="1" customWidth="1"/>
    <col min="78" max="78" width="4.28515625" style="231" bestFit="1" customWidth="1"/>
    <col min="79" max="79" width="15.42578125" style="231" bestFit="1" customWidth="1"/>
    <col min="80" max="80" width="9.7109375" style="231" bestFit="1" customWidth="1"/>
    <col min="81" max="81" width="11.85546875" style="231" bestFit="1" customWidth="1"/>
    <col min="82" max="82" width="8" style="231" bestFit="1" customWidth="1"/>
    <col min="83" max="84" width="8.42578125" style="231" bestFit="1" customWidth="1"/>
    <col min="85" max="85" width="15.42578125" style="231" bestFit="1" customWidth="1"/>
    <col min="86" max="86" width="9.7109375" style="231" bestFit="1" customWidth="1"/>
    <col min="87" max="87" width="11.85546875" style="231" bestFit="1" customWidth="1"/>
    <col min="88" max="88" width="8" style="231" bestFit="1" customWidth="1"/>
    <col min="89" max="90" width="8.42578125" style="231" bestFit="1" customWidth="1"/>
    <col min="91" max="91" width="15.42578125" style="231" bestFit="1" customWidth="1"/>
    <col min="92" max="92" width="9.7109375" style="231" bestFit="1" customWidth="1"/>
    <col min="93" max="93" width="11.85546875" style="231" bestFit="1" customWidth="1"/>
    <col min="94" max="94" width="8" style="231" bestFit="1" customWidth="1"/>
    <col min="95" max="96" width="8.42578125" style="231" bestFit="1" customWidth="1"/>
    <col min="97" max="97" width="15.42578125" style="231" bestFit="1" customWidth="1"/>
    <col min="98" max="98" width="9.7109375" style="231" bestFit="1" customWidth="1"/>
    <col min="99" max="99" width="11.85546875" style="231" bestFit="1" customWidth="1"/>
    <col min="100" max="100" width="8" style="231" bestFit="1" customWidth="1"/>
    <col min="101" max="102" width="8.42578125" style="231" bestFit="1" customWidth="1"/>
    <col min="103" max="103" width="15.42578125" style="231" bestFit="1" customWidth="1"/>
    <col min="104" max="104" width="9.7109375" style="231" bestFit="1" customWidth="1"/>
    <col min="105" max="105" width="11.85546875" style="231" bestFit="1" customWidth="1"/>
    <col min="106" max="106" width="8" style="231" bestFit="1" customWidth="1"/>
    <col min="107" max="108" width="8.42578125" style="231" bestFit="1" customWidth="1"/>
    <col min="109" max="109" width="15.42578125" style="231" bestFit="1" customWidth="1"/>
    <col min="110" max="110" width="9.7109375" style="231" bestFit="1" customWidth="1"/>
    <col min="111" max="111" width="11.85546875" style="231" bestFit="1" customWidth="1"/>
    <col min="112" max="112" width="8" style="231" bestFit="1" customWidth="1"/>
    <col min="113" max="114" width="8.42578125" style="231" bestFit="1" customWidth="1"/>
    <col min="115" max="115" width="15.42578125" style="231" bestFit="1" customWidth="1"/>
    <col min="116" max="116" width="9.7109375" style="231" bestFit="1" customWidth="1"/>
    <col min="117" max="117" width="11.85546875" style="231" bestFit="1" customWidth="1"/>
    <col min="118" max="118" width="8" style="231" bestFit="1" customWidth="1"/>
    <col min="119" max="120" width="8.42578125" style="231" bestFit="1" customWidth="1"/>
    <col min="121" max="121" width="15.42578125" style="231" bestFit="1" customWidth="1"/>
    <col min="122" max="122" width="9.7109375" style="231" bestFit="1" customWidth="1"/>
    <col min="123" max="123" width="11.85546875" style="231" bestFit="1" customWidth="1"/>
    <col min="124" max="124" width="8" style="231" bestFit="1" customWidth="1"/>
    <col min="125" max="126" width="8.42578125" style="231" bestFit="1" customWidth="1"/>
    <col min="127" max="127" width="15.42578125" style="231" bestFit="1" customWidth="1"/>
    <col min="128" max="128" width="9.7109375" style="231" bestFit="1" customWidth="1"/>
    <col min="129" max="129" width="11.85546875" style="231" bestFit="1" customWidth="1"/>
    <col min="130" max="130" width="9" style="231" bestFit="1" customWidth="1"/>
    <col min="131" max="132" width="8.42578125" style="231" bestFit="1" customWidth="1"/>
    <col min="133" max="133" width="15.42578125" style="231" bestFit="1" customWidth="1"/>
    <col min="134" max="134" width="9.7109375" style="231" bestFit="1" customWidth="1"/>
    <col min="135" max="135" width="11.85546875" style="231" bestFit="1" customWidth="1"/>
    <col min="136" max="136" width="9" style="231" bestFit="1" customWidth="1"/>
    <col min="137" max="138" width="8.42578125" style="231" bestFit="1" customWidth="1"/>
    <col min="139" max="139" width="15.42578125" style="231" bestFit="1" customWidth="1"/>
    <col min="140" max="140" width="9.7109375" style="231" bestFit="1" customWidth="1"/>
    <col min="141" max="141" width="11.85546875" style="231" bestFit="1" customWidth="1"/>
    <col min="142" max="142" width="9" style="231" bestFit="1" customWidth="1"/>
    <col min="143" max="144" width="8.42578125" style="231" bestFit="1" customWidth="1"/>
    <col min="145" max="145" width="15.42578125" style="231" bestFit="1" customWidth="1"/>
    <col min="146" max="146" width="9.7109375" style="231" bestFit="1" customWidth="1"/>
    <col min="147" max="147" width="11.85546875" style="231" bestFit="1" customWidth="1"/>
    <col min="148" max="148" width="8" style="231" bestFit="1" customWidth="1"/>
    <col min="149" max="149" width="5.140625" style="231" bestFit="1" customWidth="1"/>
    <col min="150" max="150" width="4.28515625" style="231" bestFit="1" customWidth="1"/>
    <col min="151" max="151" width="15.42578125" style="231" bestFit="1" customWidth="1"/>
    <col min="152" max="152" width="9.7109375" style="231" bestFit="1" customWidth="1"/>
    <col min="153" max="153" width="11.85546875" style="231" bestFit="1" customWidth="1"/>
    <col min="154" max="154" width="8" style="231" bestFit="1" customWidth="1"/>
    <col min="155" max="156" width="8.42578125" style="231" bestFit="1" customWidth="1"/>
    <col min="157" max="157" width="15.42578125" style="231" bestFit="1" customWidth="1"/>
    <col min="158" max="158" width="9.7109375" style="231" bestFit="1" customWidth="1"/>
    <col min="159" max="159" width="11.85546875" style="231" bestFit="1" customWidth="1"/>
    <col min="160" max="160" width="8" style="231" bestFit="1" customWidth="1"/>
    <col min="161" max="162" width="8.42578125" style="231" bestFit="1" customWidth="1"/>
    <col min="163" max="163" width="15.42578125" style="231" bestFit="1" customWidth="1"/>
    <col min="164" max="164" width="9.7109375" style="231" bestFit="1" customWidth="1"/>
    <col min="165" max="165" width="11.85546875" style="231" bestFit="1" customWidth="1"/>
    <col min="166" max="166" width="8" style="231" bestFit="1" customWidth="1"/>
    <col min="167" max="168" width="8.42578125" style="231" bestFit="1" customWidth="1"/>
    <col min="169" max="169" width="15.42578125" style="231" bestFit="1" customWidth="1"/>
    <col min="170" max="170" width="9.7109375" style="231" bestFit="1" customWidth="1"/>
    <col min="171" max="171" width="11.85546875" style="231" bestFit="1" customWidth="1"/>
    <col min="172" max="172" width="8" style="231" bestFit="1" customWidth="1"/>
    <col min="173" max="174" width="8.42578125" style="231" bestFit="1" customWidth="1"/>
    <col min="175" max="175" width="15.42578125" style="231" bestFit="1" customWidth="1"/>
    <col min="176" max="176" width="9.7109375" style="231" bestFit="1" customWidth="1"/>
    <col min="177" max="177" width="11.85546875" style="231" bestFit="1" customWidth="1"/>
    <col min="178" max="178" width="8" style="231" bestFit="1" customWidth="1"/>
    <col min="179" max="180" width="8.42578125" style="231" bestFit="1" customWidth="1"/>
    <col min="181" max="181" width="15.42578125" style="231" bestFit="1" customWidth="1"/>
    <col min="182" max="182" width="9.7109375" style="231" bestFit="1" customWidth="1"/>
    <col min="183" max="183" width="11.85546875" style="231" bestFit="1" customWidth="1"/>
    <col min="184" max="184" width="8" style="231" bestFit="1" customWidth="1"/>
    <col min="185" max="186" width="8.42578125" style="231" bestFit="1" customWidth="1"/>
    <col min="187" max="187" width="15.42578125" style="231" bestFit="1" customWidth="1"/>
    <col min="188" max="188" width="9.7109375" style="231" bestFit="1" customWidth="1"/>
    <col min="189" max="189" width="11.85546875" style="231" bestFit="1" customWidth="1"/>
    <col min="190" max="190" width="8" style="231" bestFit="1" customWidth="1"/>
    <col min="191" max="192" width="8.42578125" style="231" bestFit="1" customWidth="1"/>
    <col min="193" max="193" width="15.42578125" style="231" bestFit="1" customWidth="1"/>
    <col min="194" max="194" width="9.7109375" style="231" bestFit="1" customWidth="1"/>
    <col min="195" max="195" width="11.85546875" style="231" bestFit="1" customWidth="1"/>
    <col min="196" max="196" width="8" style="231" bestFit="1" customWidth="1"/>
    <col min="197" max="198" width="8.42578125" style="231" bestFit="1" customWidth="1"/>
    <col min="199" max="199" width="15.42578125" style="231" bestFit="1" customWidth="1"/>
    <col min="200" max="200" width="9.7109375" style="231" bestFit="1" customWidth="1"/>
    <col min="201" max="201" width="11.85546875" style="231" bestFit="1" customWidth="1"/>
    <col min="202" max="202" width="9" style="231" bestFit="1" customWidth="1"/>
    <col min="203" max="204" width="8.42578125" style="231" bestFit="1" customWidth="1"/>
    <col min="205" max="205" width="15.42578125" style="231" bestFit="1" customWidth="1"/>
    <col min="206" max="206" width="9.7109375" style="231" bestFit="1" customWidth="1"/>
    <col min="207" max="207" width="11.85546875" style="231" bestFit="1" customWidth="1"/>
    <col min="208" max="208" width="9" style="231" bestFit="1" customWidth="1"/>
    <col min="209" max="210" width="8.42578125" style="231" bestFit="1" customWidth="1"/>
    <col min="211" max="211" width="15.42578125" style="231" bestFit="1" customWidth="1"/>
    <col min="212" max="212" width="9.7109375" style="231" bestFit="1" customWidth="1"/>
    <col min="213" max="213" width="11.85546875" style="231" bestFit="1" customWidth="1"/>
    <col min="214" max="214" width="9" style="231" bestFit="1" customWidth="1"/>
    <col min="215" max="216" width="8.42578125" style="231" bestFit="1" customWidth="1"/>
    <col min="217" max="217" width="15.42578125" style="231" bestFit="1" customWidth="1"/>
    <col min="218" max="218" width="9.7109375" style="231" bestFit="1" customWidth="1"/>
    <col min="219" max="219" width="11.85546875" style="231" bestFit="1" customWidth="1"/>
    <col min="220" max="16384" width="9.140625" style="231"/>
  </cols>
  <sheetData>
    <row r="1" spans="1:227" x14ac:dyDescent="0.25">
      <c r="H1" s="231" t="str">
        <f>Setup!$E$9-1&amp;D5&amp;D2</f>
        <v>2011co1</v>
      </c>
      <c r="N1" s="231" t="str">
        <f>Setup!$E$9-1&amp;J5&amp;J2</f>
        <v>2011co2</v>
      </c>
      <c r="T1" s="231" t="str">
        <f>Setup!$E$9-1&amp;P5&amp;P2</f>
        <v>2011co3</v>
      </c>
      <c r="Z1" s="231" t="str">
        <f>Setup!$E$9-1&amp;V5&amp;V2</f>
        <v>2011co4</v>
      </c>
      <c r="AF1" s="231" t="str">
        <f>Setup!$E$9-1&amp;AB5&amp;AB2</f>
        <v>2011co5</v>
      </c>
      <c r="AL1" s="231" t="str">
        <f>Setup!$E$9-1&amp;AH5&amp;AH2</f>
        <v>2011co6</v>
      </c>
      <c r="AR1" s="231" t="str">
        <f>Setup!$E$9-1&amp;AN5&amp;AN2</f>
        <v>2011co7</v>
      </c>
      <c r="AX1" s="231" t="str">
        <f>Setup!$E$9-1&amp;AT5&amp;AT2</f>
        <v>2011co8</v>
      </c>
      <c r="BD1" s="231" t="str">
        <f>Setup!$E$9-1&amp;AZ5&amp;AZ2</f>
        <v>2011co9</v>
      </c>
      <c r="BJ1" s="231" t="str">
        <f>Setup!$E$9-1&amp;BF5&amp;BF2</f>
        <v>2011co10</v>
      </c>
      <c r="BP1" s="231" t="str">
        <f>Setup!$E$9-1&amp;BL5&amp;BL2</f>
        <v>2011co11</v>
      </c>
      <c r="BV1" s="231" t="str">
        <f>Setup!$E$9-1&amp;BR5&amp;BR2</f>
        <v>2011co12</v>
      </c>
    </row>
    <row r="2" spans="1:227" x14ac:dyDescent="0.25">
      <c r="D2" s="231">
        <v>1</v>
      </c>
      <c r="H2" s="231">
        <f>IF(AP!D2&lt;Setup!$E$50,1,0)</f>
        <v>1</v>
      </c>
      <c r="J2" s="231">
        <f>D2+1</f>
        <v>2</v>
      </c>
      <c r="N2" s="231">
        <f>IF(AP!J2&lt;Setup!$E$50,1,0)</f>
        <v>1</v>
      </c>
      <c r="P2" s="231">
        <f>J2+1</f>
        <v>3</v>
      </c>
      <c r="T2" s="231">
        <f>IF(AP!P2&lt;Setup!$E$50,1,0)</f>
        <v>1</v>
      </c>
      <c r="V2" s="231">
        <f>P2+1</f>
        <v>4</v>
      </c>
      <c r="Z2" s="231">
        <f>IF(AP!V2&lt;Setup!$E$50,1,0)</f>
        <v>0</v>
      </c>
      <c r="AB2" s="231">
        <f>V2+1</f>
        <v>5</v>
      </c>
      <c r="AF2" s="231">
        <f>IF(AP!AB2&lt;Setup!$E$50,1,0)</f>
        <v>0</v>
      </c>
      <c r="AH2" s="231">
        <f>AB2+1</f>
        <v>6</v>
      </c>
      <c r="AL2" s="231">
        <f>IF(AP!AH2&lt;Setup!$E$50,1,0)</f>
        <v>0</v>
      </c>
      <c r="AN2" s="231">
        <f>AH2+1</f>
        <v>7</v>
      </c>
      <c r="AR2" s="231">
        <f>IF(AP!AN2&lt;Setup!$E$50,1,0)</f>
        <v>0</v>
      </c>
      <c r="AT2" s="231">
        <f>AN2+1</f>
        <v>8</v>
      </c>
      <c r="AX2" s="231">
        <f>IF(AP!AT2&lt;Setup!$E$50,1,0)</f>
        <v>0</v>
      </c>
      <c r="AZ2" s="231">
        <f>AT2+1</f>
        <v>9</v>
      </c>
      <c r="BD2" s="231">
        <f>IF(AP!AZ2&lt;Setup!$E$50,1,0)</f>
        <v>0</v>
      </c>
      <c r="BF2" s="231">
        <f>AZ2+1</f>
        <v>10</v>
      </c>
      <c r="BJ2" s="231">
        <f>IF(AP!BF2&lt;Setup!$E$50,1,0)</f>
        <v>0</v>
      </c>
      <c r="BL2" s="231">
        <f>BF2+1</f>
        <v>11</v>
      </c>
      <c r="BP2" s="231">
        <f>IF(AP!BL2&lt;Setup!$E$50,1,0)</f>
        <v>0</v>
      </c>
      <c r="BR2" s="231">
        <f>BL2+1</f>
        <v>12</v>
      </c>
      <c r="BV2" s="231">
        <f>IF(AP!BR2&lt;Setup!$E$50,1,0)</f>
        <v>0</v>
      </c>
    </row>
    <row r="3" spans="1:227" x14ac:dyDescent="0.25">
      <c r="A3" s="231">
        <v>0</v>
      </c>
      <c r="C3" s="231" t="str">
        <f>Setup!E31</f>
        <v>V</v>
      </c>
      <c r="D3" s="231">
        <v>1</v>
      </c>
      <c r="G3" s="231" t="s">
        <v>172</v>
      </c>
      <c r="J3" s="231">
        <f>D3+1</f>
        <v>2</v>
      </c>
      <c r="M3" s="232" t="str">
        <f>"'Month ("&amp;J3&amp;")'!S17"</f>
        <v>'Month (2)'!S17</v>
      </c>
      <c r="P3" s="231">
        <f>J3+1</f>
        <v>3</v>
      </c>
      <c r="S3" s="232" t="str">
        <f>"'Month ("&amp;P3&amp;")'!S17"</f>
        <v>'Month (3)'!S17</v>
      </c>
      <c r="V3" s="231">
        <f>P3+1</f>
        <v>4</v>
      </c>
      <c r="Y3" s="232" t="str">
        <f>"'Month ("&amp;V3&amp;")'!S17"</f>
        <v>'Month (4)'!S17</v>
      </c>
      <c r="AB3" s="231">
        <f>V3+1</f>
        <v>5</v>
      </c>
      <c r="AE3" s="232" t="str">
        <f>"'Month ("&amp;AB3&amp;")'!S17"</f>
        <v>'Month (5)'!S17</v>
      </c>
      <c r="AH3" s="231">
        <f>AB3+1</f>
        <v>6</v>
      </c>
      <c r="AK3" s="232" t="str">
        <f>"'Month ("&amp;AH3&amp;")'!S17"</f>
        <v>'Month (6)'!S17</v>
      </c>
      <c r="AN3" s="231">
        <f>AH3+1</f>
        <v>7</v>
      </c>
      <c r="AQ3" s="232" t="str">
        <f>"'Month ("&amp;AN3&amp;")'!S17"</f>
        <v>'Month (7)'!S17</v>
      </c>
      <c r="AT3" s="231">
        <f>AN3+1</f>
        <v>8</v>
      </c>
      <c r="AW3" s="232" t="str">
        <f>"'Month ("&amp;AT3&amp;")'!S17"</f>
        <v>'Month (8)'!S17</v>
      </c>
      <c r="AZ3" s="231">
        <f>AT3+1</f>
        <v>9</v>
      </c>
      <c r="BC3" s="232" t="str">
        <f>"'Month ("&amp;AZ3&amp;")'!S17"</f>
        <v>'Month (9)'!S17</v>
      </c>
      <c r="BF3" s="231">
        <f>AZ3+1</f>
        <v>10</v>
      </c>
      <c r="BI3" s="232" t="str">
        <f>"'Month ("&amp;BF3&amp;")'!S17"</f>
        <v>'Month (10)'!S17</v>
      </c>
      <c r="BL3" s="231">
        <f>BF3+1</f>
        <v>11</v>
      </c>
      <c r="BO3" s="232" t="str">
        <f>"'Month ("&amp;BL3&amp;")'!S17"</f>
        <v>'Month (11)'!S17</v>
      </c>
      <c r="BR3" s="231">
        <f>BL3+1</f>
        <v>12</v>
      </c>
      <c r="BU3" s="232" t="str">
        <f>"'Month ("&amp;BR3&amp;")'!S17"</f>
        <v>'Month (12)'!S17</v>
      </c>
      <c r="CA3" s="232"/>
      <c r="CG3" s="232"/>
      <c r="CM3" s="232"/>
      <c r="CS3" s="232"/>
      <c r="CY3" s="232"/>
      <c r="DE3" s="232"/>
      <c r="DK3" s="232"/>
      <c r="DQ3" s="232"/>
      <c r="DW3" s="232"/>
      <c r="EC3" s="232"/>
      <c r="EI3" s="232"/>
      <c r="EO3" s="232"/>
      <c r="EU3" s="232"/>
      <c r="FA3" s="232"/>
      <c r="FG3" s="232"/>
      <c r="FM3" s="232"/>
      <c r="FS3" s="232"/>
      <c r="FY3" s="232"/>
      <c r="GE3" s="232"/>
      <c r="GK3" s="232"/>
      <c r="GQ3" s="232"/>
      <c r="GW3" s="232"/>
      <c r="HC3" s="232"/>
      <c r="HI3" s="232"/>
      <c r="HM3" s="231" t="s">
        <v>175</v>
      </c>
      <c r="HN3" s="232">
        <v>0</v>
      </c>
      <c r="HS3" s="232"/>
    </row>
    <row r="4" spans="1:227" x14ac:dyDescent="0.25">
      <c r="C4" s="231" t="s">
        <v>171</v>
      </c>
      <c r="HM4" s="231" t="str">
        <f>Setup!E31&amp;" ("&amp;Setup!G31&amp;")"</f>
        <v>V (Vacation)</v>
      </c>
      <c r="HN4" s="231">
        <v>2</v>
      </c>
      <c r="HP4" s="231">
        <f ca="1">SUM(HP6:HP255)</f>
        <v>0</v>
      </c>
      <c r="HQ4" s="231">
        <f t="shared" ref="HQ4:HR4" si="0">SUM(HQ6:HQ255)</f>
        <v>0</v>
      </c>
      <c r="HR4" s="231">
        <f t="shared" si="0"/>
        <v>0</v>
      </c>
    </row>
    <row r="5" spans="1:227" s="233" customFormat="1" x14ac:dyDescent="0.25">
      <c r="D5" s="233" t="s">
        <v>166</v>
      </c>
      <c r="E5" s="233" t="s">
        <v>167</v>
      </c>
      <c r="F5" s="233" t="str">
        <f>D$3&amp;$C$3</f>
        <v>1V</v>
      </c>
      <c r="G5" s="233" t="s">
        <v>168</v>
      </c>
      <c r="H5" s="233" t="s">
        <v>169</v>
      </c>
      <c r="I5" s="233" t="s">
        <v>170</v>
      </c>
      <c r="J5" s="233" t="str">
        <f>D5</f>
        <v>co</v>
      </c>
      <c r="K5" s="233" t="str">
        <f>E5</f>
        <v>alloc</v>
      </c>
      <c r="L5" s="233" t="str">
        <f>J$3&amp;$C$3</f>
        <v>2V</v>
      </c>
      <c r="M5" s="233" t="str">
        <f>G5</f>
        <v>used</v>
      </c>
      <c r="N5" s="233" t="str">
        <f>H5</f>
        <v>co remain</v>
      </c>
      <c r="O5" s="233" t="str">
        <f>I5</f>
        <v>alloc remain</v>
      </c>
      <c r="P5" s="233" t="str">
        <f>J5</f>
        <v>co</v>
      </c>
      <c r="Q5" s="233" t="str">
        <f t="shared" ref="Q5" si="1">K5</f>
        <v>alloc</v>
      </c>
      <c r="R5" s="233" t="str">
        <f>P$3&amp;$C$3</f>
        <v>3V</v>
      </c>
      <c r="S5" s="233" t="str">
        <f t="shared" ref="S5" si="2">M5</f>
        <v>used</v>
      </c>
      <c r="T5" s="233" t="str">
        <f t="shared" ref="T5" si="3">N5</f>
        <v>co remain</v>
      </c>
      <c r="U5" s="233" t="str">
        <f t="shared" ref="U5" si="4">O5</f>
        <v>alloc remain</v>
      </c>
      <c r="V5" s="233" t="str">
        <f>P5</f>
        <v>co</v>
      </c>
      <c r="W5" s="233" t="str">
        <f t="shared" ref="W5" si="5">Q5</f>
        <v>alloc</v>
      </c>
      <c r="X5" s="233" t="str">
        <f>V$3&amp;$C$3</f>
        <v>4V</v>
      </c>
      <c r="Y5" s="233" t="str">
        <f t="shared" ref="Y5" si="6">S5</f>
        <v>used</v>
      </c>
      <c r="Z5" s="233" t="str">
        <f t="shared" ref="Z5" si="7">T5</f>
        <v>co remain</v>
      </c>
      <c r="AA5" s="233" t="str">
        <f t="shared" ref="AA5" si="8">U5</f>
        <v>alloc remain</v>
      </c>
      <c r="AB5" s="233" t="str">
        <f>V5</f>
        <v>co</v>
      </c>
      <c r="AC5" s="233" t="str">
        <f t="shared" ref="AC5" si="9">W5</f>
        <v>alloc</v>
      </c>
      <c r="AD5" s="233" t="str">
        <f>AB$3&amp;$C$3</f>
        <v>5V</v>
      </c>
      <c r="AE5" s="233" t="str">
        <f t="shared" ref="AE5" si="10">Y5</f>
        <v>used</v>
      </c>
      <c r="AF5" s="233" t="str">
        <f t="shared" ref="AF5" si="11">Z5</f>
        <v>co remain</v>
      </c>
      <c r="AG5" s="233" t="str">
        <f t="shared" ref="AG5" si="12">AA5</f>
        <v>alloc remain</v>
      </c>
      <c r="AH5" s="233" t="str">
        <f>AB5</f>
        <v>co</v>
      </c>
      <c r="AI5" s="233" t="str">
        <f t="shared" ref="AI5" si="13">AC5</f>
        <v>alloc</v>
      </c>
      <c r="AJ5" s="233" t="str">
        <f>AH$3&amp;$C$3</f>
        <v>6V</v>
      </c>
      <c r="AK5" s="233" t="str">
        <f t="shared" ref="AK5" si="14">AE5</f>
        <v>used</v>
      </c>
      <c r="AL5" s="233" t="str">
        <f t="shared" ref="AL5" si="15">AF5</f>
        <v>co remain</v>
      </c>
      <c r="AM5" s="233" t="str">
        <f t="shared" ref="AM5" si="16">AG5</f>
        <v>alloc remain</v>
      </c>
      <c r="AN5" s="233" t="str">
        <f>AH5</f>
        <v>co</v>
      </c>
      <c r="AO5" s="233" t="str">
        <f t="shared" ref="AO5" si="17">AI5</f>
        <v>alloc</v>
      </c>
      <c r="AP5" s="233" t="str">
        <f>AN$3&amp;$C$3</f>
        <v>7V</v>
      </c>
      <c r="AQ5" s="233" t="str">
        <f t="shared" ref="AQ5" si="18">AK5</f>
        <v>used</v>
      </c>
      <c r="AR5" s="233" t="str">
        <f t="shared" ref="AR5" si="19">AL5</f>
        <v>co remain</v>
      </c>
      <c r="AS5" s="233" t="str">
        <f t="shared" ref="AS5" si="20">AM5</f>
        <v>alloc remain</v>
      </c>
      <c r="AT5" s="233" t="str">
        <f>AN5</f>
        <v>co</v>
      </c>
      <c r="AU5" s="233" t="str">
        <f t="shared" ref="AU5" si="21">AO5</f>
        <v>alloc</v>
      </c>
      <c r="AV5" s="233" t="str">
        <f>AT$3&amp;$C$3</f>
        <v>8V</v>
      </c>
      <c r="AW5" s="233" t="str">
        <f t="shared" ref="AW5" si="22">AQ5</f>
        <v>used</v>
      </c>
      <c r="AX5" s="233" t="str">
        <f t="shared" ref="AX5" si="23">AR5</f>
        <v>co remain</v>
      </c>
      <c r="AY5" s="233" t="str">
        <f t="shared" ref="AY5" si="24">AS5</f>
        <v>alloc remain</v>
      </c>
      <c r="AZ5" s="233" t="str">
        <f>AT5</f>
        <v>co</v>
      </c>
      <c r="BA5" s="233" t="str">
        <f t="shared" ref="BA5" si="25">AU5</f>
        <v>alloc</v>
      </c>
      <c r="BB5" s="233" t="str">
        <f>AZ$3&amp;$C$3</f>
        <v>9V</v>
      </c>
      <c r="BC5" s="233" t="str">
        <f t="shared" ref="BC5" si="26">AW5</f>
        <v>used</v>
      </c>
      <c r="BD5" s="233" t="str">
        <f t="shared" ref="BD5" si="27">AX5</f>
        <v>co remain</v>
      </c>
      <c r="BE5" s="233" t="str">
        <f t="shared" ref="BE5" si="28">AY5</f>
        <v>alloc remain</v>
      </c>
      <c r="BF5" s="233" t="str">
        <f>AZ5</f>
        <v>co</v>
      </c>
      <c r="BG5" s="233" t="str">
        <f t="shared" ref="BG5" si="29">BA5</f>
        <v>alloc</v>
      </c>
      <c r="BH5" s="233" t="str">
        <f>BF$3&amp;$C$3</f>
        <v>10V</v>
      </c>
      <c r="BI5" s="233" t="str">
        <f t="shared" ref="BI5" si="30">BC5</f>
        <v>used</v>
      </c>
      <c r="BJ5" s="233" t="str">
        <f t="shared" ref="BJ5" si="31">BD5</f>
        <v>co remain</v>
      </c>
      <c r="BK5" s="233" t="str">
        <f t="shared" ref="BK5" si="32">BE5</f>
        <v>alloc remain</v>
      </c>
      <c r="BL5" s="233" t="str">
        <f>BF5</f>
        <v>co</v>
      </c>
      <c r="BM5" s="233" t="str">
        <f t="shared" ref="BM5" si="33">BG5</f>
        <v>alloc</v>
      </c>
      <c r="BN5" s="233" t="str">
        <f>BL$3&amp;$C$3</f>
        <v>11V</v>
      </c>
      <c r="BO5" s="233" t="str">
        <f t="shared" ref="BO5" si="34">BI5</f>
        <v>used</v>
      </c>
      <c r="BP5" s="233" t="str">
        <f t="shared" ref="BP5" si="35">BJ5</f>
        <v>co remain</v>
      </c>
      <c r="BQ5" s="233" t="str">
        <f t="shared" ref="BQ5" si="36">BK5</f>
        <v>alloc remain</v>
      </c>
      <c r="BR5" s="233" t="str">
        <f>BL5</f>
        <v>co</v>
      </c>
      <c r="BS5" s="233" t="str">
        <f t="shared" ref="BS5" si="37">BM5</f>
        <v>alloc</v>
      </c>
      <c r="BT5" s="233" t="str">
        <f>BR$3&amp;$C$3</f>
        <v>12V</v>
      </c>
      <c r="BU5" s="233" t="str">
        <f t="shared" ref="BU5" si="38">BO5</f>
        <v>used</v>
      </c>
      <c r="BV5" s="233" t="str">
        <f t="shared" ref="BV5" si="39">BP5</f>
        <v>co remain</v>
      </c>
      <c r="BW5" s="233" t="str">
        <f t="shared" ref="BW5" si="40">BQ5</f>
        <v>alloc remain</v>
      </c>
      <c r="HM5" s="231" t="str">
        <f>Setup!E32&amp;" ("&amp;Setup!G32&amp;")"</f>
        <v>BT (Business Trip)</v>
      </c>
      <c r="HN5" s="234">
        <f>HN4+2</f>
        <v>4</v>
      </c>
      <c r="HP5" s="233" t="s">
        <v>183</v>
      </c>
      <c r="HQ5" s="233" t="s">
        <v>161</v>
      </c>
      <c r="HR5" s="233" t="s">
        <v>162</v>
      </c>
    </row>
    <row r="6" spans="1:227" x14ac:dyDescent="0.25">
      <c r="A6" s="231">
        <f>'Employee Data'!B10</f>
        <v>1</v>
      </c>
      <c r="B6" s="231">
        <f>'Employee Data'!C10</f>
        <v>11111</v>
      </c>
      <c r="C6" s="231" t="str">
        <f>IF('Employee Data'!E10&lt;&gt;"",'Employee Data'!E10,"")</f>
        <v>Jack Banner</v>
      </c>
      <c r="D6" s="235">
        <f ca="1">IF($C6&lt;&gt;"",OFFSET(Allocation!$X12,0,$A$3*6),"")</f>
        <v>2</v>
      </c>
      <c r="E6" s="235">
        <f ca="1">IF($C6&lt;&gt;"",OFFSET(Allocation!$Y12,0,$A$3*6),"")</f>
        <v>12</v>
      </c>
      <c r="F6" s="235">
        <f ca="1">IF($C6&lt;&gt;"",E6+D6,"")</f>
        <v>14</v>
      </c>
      <c r="G6" s="231">
        <f ca="1">IF($C6&lt;&gt;"",OFFSET(INDIRECT(G$3),$A6-1,0),"")</f>
        <v>0</v>
      </c>
      <c r="H6" s="231">
        <f ca="1">IF($C6&lt;&gt;"",IF(G6&gt;D6,0,D6-G6),"")</f>
        <v>2</v>
      </c>
      <c r="I6" s="231">
        <f ca="1">IF($C6&lt;&gt;"",IF(G6&gt;D6,E6-G6+D6,E6),"")</f>
        <v>12</v>
      </c>
      <c r="J6" s="231">
        <f ca="1">IF($C6&lt;&gt;"",IF(H$2=1,H6,0),"")</f>
        <v>2</v>
      </c>
      <c r="K6" s="231">
        <f ca="1">IF($C6&lt;&gt;"",I6,"")</f>
        <v>12</v>
      </c>
      <c r="L6" s="235">
        <f ca="1">IF($C6&lt;&gt;"",K6+J6,"")</f>
        <v>14</v>
      </c>
      <c r="M6" s="231">
        <f ca="1">IF($C6&lt;&gt;"",OFFSET(INDIRECT(M$3),$A6-1,0),"")</f>
        <v>0</v>
      </c>
      <c r="N6" s="231">
        <f ca="1">IF($C6&lt;&gt;"",IF(M6&gt;J6,0,J6-M6),"")</f>
        <v>2</v>
      </c>
      <c r="O6" s="231">
        <f ca="1">IF($C6&lt;&gt;"",IF(M6&gt;J6,K6-M6+J6,K6),"")</f>
        <v>12</v>
      </c>
      <c r="P6" s="231">
        <f ca="1">IF($C6&lt;&gt;"",IF(N$2=1,N6,0),"")</f>
        <v>2</v>
      </c>
      <c r="Q6" s="231">
        <f ca="1">IF($C6&lt;&gt;"",O6,"")</f>
        <v>12</v>
      </c>
      <c r="R6" s="235">
        <f ca="1">IF($C6&lt;&gt;"",Q6+P6,"")</f>
        <v>14</v>
      </c>
      <c r="S6" s="231">
        <f ca="1">IF($C6&lt;&gt;"",OFFSET(INDIRECT(S$3),$A6-1,0),"")</f>
        <v>0</v>
      </c>
      <c r="T6" s="231">
        <f ca="1">IF($C6&lt;&gt;"",IF(S6&gt;P6,0,P6-S6),"")</f>
        <v>2</v>
      </c>
      <c r="U6" s="231">
        <f ca="1">IF($C6&lt;&gt;"",IF(S6&gt;P6,Q6-S6+P6,Q6),"")</f>
        <v>12</v>
      </c>
      <c r="V6" s="231">
        <f ca="1">IF($C6&lt;&gt;"",IF(T$2=1,T6,0),"")</f>
        <v>2</v>
      </c>
      <c r="W6" s="231">
        <f ca="1">IF($C6&lt;&gt;"",U6,"")</f>
        <v>12</v>
      </c>
      <c r="X6" s="235">
        <f ca="1">IF($C6&lt;&gt;"",W6+V6,"")</f>
        <v>14</v>
      </c>
      <c r="Y6" s="231">
        <f ca="1">IF($C6&lt;&gt;"",OFFSET(INDIRECT(Y$3),$A6-1,0),"")</f>
        <v>0</v>
      </c>
      <c r="Z6" s="231">
        <f ca="1">IF($C6&lt;&gt;"",IF(Y6&gt;V6,0,V6-Y6),"")</f>
        <v>2</v>
      </c>
      <c r="AA6" s="231">
        <f ca="1">IF($C6&lt;&gt;"",IF(Y6&gt;V6,W6-Y6+V6,W6),"")</f>
        <v>12</v>
      </c>
      <c r="AB6" s="231">
        <f>IF($C6&lt;&gt;"",IF(Z$2=1,Z6,0),"")</f>
        <v>0</v>
      </c>
      <c r="AC6" s="231">
        <f ca="1">IF($C6&lt;&gt;"",AA6,"")</f>
        <v>12</v>
      </c>
      <c r="AD6" s="235">
        <f ca="1">IF($C6&lt;&gt;"",AC6+AB6,"")</f>
        <v>12</v>
      </c>
      <c r="AE6" s="231">
        <f ca="1">IF($C6&lt;&gt;"",OFFSET(INDIRECT(AE$3),$A6-1,0),"")</f>
        <v>0</v>
      </c>
      <c r="AF6" s="231">
        <f ca="1">IF($C6&lt;&gt;"",IF(AE6&gt;AB6,0,AB6-AE6),"")</f>
        <v>0</v>
      </c>
      <c r="AG6" s="231">
        <f ca="1">IF($C6&lt;&gt;"",IF(AE6&gt;AB6,AC6-AE6+AB6,AC6),"")</f>
        <v>12</v>
      </c>
      <c r="AH6" s="231">
        <f>IF($C6&lt;&gt;"",IF(AF$2=1,AF6,0),"")</f>
        <v>0</v>
      </c>
      <c r="AI6" s="231">
        <f ca="1">IF($C6&lt;&gt;"",AG6,"")</f>
        <v>12</v>
      </c>
      <c r="AJ6" s="235">
        <f ca="1">IF($C6&lt;&gt;"",AI6+AH6,"")</f>
        <v>12</v>
      </c>
      <c r="AK6" s="231">
        <f ca="1">IF($C6&lt;&gt;"",OFFSET(INDIRECT(AK$3),$A6-1,0),"")</f>
        <v>0</v>
      </c>
      <c r="AL6" s="231">
        <f ca="1">IF($C6&lt;&gt;"",IF(AK6&gt;AH6,0,AH6-AK6),"")</f>
        <v>0</v>
      </c>
      <c r="AM6" s="231">
        <f ca="1">IF($C6&lt;&gt;"",IF(AK6&gt;AH6,AI6-AK6+AH6,AI6),"")</f>
        <v>12</v>
      </c>
      <c r="AN6" s="231">
        <f>IF($C6&lt;&gt;"",IF(AL$2=1,AL6,0),"")</f>
        <v>0</v>
      </c>
      <c r="AO6" s="231">
        <f ca="1">IF($C6&lt;&gt;"",AM6,"")</f>
        <v>12</v>
      </c>
      <c r="AP6" s="235">
        <f ca="1">IF($C6&lt;&gt;"",AO6+AN6,"")</f>
        <v>12</v>
      </c>
      <c r="AQ6" s="231">
        <f ca="1">IF($C6&lt;&gt;"",OFFSET(INDIRECT(AQ$3),$A6-1,0),"")</f>
        <v>0</v>
      </c>
      <c r="AR6" s="231">
        <f ca="1">IF($C6&lt;&gt;"",IF(AQ6&gt;AN6,0,AN6-AQ6),"")</f>
        <v>0</v>
      </c>
      <c r="AS6" s="231">
        <f ca="1">IF($C6&lt;&gt;"",IF(AQ6&gt;AN6,AO6-AQ6+AN6,AO6),"")</f>
        <v>12</v>
      </c>
      <c r="AT6" s="231">
        <f>IF($C6&lt;&gt;"",IF(AR$2=1,AR6,0),"")</f>
        <v>0</v>
      </c>
      <c r="AU6" s="231">
        <f ca="1">IF($C6&lt;&gt;"",AS6,"")</f>
        <v>12</v>
      </c>
      <c r="AV6" s="235">
        <f ca="1">IF($C6&lt;&gt;"",AU6+AT6,"")</f>
        <v>12</v>
      </c>
      <c r="AW6" s="231">
        <f ca="1">IF($C6&lt;&gt;"",OFFSET(INDIRECT(AW$3),$A6-1,0),"")</f>
        <v>0</v>
      </c>
      <c r="AX6" s="231">
        <f ca="1">IF($C6&lt;&gt;"",IF(AW6&gt;AT6,0,AT6-AW6),"")</f>
        <v>0</v>
      </c>
      <c r="AY6" s="231">
        <f ca="1">IF($C6&lt;&gt;"",IF(AW6&gt;AT6,AU6-AW6+AT6,AU6),"")</f>
        <v>12</v>
      </c>
      <c r="AZ6" s="231">
        <f>IF($C6&lt;&gt;"",IF(AX$2=1,AX6,0),"")</f>
        <v>0</v>
      </c>
      <c r="BA6" s="231">
        <f ca="1">IF($C6&lt;&gt;"",AY6,"")</f>
        <v>12</v>
      </c>
      <c r="BB6" s="235">
        <f ca="1">IF($C6&lt;&gt;"",BA6+AZ6,"")</f>
        <v>12</v>
      </c>
      <c r="BC6" s="231">
        <f ca="1">IF($C6&lt;&gt;"",OFFSET(INDIRECT(BC$3),$A6-1,0),"")</f>
        <v>0</v>
      </c>
      <c r="BD6" s="231">
        <f ca="1">IF($C6&lt;&gt;"",IF(BC6&gt;AZ6,0,AZ6-BC6),"")</f>
        <v>0</v>
      </c>
      <c r="BE6" s="231">
        <f ca="1">IF($C6&lt;&gt;"",IF(BC6&gt;AZ6,BA6-BC6+AZ6,BA6),"")</f>
        <v>12</v>
      </c>
      <c r="BF6" s="231">
        <f>IF($C6&lt;&gt;"",IF(BD$2=1,BD6,0),"")</f>
        <v>0</v>
      </c>
      <c r="BG6" s="231">
        <f ca="1">IF($C6&lt;&gt;"",BE6,"")</f>
        <v>12</v>
      </c>
      <c r="BH6" s="235">
        <f ca="1">IF($C6&lt;&gt;"",BG6+BF6,"")</f>
        <v>12</v>
      </c>
      <c r="BI6" s="231">
        <f ca="1">IF($C6&lt;&gt;"",OFFSET(INDIRECT(BI$3),$A6-1,0),"")</f>
        <v>0</v>
      </c>
      <c r="BJ6" s="231">
        <f ca="1">IF($C6&lt;&gt;"",IF(BI6&gt;BF6,0,BF6-BI6),"")</f>
        <v>0</v>
      </c>
      <c r="BK6" s="231">
        <f ca="1">IF($C6&lt;&gt;"",IF(BI6&gt;BF6,BG6-BI6+BF6,BG6),"")</f>
        <v>12</v>
      </c>
      <c r="BL6" s="231">
        <f>IF($C6&lt;&gt;"",IF(BJ$2=1,BJ6,0),"")</f>
        <v>0</v>
      </c>
      <c r="BM6" s="231">
        <f ca="1">IF($C6&lt;&gt;"",BK6,"")</f>
        <v>12</v>
      </c>
      <c r="BN6" s="235">
        <f ca="1">IF($C6&lt;&gt;"",BM6+BL6,"")</f>
        <v>12</v>
      </c>
      <c r="BO6" s="231">
        <f ca="1">IF($C6&lt;&gt;"",OFFSET(INDIRECT(BO$3),$A6-1,0),"")</f>
        <v>0</v>
      </c>
      <c r="BP6" s="231">
        <f ca="1">IF($C6&lt;&gt;"",IF(BO6&gt;BL6,0,BL6-BO6),"")</f>
        <v>0</v>
      </c>
      <c r="BQ6" s="231">
        <f ca="1">IF($C6&lt;&gt;"",IF(BO6&gt;BL6,BM6-BO6+BL6,BM6),"")</f>
        <v>12</v>
      </c>
      <c r="BR6" s="231">
        <f>IF($C6&lt;&gt;"",IF(BP$2=1,BP6,0),"")</f>
        <v>0</v>
      </c>
      <c r="BS6" s="231">
        <f ca="1">IF($C6&lt;&gt;"",BQ6,"")</f>
        <v>12</v>
      </c>
      <c r="BT6" s="235">
        <f ca="1">IF($C6&lt;&gt;"",BS6+BR6,"")</f>
        <v>12</v>
      </c>
      <c r="BU6" s="231">
        <f ca="1">IF($C6&lt;&gt;"",OFFSET(INDIRECT(BU$3),$A6-1,0),"")</f>
        <v>0</v>
      </c>
      <c r="BV6" s="231">
        <f ca="1">IF($C6&lt;&gt;"",IF(BU6&gt;BR6,0,BR6-BU6),"")</f>
        <v>0</v>
      </c>
      <c r="BW6" s="231">
        <f ca="1">IF($C6&lt;&gt;"",IF(BU6&gt;BR6,BS6-BU6+BR6,BS6),"")</f>
        <v>12</v>
      </c>
      <c r="BY6" s="235"/>
      <c r="BZ6" s="235"/>
      <c r="CF6" s="235"/>
      <c r="CL6" s="235"/>
      <c r="CR6" s="235"/>
      <c r="CX6" s="235"/>
      <c r="DD6" s="235"/>
      <c r="DJ6" s="235"/>
      <c r="DP6" s="235"/>
      <c r="DV6" s="235"/>
      <c r="EB6" s="235"/>
      <c r="EH6" s="235"/>
      <c r="EN6" s="235"/>
      <c r="ES6" s="235"/>
      <c r="ET6" s="235"/>
      <c r="EZ6" s="235"/>
      <c r="FF6" s="235"/>
      <c r="FL6" s="235"/>
      <c r="FR6" s="235"/>
      <c r="FX6" s="235"/>
      <c r="GD6" s="235"/>
      <c r="GJ6" s="235"/>
      <c r="GP6" s="235"/>
      <c r="GV6" s="235"/>
      <c r="HB6" s="235"/>
      <c r="HH6" s="235"/>
      <c r="HM6" s="231" t="str">
        <f>Setup!E33&amp;" ("&amp;Setup!G33&amp;")"</f>
        <v>L (Leave)</v>
      </c>
      <c r="HN6" s="234">
        <f t="shared" ref="HN6:HN11" si="41">HN5+2</f>
        <v>6</v>
      </c>
      <c r="HP6" s="231">
        <f ca="1">IF($C6&lt;&gt;"",G6+M6+S6+Y6+AE6+AK6+AQ6+AW6+BC6+BI6+BO6+BU6,"")</f>
        <v>0</v>
      </c>
      <c r="HQ6" s="231">
        <f>IF($C6&lt;&gt;"",CA6+CG6+CM6+CS6+CY6+DE6+DK6+DQ6+DW6+EC6+EI6+EO6,"")</f>
        <v>0</v>
      </c>
      <c r="HR6" s="231">
        <f>IF($C6&lt;&gt;"",EU6+FA6+FG6+FM6+FS6+FY6+GE6+GK6+GQ6+GW6+HC6+HI6,"")</f>
        <v>0</v>
      </c>
    </row>
    <row r="7" spans="1:227" x14ac:dyDescent="0.25">
      <c r="A7" s="231">
        <f>'Employee Data'!B11</f>
        <v>2</v>
      </c>
      <c r="B7" s="231">
        <f>'Employee Data'!C11</f>
        <v>11112</v>
      </c>
      <c r="C7" s="231" t="str">
        <f>IF('Employee Data'!E11&lt;&gt;"",'Employee Data'!E11,"")</f>
        <v>Jane Sullivan</v>
      </c>
      <c r="D7" s="235">
        <f ca="1">IF($C7&lt;&gt;"",OFFSET(Allocation!$X13,0,$A$3*6),"")</f>
        <v>1</v>
      </c>
      <c r="E7" s="235">
        <f ca="1">IF($C7&lt;&gt;"",OFFSET(Allocation!$Y13,0,$A$3*6),"")</f>
        <v>12</v>
      </c>
      <c r="F7" s="235">
        <f t="shared" ref="F7:F30" ca="1" si="42">IF($C7&lt;&gt;"",E7+D7,"")</f>
        <v>13</v>
      </c>
      <c r="G7" s="231">
        <f t="shared" ref="G7:G30" ca="1" si="43">IF($C7&lt;&gt;"",OFFSET(INDIRECT(G$3),$A7-1,0),"")</f>
        <v>0</v>
      </c>
      <c r="H7" s="231">
        <f t="shared" ref="H7:H30" ca="1" si="44">IF($C7&lt;&gt;"",IF(G7&gt;D7,0,D7-G7),"")</f>
        <v>1</v>
      </c>
      <c r="I7" s="231">
        <f t="shared" ref="I7:I30" ca="1" si="45">IF($C7&lt;&gt;"",IF(G7&gt;D7,E7-G7+D7,E7),"")</f>
        <v>12</v>
      </c>
      <c r="J7" s="231">
        <f t="shared" ref="J7:J30" ca="1" si="46">IF($C7&lt;&gt;"",IF(H$2=1,H7,0),"")</f>
        <v>1</v>
      </c>
      <c r="K7" s="231">
        <f t="shared" ref="K7:K30" ca="1" si="47">IF($C7&lt;&gt;"",I7,"")</f>
        <v>12</v>
      </c>
      <c r="L7" s="235">
        <f t="shared" ref="L7:L30" ca="1" si="48">IF($C7&lt;&gt;"",K7+J7,"")</f>
        <v>13</v>
      </c>
      <c r="M7" s="231">
        <f t="shared" ref="M7:M30" ca="1" si="49">IF($C7&lt;&gt;"",OFFSET(INDIRECT(M$3),$A7-1,0),"")</f>
        <v>0</v>
      </c>
      <c r="N7" s="231">
        <f t="shared" ref="N7:N30" ca="1" si="50">IF($C7&lt;&gt;"",IF(M7&gt;J7,0,J7-M7),"")</f>
        <v>1</v>
      </c>
      <c r="O7" s="231">
        <f t="shared" ref="O7:O30" ca="1" si="51">IF($C7&lt;&gt;"",IF(M7&gt;J7,K7-M7+J7,K7),"")</f>
        <v>12</v>
      </c>
      <c r="P7" s="231">
        <f t="shared" ref="P7:P30" ca="1" si="52">IF($C7&lt;&gt;"",IF(N$2=1,N7,0),"")</f>
        <v>1</v>
      </c>
      <c r="Q7" s="231">
        <f t="shared" ref="Q7:Q30" ca="1" si="53">IF($C7&lt;&gt;"",O7,"")</f>
        <v>12</v>
      </c>
      <c r="R7" s="235">
        <f t="shared" ref="R7:R30" ca="1" si="54">IF($C7&lt;&gt;"",Q7+P7,"")</f>
        <v>13</v>
      </c>
      <c r="S7" s="231">
        <f t="shared" ref="S7:S30" ca="1" si="55">IF($C7&lt;&gt;"",OFFSET(INDIRECT(S$3),$A7-1,0),"")</f>
        <v>0</v>
      </c>
      <c r="T7" s="231">
        <f t="shared" ref="T7:T30" ca="1" si="56">IF($C7&lt;&gt;"",IF(S7&gt;P7,0,P7-S7),"")</f>
        <v>1</v>
      </c>
      <c r="U7" s="231">
        <f t="shared" ref="U7:U30" ca="1" si="57">IF($C7&lt;&gt;"",IF(S7&gt;P7,Q7-S7+P7,Q7),"")</f>
        <v>12</v>
      </c>
      <c r="V7" s="231">
        <f t="shared" ref="V7:V30" ca="1" si="58">IF($C7&lt;&gt;"",IF(T$2=1,T7,0),"")</f>
        <v>1</v>
      </c>
      <c r="W7" s="231">
        <f t="shared" ref="W7:W30" ca="1" si="59">IF($C7&lt;&gt;"",U7,"")</f>
        <v>12</v>
      </c>
      <c r="X7" s="235">
        <f t="shared" ref="X7:X30" ca="1" si="60">IF($C7&lt;&gt;"",W7+V7,"")</f>
        <v>13</v>
      </c>
      <c r="Y7" s="231">
        <f t="shared" ref="Y7:Y30" ca="1" si="61">IF($C7&lt;&gt;"",OFFSET(INDIRECT(Y$3),$A7-1,0),"")</f>
        <v>0</v>
      </c>
      <c r="Z7" s="231">
        <f t="shared" ref="Z7:Z30" ca="1" si="62">IF($C7&lt;&gt;"",IF(Y7&gt;V7,0,V7-Y7),"")</f>
        <v>1</v>
      </c>
      <c r="AA7" s="231">
        <f t="shared" ref="AA7:AA30" ca="1" si="63">IF($C7&lt;&gt;"",IF(Y7&gt;V7,W7-Y7+V7,W7),"")</f>
        <v>12</v>
      </c>
      <c r="AB7" s="231">
        <f t="shared" ref="AB7:AB30" si="64">IF($C7&lt;&gt;"",IF(Z$2=1,Z7,0),"")</f>
        <v>0</v>
      </c>
      <c r="AC7" s="231">
        <f t="shared" ref="AC7:AC30" ca="1" si="65">IF($C7&lt;&gt;"",AA7,"")</f>
        <v>12</v>
      </c>
      <c r="AD7" s="235">
        <f t="shared" ref="AD7:AD30" ca="1" si="66">IF($C7&lt;&gt;"",AC7+AB7,"")</f>
        <v>12</v>
      </c>
      <c r="AE7" s="231">
        <f t="shared" ref="AE7:AE30" ca="1" si="67">IF($C7&lt;&gt;"",OFFSET(INDIRECT(AE$3),$A7-1,0),"")</f>
        <v>0</v>
      </c>
      <c r="AF7" s="231">
        <f t="shared" ref="AF7:AF30" ca="1" si="68">IF($C7&lt;&gt;"",IF(AE7&gt;AB7,0,AB7-AE7),"")</f>
        <v>0</v>
      </c>
      <c r="AG7" s="231">
        <f t="shared" ref="AG7:AG30" ca="1" si="69">IF($C7&lt;&gt;"",IF(AE7&gt;AB7,AC7-AE7+AB7,AC7),"")</f>
        <v>12</v>
      </c>
      <c r="AH7" s="231">
        <f t="shared" ref="AH7:AH30" si="70">IF($C7&lt;&gt;"",IF(AF$2=1,AF7,0),"")</f>
        <v>0</v>
      </c>
      <c r="AI7" s="231">
        <f t="shared" ref="AI7:AI30" ca="1" si="71">IF($C7&lt;&gt;"",AG7,"")</f>
        <v>12</v>
      </c>
      <c r="AJ7" s="235">
        <f t="shared" ref="AJ7:AJ30" ca="1" si="72">IF($C7&lt;&gt;"",AI7+AH7,"")</f>
        <v>12</v>
      </c>
      <c r="AK7" s="231">
        <f t="shared" ref="AK7:AK30" ca="1" si="73">IF($C7&lt;&gt;"",OFFSET(INDIRECT(AK$3),$A7-1,0),"")</f>
        <v>0</v>
      </c>
      <c r="AL7" s="231">
        <f t="shared" ref="AL7:AL30" ca="1" si="74">IF($C7&lt;&gt;"",IF(AK7&gt;AH7,0,AH7-AK7),"")</f>
        <v>0</v>
      </c>
      <c r="AM7" s="231">
        <f t="shared" ref="AM7:AM30" ca="1" si="75">IF($C7&lt;&gt;"",IF(AK7&gt;AH7,AI7-AK7+AH7,AI7),"")</f>
        <v>12</v>
      </c>
      <c r="AN7" s="231">
        <f t="shared" ref="AN7:AN30" si="76">IF($C7&lt;&gt;"",IF(AL$2=1,AL7,0),"")</f>
        <v>0</v>
      </c>
      <c r="AO7" s="231">
        <f t="shared" ref="AO7:AO30" ca="1" si="77">IF($C7&lt;&gt;"",AM7,"")</f>
        <v>12</v>
      </c>
      <c r="AP7" s="235">
        <f t="shared" ref="AP7:AP30" ca="1" si="78">IF($C7&lt;&gt;"",AO7+AN7,"")</f>
        <v>12</v>
      </c>
      <c r="AQ7" s="231">
        <f t="shared" ref="AQ7:AQ30" ca="1" si="79">IF($C7&lt;&gt;"",OFFSET(INDIRECT(AQ$3),$A7-1,0),"")</f>
        <v>0</v>
      </c>
      <c r="AR7" s="231">
        <f t="shared" ref="AR7:AR30" ca="1" si="80">IF($C7&lt;&gt;"",IF(AQ7&gt;AN7,0,AN7-AQ7),"")</f>
        <v>0</v>
      </c>
      <c r="AS7" s="231">
        <f t="shared" ref="AS7:AS30" ca="1" si="81">IF($C7&lt;&gt;"",IF(AQ7&gt;AN7,AO7-AQ7+AN7,AO7),"")</f>
        <v>12</v>
      </c>
      <c r="AT7" s="231">
        <f t="shared" ref="AT7:AT30" si="82">IF($C7&lt;&gt;"",IF(AR$2=1,AR7,0),"")</f>
        <v>0</v>
      </c>
      <c r="AU7" s="231">
        <f t="shared" ref="AU7:AU30" ca="1" si="83">IF($C7&lt;&gt;"",AS7,"")</f>
        <v>12</v>
      </c>
      <c r="AV7" s="235">
        <f t="shared" ref="AV7:AV30" ca="1" si="84">IF($C7&lt;&gt;"",AU7+AT7,"")</f>
        <v>12</v>
      </c>
      <c r="AW7" s="231">
        <f t="shared" ref="AW7:AW30" ca="1" si="85">IF($C7&lt;&gt;"",OFFSET(INDIRECT(AW$3),$A7-1,0),"")</f>
        <v>0</v>
      </c>
      <c r="AX7" s="231">
        <f t="shared" ref="AX7:AX30" ca="1" si="86">IF($C7&lt;&gt;"",IF(AW7&gt;AT7,0,AT7-AW7),"")</f>
        <v>0</v>
      </c>
      <c r="AY7" s="231">
        <f t="shared" ref="AY7:AY30" ca="1" si="87">IF($C7&lt;&gt;"",IF(AW7&gt;AT7,AU7-AW7+AT7,AU7),"")</f>
        <v>12</v>
      </c>
      <c r="AZ7" s="231">
        <f t="shared" ref="AZ7:AZ30" si="88">IF($C7&lt;&gt;"",IF(AX$2=1,AX7,0),"")</f>
        <v>0</v>
      </c>
      <c r="BA7" s="231">
        <f t="shared" ref="BA7:BA30" ca="1" si="89">IF($C7&lt;&gt;"",AY7,"")</f>
        <v>12</v>
      </c>
      <c r="BB7" s="235">
        <f t="shared" ref="BB7:BB30" ca="1" si="90">IF($C7&lt;&gt;"",BA7+AZ7,"")</f>
        <v>12</v>
      </c>
      <c r="BC7" s="231">
        <f t="shared" ref="BC7:BC30" ca="1" si="91">IF($C7&lt;&gt;"",OFFSET(INDIRECT(BC$3),$A7-1,0),"")</f>
        <v>0</v>
      </c>
      <c r="BD7" s="231">
        <f t="shared" ref="BD7:BD30" ca="1" si="92">IF($C7&lt;&gt;"",IF(BC7&gt;AZ7,0,AZ7-BC7),"")</f>
        <v>0</v>
      </c>
      <c r="BE7" s="231">
        <f t="shared" ref="BE7:BE30" ca="1" si="93">IF($C7&lt;&gt;"",IF(BC7&gt;AZ7,BA7-BC7+AZ7,BA7),"")</f>
        <v>12</v>
      </c>
      <c r="BF7" s="231">
        <f t="shared" ref="BF7:BF30" si="94">IF($C7&lt;&gt;"",IF(BD$2=1,BD7,0),"")</f>
        <v>0</v>
      </c>
      <c r="BG7" s="231">
        <f t="shared" ref="BG7:BG30" ca="1" si="95">IF($C7&lt;&gt;"",BE7,"")</f>
        <v>12</v>
      </c>
      <c r="BH7" s="235">
        <f t="shared" ref="BH7:BH30" ca="1" si="96">IF($C7&lt;&gt;"",BG7+BF7,"")</f>
        <v>12</v>
      </c>
      <c r="BI7" s="231">
        <f t="shared" ref="BI7:BI30" ca="1" si="97">IF($C7&lt;&gt;"",OFFSET(INDIRECT(BI$3),$A7-1,0),"")</f>
        <v>0</v>
      </c>
      <c r="BJ7" s="231">
        <f t="shared" ref="BJ7:BJ30" ca="1" si="98">IF($C7&lt;&gt;"",IF(BI7&gt;BF7,0,BF7-BI7),"")</f>
        <v>0</v>
      </c>
      <c r="BK7" s="231">
        <f t="shared" ref="BK7:BK30" ca="1" si="99">IF($C7&lt;&gt;"",IF(BI7&gt;BF7,BG7-BI7+BF7,BG7),"")</f>
        <v>12</v>
      </c>
      <c r="BL7" s="231">
        <f t="shared" ref="BL7:BL30" si="100">IF($C7&lt;&gt;"",IF(BJ$2=1,BJ7,0),"")</f>
        <v>0</v>
      </c>
      <c r="BM7" s="231">
        <f t="shared" ref="BM7:BM30" ca="1" si="101">IF($C7&lt;&gt;"",BK7,"")</f>
        <v>12</v>
      </c>
      <c r="BN7" s="235">
        <f t="shared" ref="BN7:BN30" ca="1" si="102">IF($C7&lt;&gt;"",BM7+BL7,"")</f>
        <v>12</v>
      </c>
      <c r="BO7" s="231">
        <f t="shared" ref="BO7:BO30" ca="1" si="103">IF($C7&lt;&gt;"",OFFSET(INDIRECT(BO$3),$A7-1,0),"")</f>
        <v>0</v>
      </c>
      <c r="BP7" s="231">
        <f t="shared" ref="BP7:BP30" ca="1" si="104">IF($C7&lt;&gt;"",IF(BO7&gt;BL7,0,BL7-BO7),"")</f>
        <v>0</v>
      </c>
      <c r="BQ7" s="231">
        <f t="shared" ref="BQ7:BQ30" ca="1" si="105">IF($C7&lt;&gt;"",IF(BO7&gt;BL7,BM7-BO7+BL7,BM7),"")</f>
        <v>12</v>
      </c>
      <c r="BR7" s="231">
        <f t="shared" ref="BR7:BR30" si="106">IF($C7&lt;&gt;"",IF(BP$2=1,BP7,0),"")</f>
        <v>0</v>
      </c>
      <c r="BS7" s="231">
        <f t="shared" ref="BS7:BS30" ca="1" si="107">IF($C7&lt;&gt;"",BQ7,"")</f>
        <v>12</v>
      </c>
      <c r="BT7" s="235">
        <f t="shared" ref="BT7:BT30" ca="1" si="108">IF($C7&lt;&gt;"",BS7+BR7,"")</f>
        <v>12</v>
      </c>
      <c r="BU7" s="231">
        <f t="shared" ref="BU7:BU30" ca="1" si="109">IF($C7&lt;&gt;"",OFFSET(INDIRECT(BU$3),$A7-1,0),"")</f>
        <v>0</v>
      </c>
      <c r="BV7" s="231">
        <f t="shared" ref="BV7:BV30" ca="1" si="110">IF($C7&lt;&gt;"",IF(BU7&gt;BR7,0,BR7-BU7),"")</f>
        <v>0</v>
      </c>
      <c r="BW7" s="231">
        <f t="shared" ref="BW7:BW30" ca="1" si="111">IF($C7&lt;&gt;"",IF(BU7&gt;BR7,BS7-BU7+BR7,BS7),"")</f>
        <v>12</v>
      </c>
      <c r="BY7" s="235"/>
      <c r="BZ7" s="235"/>
      <c r="CF7" s="235"/>
      <c r="CL7" s="235"/>
      <c r="CR7" s="235"/>
      <c r="CX7" s="235"/>
      <c r="DD7" s="235"/>
      <c r="DJ7" s="235"/>
      <c r="DP7" s="235"/>
      <c r="DV7" s="235"/>
      <c r="EB7" s="235"/>
      <c r="EH7" s="235"/>
      <c r="EN7" s="235"/>
      <c r="ES7" s="235"/>
      <c r="ET7" s="235"/>
      <c r="EZ7" s="235"/>
      <c r="FF7" s="235"/>
      <c r="FL7" s="235"/>
      <c r="FR7" s="235"/>
      <c r="FX7" s="235"/>
      <c r="GD7" s="235"/>
      <c r="GJ7" s="235"/>
      <c r="GP7" s="235"/>
      <c r="GV7" s="235"/>
      <c r="HB7" s="235"/>
      <c r="HH7" s="235"/>
      <c r="HM7" s="231" t="str">
        <f>Setup!E34&amp;" ("&amp;Setup!G34&amp;")"</f>
        <v>S (Sick)</v>
      </c>
      <c r="HN7" s="234">
        <f t="shared" si="41"/>
        <v>8</v>
      </c>
      <c r="HP7" s="231">
        <f t="shared" ref="HP7:HP30" ca="1" si="112">IF($C7&lt;&gt;"",G7+M7+S7+Y7+AE7+AK7+AQ7+AW7+BC7+BI7+BO7+BU7,"")</f>
        <v>0</v>
      </c>
      <c r="HQ7" s="231">
        <f t="shared" ref="HQ7:HQ30" si="113">IF($C7&lt;&gt;"",CA7+CG7+CM7+CS7+CY7+DE7+DK7+DQ7+DW7+EC7+EI7+EO7,"")</f>
        <v>0</v>
      </c>
      <c r="HR7" s="231">
        <f t="shared" ref="HR7:HR30" si="114">IF($C7&lt;&gt;"",EU7+FA7+FG7+FM7+FS7+FY7+GE7+GK7+GQ7+GW7+HC7+HI7,"")</f>
        <v>0</v>
      </c>
    </row>
    <row r="8" spans="1:227" x14ac:dyDescent="0.25">
      <c r="A8" s="231">
        <f>'Employee Data'!B12</f>
        <v>3</v>
      </c>
      <c r="B8" s="231">
        <f>'Employee Data'!C12</f>
        <v>11113</v>
      </c>
      <c r="C8" s="231" t="str">
        <f>IF('Employee Data'!E12&lt;&gt;"",'Employee Data'!E12,"")</f>
        <v>Bruce Kent</v>
      </c>
      <c r="D8" s="235">
        <f ca="1">IF($C8&lt;&gt;"",OFFSET(Allocation!$X14,0,$A$3*6),"")</f>
        <v>1</v>
      </c>
      <c r="E8" s="235">
        <f ca="1">IF($C8&lt;&gt;"",OFFSET(Allocation!$Y14,0,$A$3*6),"")</f>
        <v>12</v>
      </c>
      <c r="F8" s="235">
        <f t="shared" ca="1" si="42"/>
        <v>13</v>
      </c>
      <c r="G8" s="231">
        <f t="shared" ca="1" si="43"/>
        <v>0</v>
      </c>
      <c r="H8" s="231">
        <f t="shared" ca="1" si="44"/>
        <v>1</v>
      </c>
      <c r="I8" s="231">
        <f t="shared" ca="1" si="45"/>
        <v>12</v>
      </c>
      <c r="J8" s="231">
        <f t="shared" ca="1" si="46"/>
        <v>1</v>
      </c>
      <c r="K8" s="231">
        <f t="shared" ca="1" si="47"/>
        <v>12</v>
      </c>
      <c r="L8" s="235">
        <f t="shared" ca="1" si="48"/>
        <v>13</v>
      </c>
      <c r="M8" s="231">
        <f t="shared" ca="1" si="49"/>
        <v>0</v>
      </c>
      <c r="N8" s="231">
        <f t="shared" ca="1" si="50"/>
        <v>1</v>
      </c>
      <c r="O8" s="231">
        <f t="shared" ca="1" si="51"/>
        <v>12</v>
      </c>
      <c r="P8" s="231">
        <f t="shared" ca="1" si="52"/>
        <v>1</v>
      </c>
      <c r="Q8" s="231">
        <f t="shared" ca="1" si="53"/>
        <v>12</v>
      </c>
      <c r="R8" s="235">
        <f t="shared" ca="1" si="54"/>
        <v>13</v>
      </c>
      <c r="S8" s="231">
        <f t="shared" ca="1" si="55"/>
        <v>0</v>
      </c>
      <c r="T8" s="231">
        <f t="shared" ca="1" si="56"/>
        <v>1</v>
      </c>
      <c r="U8" s="231">
        <f t="shared" ca="1" si="57"/>
        <v>12</v>
      </c>
      <c r="V8" s="231">
        <f t="shared" ca="1" si="58"/>
        <v>1</v>
      </c>
      <c r="W8" s="231">
        <f t="shared" ca="1" si="59"/>
        <v>12</v>
      </c>
      <c r="X8" s="235">
        <f t="shared" ca="1" si="60"/>
        <v>13</v>
      </c>
      <c r="Y8" s="231">
        <f t="shared" ca="1" si="61"/>
        <v>0</v>
      </c>
      <c r="Z8" s="231">
        <f t="shared" ca="1" si="62"/>
        <v>1</v>
      </c>
      <c r="AA8" s="231">
        <f t="shared" ca="1" si="63"/>
        <v>12</v>
      </c>
      <c r="AB8" s="231">
        <f t="shared" si="64"/>
        <v>0</v>
      </c>
      <c r="AC8" s="231">
        <f t="shared" ca="1" si="65"/>
        <v>12</v>
      </c>
      <c r="AD8" s="235">
        <f t="shared" ca="1" si="66"/>
        <v>12</v>
      </c>
      <c r="AE8" s="231">
        <f t="shared" ca="1" si="67"/>
        <v>0</v>
      </c>
      <c r="AF8" s="231">
        <f t="shared" ca="1" si="68"/>
        <v>0</v>
      </c>
      <c r="AG8" s="231">
        <f t="shared" ca="1" si="69"/>
        <v>12</v>
      </c>
      <c r="AH8" s="231">
        <f t="shared" si="70"/>
        <v>0</v>
      </c>
      <c r="AI8" s="231">
        <f t="shared" ca="1" si="71"/>
        <v>12</v>
      </c>
      <c r="AJ8" s="235">
        <f t="shared" ca="1" si="72"/>
        <v>12</v>
      </c>
      <c r="AK8" s="231">
        <f t="shared" ca="1" si="73"/>
        <v>0</v>
      </c>
      <c r="AL8" s="231">
        <f t="shared" ca="1" si="74"/>
        <v>0</v>
      </c>
      <c r="AM8" s="231">
        <f t="shared" ca="1" si="75"/>
        <v>12</v>
      </c>
      <c r="AN8" s="231">
        <f t="shared" si="76"/>
        <v>0</v>
      </c>
      <c r="AO8" s="231">
        <f t="shared" ca="1" si="77"/>
        <v>12</v>
      </c>
      <c r="AP8" s="235">
        <f t="shared" ca="1" si="78"/>
        <v>12</v>
      </c>
      <c r="AQ8" s="231">
        <f t="shared" ca="1" si="79"/>
        <v>0</v>
      </c>
      <c r="AR8" s="231">
        <f t="shared" ca="1" si="80"/>
        <v>0</v>
      </c>
      <c r="AS8" s="231">
        <f t="shared" ca="1" si="81"/>
        <v>12</v>
      </c>
      <c r="AT8" s="231">
        <f t="shared" si="82"/>
        <v>0</v>
      </c>
      <c r="AU8" s="231">
        <f t="shared" ca="1" si="83"/>
        <v>12</v>
      </c>
      <c r="AV8" s="235">
        <f t="shared" ca="1" si="84"/>
        <v>12</v>
      </c>
      <c r="AW8" s="231">
        <f t="shared" ca="1" si="85"/>
        <v>0</v>
      </c>
      <c r="AX8" s="231">
        <f t="shared" ca="1" si="86"/>
        <v>0</v>
      </c>
      <c r="AY8" s="231">
        <f t="shared" ca="1" si="87"/>
        <v>12</v>
      </c>
      <c r="AZ8" s="231">
        <f t="shared" si="88"/>
        <v>0</v>
      </c>
      <c r="BA8" s="231">
        <f t="shared" ca="1" si="89"/>
        <v>12</v>
      </c>
      <c r="BB8" s="235">
        <f t="shared" ca="1" si="90"/>
        <v>12</v>
      </c>
      <c r="BC8" s="231">
        <f t="shared" ca="1" si="91"/>
        <v>0</v>
      </c>
      <c r="BD8" s="231">
        <f t="shared" ca="1" si="92"/>
        <v>0</v>
      </c>
      <c r="BE8" s="231">
        <f t="shared" ca="1" si="93"/>
        <v>12</v>
      </c>
      <c r="BF8" s="231">
        <f t="shared" si="94"/>
        <v>0</v>
      </c>
      <c r="BG8" s="231">
        <f t="shared" ca="1" si="95"/>
        <v>12</v>
      </c>
      <c r="BH8" s="235">
        <f t="shared" ca="1" si="96"/>
        <v>12</v>
      </c>
      <c r="BI8" s="231">
        <f t="shared" ca="1" si="97"/>
        <v>0</v>
      </c>
      <c r="BJ8" s="231">
        <f t="shared" ca="1" si="98"/>
        <v>0</v>
      </c>
      <c r="BK8" s="231">
        <f t="shared" ca="1" si="99"/>
        <v>12</v>
      </c>
      <c r="BL8" s="231">
        <f t="shared" si="100"/>
        <v>0</v>
      </c>
      <c r="BM8" s="231">
        <f t="shared" ca="1" si="101"/>
        <v>12</v>
      </c>
      <c r="BN8" s="235">
        <f t="shared" ca="1" si="102"/>
        <v>12</v>
      </c>
      <c r="BO8" s="231">
        <f t="shared" ca="1" si="103"/>
        <v>0</v>
      </c>
      <c r="BP8" s="231">
        <f t="shared" ca="1" si="104"/>
        <v>0</v>
      </c>
      <c r="BQ8" s="231">
        <f t="shared" ca="1" si="105"/>
        <v>12</v>
      </c>
      <c r="BR8" s="231">
        <f t="shared" si="106"/>
        <v>0</v>
      </c>
      <c r="BS8" s="231">
        <f t="shared" ca="1" si="107"/>
        <v>12</v>
      </c>
      <c r="BT8" s="235">
        <f t="shared" ca="1" si="108"/>
        <v>12</v>
      </c>
      <c r="BU8" s="231">
        <f t="shared" ca="1" si="109"/>
        <v>0</v>
      </c>
      <c r="BV8" s="231">
        <f t="shared" ca="1" si="110"/>
        <v>0</v>
      </c>
      <c r="BW8" s="231">
        <f t="shared" ca="1" si="111"/>
        <v>12</v>
      </c>
      <c r="BY8" s="235"/>
      <c r="BZ8" s="235"/>
      <c r="CF8" s="235"/>
      <c r="CL8" s="235"/>
      <c r="CR8" s="235"/>
      <c r="CX8" s="235"/>
      <c r="DD8" s="235"/>
      <c r="DJ8" s="235"/>
      <c r="DP8" s="235"/>
      <c r="DV8" s="235"/>
      <c r="EB8" s="235"/>
      <c r="EH8" s="235"/>
      <c r="EN8" s="235"/>
      <c r="ES8" s="235"/>
      <c r="ET8" s="235"/>
      <c r="EZ8" s="235"/>
      <c r="FF8" s="235"/>
      <c r="FL8" s="235"/>
      <c r="FR8" s="235"/>
      <c r="FX8" s="235"/>
      <c r="GD8" s="235"/>
      <c r="GJ8" s="235"/>
      <c r="GP8" s="235"/>
      <c r="GV8" s="235"/>
      <c r="HB8" s="235"/>
      <c r="HH8" s="235"/>
      <c r="HN8" s="234">
        <f t="shared" si="41"/>
        <v>10</v>
      </c>
      <c r="HP8" s="231">
        <f t="shared" ca="1" si="112"/>
        <v>0</v>
      </c>
      <c r="HQ8" s="231">
        <f t="shared" si="113"/>
        <v>0</v>
      </c>
      <c r="HR8" s="231">
        <f t="shared" si="114"/>
        <v>0</v>
      </c>
    </row>
    <row r="9" spans="1:227" x14ac:dyDescent="0.25">
      <c r="A9" s="231">
        <f>'Employee Data'!B13</f>
        <v>4</v>
      </c>
      <c r="B9" s="231">
        <f>'Employee Data'!C13</f>
        <v>11114</v>
      </c>
      <c r="C9" s="231" t="str">
        <f>IF('Employee Data'!E13&lt;&gt;"",'Employee Data'!E13,"")</f>
        <v>Clark Wayne</v>
      </c>
      <c r="D9" s="235">
        <f ca="1">IF($C9&lt;&gt;"",OFFSET(Allocation!$X15,0,$A$3*6),"")</f>
        <v>1</v>
      </c>
      <c r="E9" s="235">
        <f ca="1">IF($C9&lt;&gt;"",OFFSET(Allocation!$Y15,0,$A$3*6),"")</f>
        <v>12</v>
      </c>
      <c r="F9" s="235">
        <f t="shared" ca="1" si="42"/>
        <v>13</v>
      </c>
      <c r="G9" s="231">
        <f t="shared" ca="1" si="43"/>
        <v>0</v>
      </c>
      <c r="H9" s="231">
        <f t="shared" ca="1" si="44"/>
        <v>1</v>
      </c>
      <c r="I9" s="231">
        <f t="shared" ca="1" si="45"/>
        <v>12</v>
      </c>
      <c r="J9" s="231">
        <f t="shared" ca="1" si="46"/>
        <v>1</v>
      </c>
      <c r="K9" s="231">
        <f t="shared" ca="1" si="47"/>
        <v>12</v>
      </c>
      <c r="L9" s="235">
        <f t="shared" ca="1" si="48"/>
        <v>13</v>
      </c>
      <c r="M9" s="231">
        <f t="shared" ca="1" si="49"/>
        <v>0</v>
      </c>
      <c r="N9" s="231">
        <f t="shared" ca="1" si="50"/>
        <v>1</v>
      </c>
      <c r="O9" s="231">
        <f t="shared" ca="1" si="51"/>
        <v>12</v>
      </c>
      <c r="P9" s="231">
        <f t="shared" ca="1" si="52"/>
        <v>1</v>
      </c>
      <c r="Q9" s="231">
        <f t="shared" ca="1" si="53"/>
        <v>12</v>
      </c>
      <c r="R9" s="235">
        <f t="shared" ca="1" si="54"/>
        <v>13</v>
      </c>
      <c r="S9" s="231">
        <f t="shared" ca="1" si="55"/>
        <v>0</v>
      </c>
      <c r="T9" s="231">
        <f t="shared" ca="1" si="56"/>
        <v>1</v>
      </c>
      <c r="U9" s="231">
        <f t="shared" ca="1" si="57"/>
        <v>12</v>
      </c>
      <c r="V9" s="231">
        <f t="shared" ca="1" si="58"/>
        <v>1</v>
      </c>
      <c r="W9" s="231">
        <f t="shared" ca="1" si="59"/>
        <v>12</v>
      </c>
      <c r="X9" s="235">
        <f t="shared" ca="1" si="60"/>
        <v>13</v>
      </c>
      <c r="Y9" s="231">
        <f t="shared" ca="1" si="61"/>
        <v>0</v>
      </c>
      <c r="Z9" s="231">
        <f t="shared" ca="1" si="62"/>
        <v>1</v>
      </c>
      <c r="AA9" s="231">
        <f t="shared" ca="1" si="63"/>
        <v>12</v>
      </c>
      <c r="AB9" s="231">
        <f t="shared" si="64"/>
        <v>0</v>
      </c>
      <c r="AC9" s="231">
        <f t="shared" ca="1" si="65"/>
        <v>12</v>
      </c>
      <c r="AD9" s="235">
        <f t="shared" ca="1" si="66"/>
        <v>12</v>
      </c>
      <c r="AE9" s="231">
        <f t="shared" ca="1" si="67"/>
        <v>0</v>
      </c>
      <c r="AF9" s="231">
        <f t="shared" ca="1" si="68"/>
        <v>0</v>
      </c>
      <c r="AG9" s="231">
        <f t="shared" ca="1" si="69"/>
        <v>12</v>
      </c>
      <c r="AH9" s="231">
        <f t="shared" si="70"/>
        <v>0</v>
      </c>
      <c r="AI9" s="231">
        <f t="shared" ca="1" si="71"/>
        <v>12</v>
      </c>
      <c r="AJ9" s="235">
        <f t="shared" ca="1" si="72"/>
        <v>12</v>
      </c>
      <c r="AK9" s="231">
        <f t="shared" ca="1" si="73"/>
        <v>0</v>
      </c>
      <c r="AL9" s="231">
        <f t="shared" ca="1" si="74"/>
        <v>0</v>
      </c>
      <c r="AM9" s="231">
        <f t="shared" ca="1" si="75"/>
        <v>12</v>
      </c>
      <c r="AN9" s="231">
        <f t="shared" si="76"/>
        <v>0</v>
      </c>
      <c r="AO9" s="231">
        <f t="shared" ca="1" si="77"/>
        <v>12</v>
      </c>
      <c r="AP9" s="235">
        <f t="shared" ca="1" si="78"/>
        <v>12</v>
      </c>
      <c r="AQ9" s="231">
        <f t="shared" ca="1" si="79"/>
        <v>0</v>
      </c>
      <c r="AR9" s="231">
        <f t="shared" ca="1" si="80"/>
        <v>0</v>
      </c>
      <c r="AS9" s="231">
        <f t="shared" ca="1" si="81"/>
        <v>12</v>
      </c>
      <c r="AT9" s="231">
        <f t="shared" si="82"/>
        <v>0</v>
      </c>
      <c r="AU9" s="231">
        <f t="shared" ca="1" si="83"/>
        <v>12</v>
      </c>
      <c r="AV9" s="235">
        <f t="shared" ca="1" si="84"/>
        <v>12</v>
      </c>
      <c r="AW9" s="231">
        <f t="shared" ca="1" si="85"/>
        <v>0</v>
      </c>
      <c r="AX9" s="231">
        <f t="shared" ca="1" si="86"/>
        <v>0</v>
      </c>
      <c r="AY9" s="231">
        <f t="shared" ca="1" si="87"/>
        <v>12</v>
      </c>
      <c r="AZ9" s="231">
        <f t="shared" si="88"/>
        <v>0</v>
      </c>
      <c r="BA9" s="231">
        <f t="shared" ca="1" si="89"/>
        <v>12</v>
      </c>
      <c r="BB9" s="235">
        <f t="shared" ca="1" si="90"/>
        <v>12</v>
      </c>
      <c r="BC9" s="231">
        <f t="shared" ca="1" si="91"/>
        <v>0</v>
      </c>
      <c r="BD9" s="231">
        <f t="shared" ca="1" si="92"/>
        <v>0</v>
      </c>
      <c r="BE9" s="231">
        <f t="shared" ca="1" si="93"/>
        <v>12</v>
      </c>
      <c r="BF9" s="231">
        <f t="shared" si="94"/>
        <v>0</v>
      </c>
      <c r="BG9" s="231">
        <f t="shared" ca="1" si="95"/>
        <v>12</v>
      </c>
      <c r="BH9" s="235">
        <f t="shared" ca="1" si="96"/>
        <v>12</v>
      </c>
      <c r="BI9" s="231">
        <f t="shared" ca="1" si="97"/>
        <v>0</v>
      </c>
      <c r="BJ9" s="231">
        <f t="shared" ca="1" si="98"/>
        <v>0</v>
      </c>
      <c r="BK9" s="231">
        <f t="shared" ca="1" si="99"/>
        <v>12</v>
      </c>
      <c r="BL9" s="231">
        <f t="shared" si="100"/>
        <v>0</v>
      </c>
      <c r="BM9" s="231">
        <f t="shared" ca="1" si="101"/>
        <v>12</v>
      </c>
      <c r="BN9" s="235">
        <f t="shared" ca="1" si="102"/>
        <v>12</v>
      </c>
      <c r="BO9" s="231">
        <f t="shared" ca="1" si="103"/>
        <v>0</v>
      </c>
      <c r="BP9" s="231">
        <f t="shared" ca="1" si="104"/>
        <v>0</v>
      </c>
      <c r="BQ9" s="231">
        <f t="shared" ca="1" si="105"/>
        <v>12</v>
      </c>
      <c r="BR9" s="231">
        <f t="shared" si="106"/>
        <v>0</v>
      </c>
      <c r="BS9" s="231">
        <f t="shared" ca="1" si="107"/>
        <v>12</v>
      </c>
      <c r="BT9" s="235">
        <f t="shared" ca="1" si="108"/>
        <v>12</v>
      </c>
      <c r="BU9" s="231">
        <f t="shared" ca="1" si="109"/>
        <v>0</v>
      </c>
      <c r="BV9" s="231">
        <f t="shared" ca="1" si="110"/>
        <v>0</v>
      </c>
      <c r="BW9" s="231">
        <f t="shared" ca="1" si="111"/>
        <v>12</v>
      </c>
      <c r="BY9" s="235"/>
      <c r="BZ9" s="235"/>
      <c r="CF9" s="235"/>
      <c r="CL9" s="235"/>
      <c r="CR9" s="235"/>
      <c r="CX9" s="235"/>
      <c r="DD9" s="235"/>
      <c r="DJ9" s="235"/>
      <c r="DP9" s="235"/>
      <c r="DV9" s="235"/>
      <c r="EB9" s="235"/>
      <c r="EH9" s="235"/>
      <c r="EN9" s="235"/>
      <c r="ES9" s="235"/>
      <c r="ET9" s="235"/>
      <c r="EZ9" s="235"/>
      <c r="FF9" s="235"/>
      <c r="FL9" s="235"/>
      <c r="FR9" s="235"/>
      <c r="FX9" s="235"/>
      <c r="GD9" s="235"/>
      <c r="GJ9" s="235"/>
      <c r="GP9" s="235"/>
      <c r="GV9" s="235"/>
      <c r="HB9" s="235"/>
      <c r="HH9" s="235"/>
      <c r="HN9" s="234">
        <f t="shared" si="41"/>
        <v>12</v>
      </c>
      <c r="HP9" s="231">
        <f t="shared" ca="1" si="112"/>
        <v>0</v>
      </c>
      <c r="HQ9" s="231">
        <f t="shared" si="113"/>
        <v>0</v>
      </c>
      <c r="HR9" s="231">
        <f t="shared" si="114"/>
        <v>0</v>
      </c>
    </row>
    <row r="10" spans="1:227" x14ac:dyDescent="0.25">
      <c r="A10" s="231">
        <f>'Employee Data'!B14</f>
        <v>5</v>
      </c>
      <c r="B10" s="231">
        <f>'Employee Data'!C14</f>
        <v>11115</v>
      </c>
      <c r="C10" s="231" t="str">
        <f>IF('Employee Data'!E14&lt;&gt;"",'Employee Data'!E14,"")</f>
        <v>Alexandre Robin</v>
      </c>
      <c r="D10" s="235">
        <f ca="1">IF($C10&lt;&gt;"",OFFSET(Allocation!$X16,0,$A$3*6),"")</f>
        <v>1</v>
      </c>
      <c r="E10" s="235">
        <f ca="1">IF($C10&lt;&gt;"",OFFSET(Allocation!$Y16,0,$A$3*6),"")</f>
        <v>12</v>
      </c>
      <c r="F10" s="235">
        <f t="shared" ca="1" si="42"/>
        <v>13</v>
      </c>
      <c r="G10" s="231">
        <f t="shared" ca="1" si="43"/>
        <v>0</v>
      </c>
      <c r="H10" s="231">
        <f t="shared" ca="1" si="44"/>
        <v>1</v>
      </c>
      <c r="I10" s="231">
        <f t="shared" ca="1" si="45"/>
        <v>12</v>
      </c>
      <c r="J10" s="231">
        <f t="shared" ca="1" si="46"/>
        <v>1</v>
      </c>
      <c r="K10" s="231">
        <f t="shared" ca="1" si="47"/>
        <v>12</v>
      </c>
      <c r="L10" s="235">
        <f t="shared" ca="1" si="48"/>
        <v>13</v>
      </c>
      <c r="M10" s="231">
        <f t="shared" ca="1" si="49"/>
        <v>0</v>
      </c>
      <c r="N10" s="231">
        <f t="shared" ca="1" si="50"/>
        <v>1</v>
      </c>
      <c r="O10" s="231">
        <f t="shared" ca="1" si="51"/>
        <v>12</v>
      </c>
      <c r="P10" s="231">
        <f t="shared" ca="1" si="52"/>
        <v>1</v>
      </c>
      <c r="Q10" s="231">
        <f t="shared" ca="1" si="53"/>
        <v>12</v>
      </c>
      <c r="R10" s="235">
        <f t="shared" ca="1" si="54"/>
        <v>13</v>
      </c>
      <c r="S10" s="231">
        <f t="shared" ca="1" si="55"/>
        <v>0</v>
      </c>
      <c r="T10" s="231">
        <f t="shared" ca="1" si="56"/>
        <v>1</v>
      </c>
      <c r="U10" s="231">
        <f t="shared" ca="1" si="57"/>
        <v>12</v>
      </c>
      <c r="V10" s="231">
        <f t="shared" ca="1" si="58"/>
        <v>1</v>
      </c>
      <c r="W10" s="231">
        <f t="shared" ca="1" si="59"/>
        <v>12</v>
      </c>
      <c r="X10" s="235">
        <f t="shared" ca="1" si="60"/>
        <v>13</v>
      </c>
      <c r="Y10" s="231">
        <f t="shared" ca="1" si="61"/>
        <v>0</v>
      </c>
      <c r="Z10" s="231">
        <f t="shared" ca="1" si="62"/>
        <v>1</v>
      </c>
      <c r="AA10" s="231">
        <f t="shared" ca="1" si="63"/>
        <v>12</v>
      </c>
      <c r="AB10" s="231">
        <f t="shared" si="64"/>
        <v>0</v>
      </c>
      <c r="AC10" s="231">
        <f t="shared" ca="1" si="65"/>
        <v>12</v>
      </c>
      <c r="AD10" s="235">
        <f t="shared" ca="1" si="66"/>
        <v>12</v>
      </c>
      <c r="AE10" s="231">
        <f t="shared" ca="1" si="67"/>
        <v>0</v>
      </c>
      <c r="AF10" s="231">
        <f t="shared" ca="1" si="68"/>
        <v>0</v>
      </c>
      <c r="AG10" s="231">
        <f t="shared" ca="1" si="69"/>
        <v>12</v>
      </c>
      <c r="AH10" s="231">
        <f t="shared" si="70"/>
        <v>0</v>
      </c>
      <c r="AI10" s="231">
        <f t="shared" ca="1" si="71"/>
        <v>12</v>
      </c>
      <c r="AJ10" s="235">
        <f t="shared" ca="1" si="72"/>
        <v>12</v>
      </c>
      <c r="AK10" s="231">
        <f t="shared" ca="1" si="73"/>
        <v>0</v>
      </c>
      <c r="AL10" s="231">
        <f t="shared" ca="1" si="74"/>
        <v>0</v>
      </c>
      <c r="AM10" s="231">
        <f t="shared" ca="1" si="75"/>
        <v>12</v>
      </c>
      <c r="AN10" s="231">
        <f t="shared" si="76"/>
        <v>0</v>
      </c>
      <c r="AO10" s="231">
        <f t="shared" ca="1" si="77"/>
        <v>12</v>
      </c>
      <c r="AP10" s="235">
        <f t="shared" ca="1" si="78"/>
        <v>12</v>
      </c>
      <c r="AQ10" s="231">
        <f t="shared" ca="1" si="79"/>
        <v>0</v>
      </c>
      <c r="AR10" s="231">
        <f t="shared" ca="1" si="80"/>
        <v>0</v>
      </c>
      <c r="AS10" s="231">
        <f t="shared" ca="1" si="81"/>
        <v>12</v>
      </c>
      <c r="AT10" s="231">
        <f t="shared" si="82"/>
        <v>0</v>
      </c>
      <c r="AU10" s="231">
        <f t="shared" ca="1" si="83"/>
        <v>12</v>
      </c>
      <c r="AV10" s="235">
        <f t="shared" ca="1" si="84"/>
        <v>12</v>
      </c>
      <c r="AW10" s="231">
        <f t="shared" ca="1" si="85"/>
        <v>0</v>
      </c>
      <c r="AX10" s="231">
        <f t="shared" ca="1" si="86"/>
        <v>0</v>
      </c>
      <c r="AY10" s="231">
        <f t="shared" ca="1" si="87"/>
        <v>12</v>
      </c>
      <c r="AZ10" s="231">
        <f t="shared" si="88"/>
        <v>0</v>
      </c>
      <c r="BA10" s="231">
        <f t="shared" ca="1" si="89"/>
        <v>12</v>
      </c>
      <c r="BB10" s="235">
        <f t="shared" ca="1" si="90"/>
        <v>12</v>
      </c>
      <c r="BC10" s="231">
        <f t="shared" ca="1" si="91"/>
        <v>0</v>
      </c>
      <c r="BD10" s="231">
        <f t="shared" ca="1" si="92"/>
        <v>0</v>
      </c>
      <c r="BE10" s="231">
        <f t="shared" ca="1" si="93"/>
        <v>12</v>
      </c>
      <c r="BF10" s="231">
        <f t="shared" si="94"/>
        <v>0</v>
      </c>
      <c r="BG10" s="231">
        <f t="shared" ca="1" si="95"/>
        <v>12</v>
      </c>
      <c r="BH10" s="235">
        <f t="shared" ca="1" si="96"/>
        <v>12</v>
      </c>
      <c r="BI10" s="231">
        <f t="shared" ca="1" si="97"/>
        <v>0</v>
      </c>
      <c r="BJ10" s="231">
        <f t="shared" ca="1" si="98"/>
        <v>0</v>
      </c>
      <c r="BK10" s="231">
        <f t="shared" ca="1" si="99"/>
        <v>12</v>
      </c>
      <c r="BL10" s="231">
        <f t="shared" si="100"/>
        <v>0</v>
      </c>
      <c r="BM10" s="231">
        <f t="shared" ca="1" si="101"/>
        <v>12</v>
      </c>
      <c r="BN10" s="235">
        <f t="shared" ca="1" si="102"/>
        <v>12</v>
      </c>
      <c r="BO10" s="231">
        <f t="shared" ca="1" si="103"/>
        <v>0</v>
      </c>
      <c r="BP10" s="231">
        <f t="shared" ca="1" si="104"/>
        <v>0</v>
      </c>
      <c r="BQ10" s="231">
        <f t="shared" ca="1" si="105"/>
        <v>12</v>
      </c>
      <c r="BR10" s="231">
        <f t="shared" si="106"/>
        <v>0</v>
      </c>
      <c r="BS10" s="231">
        <f t="shared" ca="1" si="107"/>
        <v>12</v>
      </c>
      <c r="BT10" s="235">
        <f t="shared" ca="1" si="108"/>
        <v>12</v>
      </c>
      <c r="BU10" s="231">
        <f t="shared" ca="1" si="109"/>
        <v>0</v>
      </c>
      <c r="BV10" s="231">
        <f t="shared" ca="1" si="110"/>
        <v>0</v>
      </c>
      <c r="BW10" s="231">
        <f t="shared" ca="1" si="111"/>
        <v>12</v>
      </c>
      <c r="BY10" s="235"/>
      <c r="BZ10" s="235"/>
      <c r="CF10" s="235"/>
      <c r="CL10" s="235"/>
      <c r="CR10" s="235"/>
      <c r="CX10" s="235"/>
      <c r="DD10" s="235"/>
      <c r="DJ10" s="235"/>
      <c r="DP10" s="235"/>
      <c r="DV10" s="235"/>
      <c r="EB10" s="235"/>
      <c r="EH10" s="235"/>
      <c r="EN10" s="235"/>
      <c r="ES10" s="235"/>
      <c r="ET10" s="235"/>
      <c r="EZ10" s="235"/>
      <c r="FF10" s="235"/>
      <c r="FL10" s="235"/>
      <c r="FR10" s="235"/>
      <c r="FX10" s="235"/>
      <c r="GD10" s="235"/>
      <c r="GJ10" s="235"/>
      <c r="GP10" s="235"/>
      <c r="GV10" s="235"/>
      <c r="HB10" s="235"/>
      <c r="HH10" s="235"/>
      <c r="HN10" s="234">
        <f t="shared" si="41"/>
        <v>14</v>
      </c>
      <c r="HP10" s="231">
        <f t="shared" ca="1" si="112"/>
        <v>0</v>
      </c>
      <c r="HQ10" s="231">
        <f t="shared" si="113"/>
        <v>0</v>
      </c>
      <c r="HR10" s="231">
        <f t="shared" si="114"/>
        <v>0</v>
      </c>
    </row>
    <row r="11" spans="1:227" x14ac:dyDescent="0.25">
      <c r="A11" s="231">
        <f>'Employee Data'!B15</f>
        <v>6</v>
      </c>
      <c r="B11" s="231">
        <f>'Employee Data'!C15</f>
        <v>11116</v>
      </c>
      <c r="C11" s="231" t="str">
        <f>IF('Employee Data'!E15&lt;&gt;"",'Employee Data'!E15,"")</f>
        <v>Cristiano Messi</v>
      </c>
      <c r="D11" s="235">
        <f ca="1">IF($C11&lt;&gt;"",OFFSET(Allocation!$X17,0,$A$3*6),"")</f>
        <v>1</v>
      </c>
      <c r="E11" s="235">
        <f ca="1">IF($C11&lt;&gt;"",OFFSET(Allocation!$Y17,0,$A$3*6),"")</f>
        <v>12</v>
      </c>
      <c r="F11" s="235">
        <f t="shared" ca="1" si="42"/>
        <v>13</v>
      </c>
      <c r="G11" s="231">
        <f t="shared" ca="1" si="43"/>
        <v>0</v>
      </c>
      <c r="H11" s="231">
        <f t="shared" ca="1" si="44"/>
        <v>1</v>
      </c>
      <c r="I11" s="231">
        <f t="shared" ca="1" si="45"/>
        <v>12</v>
      </c>
      <c r="J11" s="231">
        <f t="shared" ca="1" si="46"/>
        <v>1</v>
      </c>
      <c r="K11" s="231">
        <f t="shared" ca="1" si="47"/>
        <v>12</v>
      </c>
      <c r="L11" s="235">
        <f t="shared" ca="1" si="48"/>
        <v>13</v>
      </c>
      <c r="M11" s="231">
        <f t="shared" ca="1" si="49"/>
        <v>0</v>
      </c>
      <c r="N11" s="231">
        <f t="shared" ca="1" si="50"/>
        <v>1</v>
      </c>
      <c r="O11" s="231">
        <f t="shared" ca="1" si="51"/>
        <v>12</v>
      </c>
      <c r="P11" s="231">
        <f t="shared" ca="1" si="52"/>
        <v>1</v>
      </c>
      <c r="Q11" s="231">
        <f t="shared" ca="1" si="53"/>
        <v>12</v>
      </c>
      <c r="R11" s="235">
        <f t="shared" ca="1" si="54"/>
        <v>13</v>
      </c>
      <c r="S11" s="231">
        <f t="shared" ca="1" si="55"/>
        <v>0</v>
      </c>
      <c r="T11" s="231">
        <f t="shared" ca="1" si="56"/>
        <v>1</v>
      </c>
      <c r="U11" s="231">
        <f t="shared" ca="1" si="57"/>
        <v>12</v>
      </c>
      <c r="V11" s="231">
        <f t="shared" ca="1" si="58"/>
        <v>1</v>
      </c>
      <c r="W11" s="231">
        <f t="shared" ca="1" si="59"/>
        <v>12</v>
      </c>
      <c r="X11" s="235">
        <f t="shared" ca="1" si="60"/>
        <v>13</v>
      </c>
      <c r="Y11" s="231">
        <f t="shared" ca="1" si="61"/>
        <v>0</v>
      </c>
      <c r="Z11" s="231">
        <f t="shared" ca="1" si="62"/>
        <v>1</v>
      </c>
      <c r="AA11" s="231">
        <f t="shared" ca="1" si="63"/>
        <v>12</v>
      </c>
      <c r="AB11" s="231">
        <f t="shared" si="64"/>
        <v>0</v>
      </c>
      <c r="AC11" s="231">
        <f t="shared" ca="1" si="65"/>
        <v>12</v>
      </c>
      <c r="AD11" s="235">
        <f t="shared" ca="1" si="66"/>
        <v>12</v>
      </c>
      <c r="AE11" s="231">
        <f t="shared" ca="1" si="67"/>
        <v>0</v>
      </c>
      <c r="AF11" s="231">
        <f t="shared" ca="1" si="68"/>
        <v>0</v>
      </c>
      <c r="AG11" s="231">
        <f t="shared" ca="1" si="69"/>
        <v>12</v>
      </c>
      <c r="AH11" s="231">
        <f t="shared" si="70"/>
        <v>0</v>
      </c>
      <c r="AI11" s="231">
        <f t="shared" ca="1" si="71"/>
        <v>12</v>
      </c>
      <c r="AJ11" s="235">
        <f t="shared" ca="1" si="72"/>
        <v>12</v>
      </c>
      <c r="AK11" s="231">
        <f t="shared" ca="1" si="73"/>
        <v>0</v>
      </c>
      <c r="AL11" s="231">
        <f t="shared" ca="1" si="74"/>
        <v>0</v>
      </c>
      <c r="AM11" s="231">
        <f t="shared" ca="1" si="75"/>
        <v>12</v>
      </c>
      <c r="AN11" s="231">
        <f t="shared" si="76"/>
        <v>0</v>
      </c>
      <c r="AO11" s="231">
        <f t="shared" ca="1" si="77"/>
        <v>12</v>
      </c>
      <c r="AP11" s="235">
        <f t="shared" ca="1" si="78"/>
        <v>12</v>
      </c>
      <c r="AQ11" s="231">
        <f t="shared" ca="1" si="79"/>
        <v>0</v>
      </c>
      <c r="AR11" s="231">
        <f t="shared" ca="1" si="80"/>
        <v>0</v>
      </c>
      <c r="AS11" s="231">
        <f t="shared" ca="1" si="81"/>
        <v>12</v>
      </c>
      <c r="AT11" s="231">
        <f t="shared" si="82"/>
        <v>0</v>
      </c>
      <c r="AU11" s="231">
        <f t="shared" ca="1" si="83"/>
        <v>12</v>
      </c>
      <c r="AV11" s="235">
        <f t="shared" ca="1" si="84"/>
        <v>12</v>
      </c>
      <c r="AW11" s="231">
        <f t="shared" ca="1" si="85"/>
        <v>0</v>
      </c>
      <c r="AX11" s="231">
        <f t="shared" ca="1" si="86"/>
        <v>0</v>
      </c>
      <c r="AY11" s="231">
        <f t="shared" ca="1" si="87"/>
        <v>12</v>
      </c>
      <c r="AZ11" s="231">
        <f t="shared" si="88"/>
        <v>0</v>
      </c>
      <c r="BA11" s="231">
        <f t="shared" ca="1" si="89"/>
        <v>12</v>
      </c>
      <c r="BB11" s="235">
        <f t="shared" ca="1" si="90"/>
        <v>12</v>
      </c>
      <c r="BC11" s="231">
        <f t="shared" ca="1" si="91"/>
        <v>0</v>
      </c>
      <c r="BD11" s="231">
        <f t="shared" ca="1" si="92"/>
        <v>0</v>
      </c>
      <c r="BE11" s="231">
        <f t="shared" ca="1" si="93"/>
        <v>12</v>
      </c>
      <c r="BF11" s="231">
        <f t="shared" si="94"/>
        <v>0</v>
      </c>
      <c r="BG11" s="231">
        <f t="shared" ca="1" si="95"/>
        <v>12</v>
      </c>
      <c r="BH11" s="235">
        <f t="shared" ca="1" si="96"/>
        <v>12</v>
      </c>
      <c r="BI11" s="231">
        <f t="shared" ca="1" si="97"/>
        <v>0</v>
      </c>
      <c r="BJ11" s="231">
        <f t="shared" ca="1" si="98"/>
        <v>0</v>
      </c>
      <c r="BK11" s="231">
        <f t="shared" ca="1" si="99"/>
        <v>12</v>
      </c>
      <c r="BL11" s="231">
        <f t="shared" si="100"/>
        <v>0</v>
      </c>
      <c r="BM11" s="231">
        <f t="shared" ca="1" si="101"/>
        <v>12</v>
      </c>
      <c r="BN11" s="235">
        <f t="shared" ca="1" si="102"/>
        <v>12</v>
      </c>
      <c r="BO11" s="231">
        <f t="shared" ca="1" si="103"/>
        <v>0</v>
      </c>
      <c r="BP11" s="231">
        <f t="shared" ca="1" si="104"/>
        <v>0</v>
      </c>
      <c r="BQ11" s="231">
        <f t="shared" ca="1" si="105"/>
        <v>12</v>
      </c>
      <c r="BR11" s="231">
        <f t="shared" si="106"/>
        <v>0</v>
      </c>
      <c r="BS11" s="231">
        <f t="shared" ca="1" si="107"/>
        <v>12</v>
      </c>
      <c r="BT11" s="235">
        <f t="shared" ca="1" si="108"/>
        <v>12</v>
      </c>
      <c r="BU11" s="231">
        <f t="shared" ca="1" si="109"/>
        <v>0</v>
      </c>
      <c r="BV11" s="231">
        <f t="shared" ca="1" si="110"/>
        <v>0</v>
      </c>
      <c r="BW11" s="231">
        <f t="shared" ca="1" si="111"/>
        <v>12</v>
      </c>
      <c r="BY11" s="235"/>
      <c r="BZ11" s="235"/>
      <c r="CF11" s="235"/>
      <c r="CL11" s="235"/>
      <c r="CR11" s="235"/>
      <c r="CX11" s="235"/>
      <c r="DD11" s="235"/>
      <c r="DJ11" s="235"/>
      <c r="DP11" s="235"/>
      <c r="DV11" s="235"/>
      <c r="EB11" s="235"/>
      <c r="EH11" s="235"/>
      <c r="EN11" s="235"/>
      <c r="ES11" s="235"/>
      <c r="ET11" s="235"/>
      <c r="EZ11" s="235"/>
      <c r="FF11" s="235"/>
      <c r="FL11" s="235"/>
      <c r="FR11" s="235"/>
      <c r="FX11" s="235"/>
      <c r="GD11" s="235"/>
      <c r="GJ11" s="235"/>
      <c r="GP11" s="235"/>
      <c r="GV11" s="235"/>
      <c r="HB11" s="235"/>
      <c r="HH11" s="235"/>
      <c r="HN11" s="234">
        <f t="shared" si="41"/>
        <v>16</v>
      </c>
      <c r="HP11" s="231">
        <f t="shared" ca="1" si="112"/>
        <v>0</v>
      </c>
      <c r="HQ11" s="231">
        <f t="shared" si="113"/>
        <v>0</v>
      </c>
      <c r="HR11" s="231">
        <f t="shared" si="114"/>
        <v>0</v>
      </c>
    </row>
    <row r="12" spans="1:227" x14ac:dyDescent="0.25">
      <c r="A12" s="231">
        <f>'Employee Data'!B16</f>
        <v>7</v>
      </c>
      <c r="B12" s="231">
        <f>'Employee Data'!C16</f>
        <v>11117</v>
      </c>
      <c r="C12" s="231" t="str">
        <f>IF('Employee Data'!E16&lt;&gt;"",'Employee Data'!E16,"")</f>
        <v>Lionel Ronaldo</v>
      </c>
      <c r="D12" s="235">
        <f ca="1">IF($C12&lt;&gt;"",OFFSET(Allocation!$X18,0,$A$3*6),"")</f>
        <v>1</v>
      </c>
      <c r="E12" s="235">
        <f ca="1">IF($C12&lt;&gt;"",OFFSET(Allocation!$Y18,0,$A$3*6),"")</f>
        <v>12</v>
      </c>
      <c r="F12" s="235">
        <f t="shared" ca="1" si="42"/>
        <v>13</v>
      </c>
      <c r="G12" s="231">
        <f t="shared" ca="1" si="43"/>
        <v>0</v>
      </c>
      <c r="H12" s="231">
        <f t="shared" ca="1" si="44"/>
        <v>1</v>
      </c>
      <c r="I12" s="231">
        <f t="shared" ca="1" si="45"/>
        <v>12</v>
      </c>
      <c r="J12" s="231">
        <f t="shared" ca="1" si="46"/>
        <v>1</v>
      </c>
      <c r="K12" s="231">
        <f t="shared" ca="1" si="47"/>
        <v>12</v>
      </c>
      <c r="L12" s="235">
        <f t="shared" ca="1" si="48"/>
        <v>13</v>
      </c>
      <c r="M12" s="231">
        <f t="shared" ca="1" si="49"/>
        <v>0</v>
      </c>
      <c r="N12" s="231">
        <f t="shared" ca="1" si="50"/>
        <v>1</v>
      </c>
      <c r="O12" s="231">
        <f t="shared" ca="1" si="51"/>
        <v>12</v>
      </c>
      <c r="P12" s="231">
        <f t="shared" ca="1" si="52"/>
        <v>1</v>
      </c>
      <c r="Q12" s="231">
        <f t="shared" ca="1" si="53"/>
        <v>12</v>
      </c>
      <c r="R12" s="235">
        <f t="shared" ca="1" si="54"/>
        <v>13</v>
      </c>
      <c r="S12" s="231">
        <f t="shared" ca="1" si="55"/>
        <v>0</v>
      </c>
      <c r="T12" s="231">
        <f t="shared" ca="1" si="56"/>
        <v>1</v>
      </c>
      <c r="U12" s="231">
        <f t="shared" ca="1" si="57"/>
        <v>12</v>
      </c>
      <c r="V12" s="231">
        <f t="shared" ca="1" si="58"/>
        <v>1</v>
      </c>
      <c r="W12" s="231">
        <f t="shared" ca="1" si="59"/>
        <v>12</v>
      </c>
      <c r="X12" s="235">
        <f t="shared" ca="1" si="60"/>
        <v>13</v>
      </c>
      <c r="Y12" s="231">
        <f t="shared" ca="1" si="61"/>
        <v>0</v>
      </c>
      <c r="Z12" s="231">
        <f t="shared" ca="1" si="62"/>
        <v>1</v>
      </c>
      <c r="AA12" s="231">
        <f t="shared" ca="1" si="63"/>
        <v>12</v>
      </c>
      <c r="AB12" s="231">
        <f t="shared" si="64"/>
        <v>0</v>
      </c>
      <c r="AC12" s="231">
        <f t="shared" ca="1" si="65"/>
        <v>12</v>
      </c>
      <c r="AD12" s="235">
        <f t="shared" ca="1" si="66"/>
        <v>12</v>
      </c>
      <c r="AE12" s="231">
        <f t="shared" ca="1" si="67"/>
        <v>0</v>
      </c>
      <c r="AF12" s="231">
        <f t="shared" ca="1" si="68"/>
        <v>0</v>
      </c>
      <c r="AG12" s="231">
        <f t="shared" ca="1" si="69"/>
        <v>12</v>
      </c>
      <c r="AH12" s="231">
        <f t="shared" si="70"/>
        <v>0</v>
      </c>
      <c r="AI12" s="231">
        <f t="shared" ca="1" si="71"/>
        <v>12</v>
      </c>
      <c r="AJ12" s="235">
        <f t="shared" ca="1" si="72"/>
        <v>12</v>
      </c>
      <c r="AK12" s="231">
        <f t="shared" ca="1" si="73"/>
        <v>0</v>
      </c>
      <c r="AL12" s="231">
        <f t="shared" ca="1" si="74"/>
        <v>0</v>
      </c>
      <c r="AM12" s="231">
        <f t="shared" ca="1" si="75"/>
        <v>12</v>
      </c>
      <c r="AN12" s="231">
        <f t="shared" si="76"/>
        <v>0</v>
      </c>
      <c r="AO12" s="231">
        <f t="shared" ca="1" si="77"/>
        <v>12</v>
      </c>
      <c r="AP12" s="235">
        <f t="shared" ca="1" si="78"/>
        <v>12</v>
      </c>
      <c r="AQ12" s="231">
        <f t="shared" ca="1" si="79"/>
        <v>0</v>
      </c>
      <c r="AR12" s="231">
        <f t="shared" ca="1" si="80"/>
        <v>0</v>
      </c>
      <c r="AS12" s="231">
        <f t="shared" ca="1" si="81"/>
        <v>12</v>
      </c>
      <c r="AT12" s="231">
        <f t="shared" si="82"/>
        <v>0</v>
      </c>
      <c r="AU12" s="231">
        <f t="shared" ca="1" si="83"/>
        <v>12</v>
      </c>
      <c r="AV12" s="235">
        <f t="shared" ca="1" si="84"/>
        <v>12</v>
      </c>
      <c r="AW12" s="231">
        <f t="shared" ca="1" si="85"/>
        <v>0</v>
      </c>
      <c r="AX12" s="231">
        <f t="shared" ca="1" si="86"/>
        <v>0</v>
      </c>
      <c r="AY12" s="231">
        <f t="shared" ca="1" si="87"/>
        <v>12</v>
      </c>
      <c r="AZ12" s="231">
        <f t="shared" si="88"/>
        <v>0</v>
      </c>
      <c r="BA12" s="231">
        <f t="shared" ca="1" si="89"/>
        <v>12</v>
      </c>
      <c r="BB12" s="235">
        <f t="shared" ca="1" si="90"/>
        <v>12</v>
      </c>
      <c r="BC12" s="231">
        <f t="shared" ca="1" si="91"/>
        <v>0</v>
      </c>
      <c r="BD12" s="231">
        <f t="shared" ca="1" si="92"/>
        <v>0</v>
      </c>
      <c r="BE12" s="231">
        <f t="shared" ca="1" si="93"/>
        <v>12</v>
      </c>
      <c r="BF12" s="231">
        <f t="shared" si="94"/>
        <v>0</v>
      </c>
      <c r="BG12" s="231">
        <f t="shared" ca="1" si="95"/>
        <v>12</v>
      </c>
      <c r="BH12" s="235">
        <f t="shared" ca="1" si="96"/>
        <v>12</v>
      </c>
      <c r="BI12" s="231">
        <f t="shared" ca="1" si="97"/>
        <v>0</v>
      </c>
      <c r="BJ12" s="231">
        <f t="shared" ca="1" si="98"/>
        <v>0</v>
      </c>
      <c r="BK12" s="231">
        <f t="shared" ca="1" si="99"/>
        <v>12</v>
      </c>
      <c r="BL12" s="231">
        <f t="shared" si="100"/>
        <v>0</v>
      </c>
      <c r="BM12" s="231">
        <f t="shared" ca="1" si="101"/>
        <v>12</v>
      </c>
      <c r="BN12" s="235">
        <f t="shared" ca="1" si="102"/>
        <v>12</v>
      </c>
      <c r="BO12" s="231">
        <f t="shared" ca="1" si="103"/>
        <v>0</v>
      </c>
      <c r="BP12" s="231">
        <f t="shared" ca="1" si="104"/>
        <v>0</v>
      </c>
      <c r="BQ12" s="231">
        <f t="shared" ca="1" si="105"/>
        <v>12</v>
      </c>
      <c r="BR12" s="231">
        <f t="shared" si="106"/>
        <v>0</v>
      </c>
      <c r="BS12" s="231">
        <f t="shared" ca="1" si="107"/>
        <v>12</v>
      </c>
      <c r="BT12" s="235">
        <f t="shared" ca="1" si="108"/>
        <v>12</v>
      </c>
      <c r="BU12" s="231">
        <f t="shared" ca="1" si="109"/>
        <v>0</v>
      </c>
      <c r="BV12" s="231">
        <f t="shared" ca="1" si="110"/>
        <v>0</v>
      </c>
      <c r="BW12" s="231">
        <f t="shared" ca="1" si="111"/>
        <v>12</v>
      </c>
      <c r="BY12" s="235"/>
      <c r="BZ12" s="235"/>
      <c r="CF12" s="235"/>
      <c r="CL12" s="235"/>
      <c r="CR12" s="235"/>
      <c r="CX12" s="235"/>
      <c r="DD12" s="235"/>
      <c r="DJ12" s="235"/>
      <c r="DP12" s="235"/>
      <c r="DV12" s="235"/>
      <c r="EB12" s="235"/>
      <c r="EH12" s="235"/>
      <c r="EN12" s="235"/>
      <c r="ES12" s="235"/>
      <c r="ET12" s="235"/>
      <c r="EZ12" s="235"/>
      <c r="FF12" s="235"/>
      <c r="FL12" s="235"/>
      <c r="FR12" s="235"/>
      <c r="FX12" s="235"/>
      <c r="GD12" s="235"/>
      <c r="GJ12" s="235"/>
      <c r="GP12" s="235"/>
      <c r="GV12" s="235"/>
      <c r="HB12" s="235"/>
      <c r="HH12" s="235"/>
      <c r="HP12" s="231">
        <f t="shared" ca="1" si="112"/>
        <v>0</v>
      </c>
      <c r="HQ12" s="231">
        <f t="shared" si="113"/>
        <v>0</v>
      </c>
      <c r="HR12" s="231">
        <f t="shared" si="114"/>
        <v>0</v>
      </c>
    </row>
    <row r="13" spans="1:227" x14ac:dyDescent="0.25">
      <c r="A13" s="231">
        <f>'Employee Data'!B17</f>
        <v>8</v>
      </c>
      <c r="B13" s="231">
        <f>'Employee Data'!C17</f>
        <v>11118</v>
      </c>
      <c r="C13" s="231" t="str">
        <f>IF('Employee Data'!E17&lt;&gt;"",'Employee Data'!E17,"")</f>
        <v>Roger Connery</v>
      </c>
      <c r="D13" s="235">
        <f ca="1">IF($C13&lt;&gt;"",OFFSET(Allocation!$X19,0,$A$3*6),"")</f>
        <v>1</v>
      </c>
      <c r="E13" s="235">
        <f ca="1">IF($C13&lt;&gt;"",OFFSET(Allocation!$Y19,0,$A$3*6),"")</f>
        <v>12</v>
      </c>
      <c r="F13" s="235">
        <f t="shared" ca="1" si="42"/>
        <v>13</v>
      </c>
      <c r="G13" s="231">
        <f t="shared" ca="1" si="43"/>
        <v>0</v>
      </c>
      <c r="H13" s="231">
        <f t="shared" ca="1" si="44"/>
        <v>1</v>
      </c>
      <c r="I13" s="231">
        <f t="shared" ca="1" si="45"/>
        <v>12</v>
      </c>
      <c r="J13" s="231">
        <f t="shared" ca="1" si="46"/>
        <v>1</v>
      </c>
      <c r="K13" s="231">
        <f t="shared" ca="1" si="47"/>
        <v>12</v>
      </c>
      <c r="L13" s="235">
        <f t="shared" ca="1" si="48"/>
        <v>13</v>
      </c>
      <c r="M13" s="231">
        <f t="shared" ca="1" si="49"/>
        <v>0</v>
      </c>
      <c r="N13" s="231">
        <f t="shared" ca="1" si="50"/>
        <v>1</v>
      </c>
      <c r="O13" s="231">
        <f t="shared" ca="1" si="51"/>
        <v>12</v>
      </c>
      <c r="P13" s="231">
        <f t="shared" ca="1" si="52"/>
        <v>1</v>
      </c>
      <c r="Q13" s="231">
        <f t="shared" ca="1" si="53"/>
        <v>12</v>
      </c>
      <c r="R13" s="235">
        <f t="shared" ca="1" si="54"/>
        <v>13</v>
      </c>
      <c r="S13" s="231">
        <f t="shared" ca="1" si="55"/>
        <v>0</v>
      </c>
      <c r="T13" s="231">
        <f t="shared" ca="1" si="56"/>
        <v>1</v>
      </c>
      <c r="U13" s="231">
        <f t="shared" ca="1" si="57"/>
        <v>12</v>
      </c>
      <c r="V13" s="231">
        <f t="shared" ca="1" si="58"/>
        <v>1</v>
      </c>
      <c r="W13" s="231">
        <f t="shared" ca="1" si="59"/>
        <v>12</v>
      </c>
      <c r="X13" s="235">
        <f t="shared" ca="1" si="60"/>
        <v>13</v>
      </c>
      <c r="Y13" s="231">
        <f t="shared" ca="1" si="61"/>
        <v>0</v>
      </c>
      <c r="Z13" s="231">
        <f t="shared" ca="1" si="62"/>
        <v>1</v>
      </c>
      <c r="AA13" s="231">
        <f t="shared" ca="1" si="63"/>
        <v>12</v>
      </c>
      <c r="AB13" s="231">
        <f t="shared" si="64"/>
        <v>0</v>
      </c>
      <c r="AC13" s="231">
        <f t="shared" ca="1" si="65"/>
        <v>12</v>
      </c>
      <c r="AD13" s="235">
        <f t="shared" ca="1" si="66"/>
        <v>12</v>
      </c>
      <c r="AE13" s="231">
        <f t="shared" ca="1" si="67"/>
        <v>0</v>
      </c>
      <c r="AF13" s="231">
        <f t="shared" ca="1" si="68"/>
        <v>0</v>
      </c>
      <c r="AG13" s="231">
        <f t="shared" ca="1" si="69"/>
        <v>12</v>
      </c>
      <c r="AH13" s="231">
        <f t="shared" si="70"/>
        <v>0</v>
      </c>
      <c r="AI13" s="231">
        <f t="shared" ca="1" si="71"/>
        <v>12</v>
      </c>
      <c r="AJ13" s="235">
        <f t="shared" ca="1" si="72"/>
        <v>12</v>
      </c>
      <c r="AK13" s="231">
        <f t="shared" ca="1" si="73"/>
        <v>0</v>
      </c>
      <c r="AL13" s="231">
        <f t="shared" ca="1" si="74"/>
        <v>0</v>
      </c>
      <c r="AM13" s="231">
        <f t="shared" ca="1" si="75"/>
        <v>12</v>
      </c>
      <c r="AN13" s="231">
        <f t="shared" si="76"/>
        <v>0</v>
      </c>
      <c r="AO13" s="231">
        <f t="shared" ca="1" si="77"/>
        <v>12</v>
      </c>
      <c r="AP13" s="235">
        <f t="shared" ca="1" si="78"/>
        <v>12</v>
      </c>
      <c r="AQ13" s="231">
        <f t="shared" ca="1" si="79"/>
        <v>0</v>
      </c>
      <c r="AR13" s="231">
        <f t="shared" ca="1" si="80"/>
        <v>0</v>
      </c>
      <c r="AS13" s="231">
        <f t="shared" ca="1" si="81"/>
        <v>12</v>
      </c>
      <c r="AT13" s="231">
        <f t="shared" si="82"/>
        <v>0</v>
      </c>
      <c r="AU13" s="231">
        <f t="shared" ca="1" si="83"/>
        <v>12</v>
      </c>
      <c r="AV13" s="235">
        <f t="shared" ca="1" si="84"/>
        <v>12</v>
      </c>
      <c r="AW13" s="231">
        <f t="shared" ca="1" si="85"/>
        <v>0</v>
      </c>
      <c r="AX13" s="231">
        <f t="shared" ca="1" si="86"/>
        <v>0</v>
      </c>
      <c r="AY13" s="231">
        <f t="shared" ca="1" si="87"/>
        <v>12</v>
      </c>
      <c r="AZ13" s="231">
        <f t="shared" si="88"/>
        <v>0</v>
      </c>
      <c r="BA13" s="231">
        <f t="shared" ca="1" si="89"/>
        <v>12</v>
      </c>
      <c r="BB13" s="235">
        <f t="shared" ca="1" si="90"/>
        <v>12</v>
      </c>
      <c r="BC13" s="231">
        <f t="shared" ca="1" si="91"/>
        <v>0</v>
      </c>
      <c r="BD13" s="231">
        <f t="shared" ca="1" si="92"/>
        <v>0</v>
      </c>
      <c r="BE13" s="231">
        <f t="shared" ca="1" si="93"/>
        <v>12</v>
      </c>
      <c r="BF13" s="231">
        <f t="shared" si="94"/>
        <v>0</v>
      </c>
      <c r="BG13" s="231">
        <f t="shared" ca="1" si="95"/>
        <v>12</v>
      </c>
      <c r="BH13" s="235">
        <f t="shared" ca="1" si="96"/>
        <v>12</v>
      </c>
      <c r="BI13" s="231">
        <f t="shared" ca="1" si="97"/>
        <v>0</v>
      </c>
      <c r="BJ13" s="231">
        <f t="shared" ca="1" si="98"/>
        <v>0</v>
      </c>
      <c r="BK13" s="231">
        <f t="shared" ca="1" si="99"/>
        <v>12</v>
      </c>
      <c r="BL13" s="231">
        <f t="shared" si="100"/>
        <v>0</v>
      </c>
      <c r="BM13" s="231">
        <f t="shared" ca="1" si="101"/>
        <v>12</v>
      </c>
      <c r="BN13" s="235">
        <f t="shared" ca="1" si="102"/>
        <v>12</v>
      </c>
      <c r="BO13" s="231">
        <f t="shared" ca="1" si="103"/>
        <v>0</v>
      </c>
      <c r="BP13" s="231">
        <f t="shared" ca="1" si="104"/>
        <v>0</v>
      </c>
      <c r="BQ13" s="231">
        <f t="shared" ca="1" si="105"/>
        <v>12</v>
      </c>
      <c r="BR13" s="231">
        <f t="shared" si="106"/>
        <v>0</v>
      </c>
      <c r="BS13" s="231">
        <f t="shared" ca="1" si="107"/>
        <v>12</v>
      </c>
      <c r="BT13" s="235">
        <f t="shared" ca="1" si="108"/>
        <v>12</v>
      </c>
      <c r="BU13" s="231">
        <f t="shared" ca="1" si="109"/>
        <v>0</v>
      </c>
      <c r="BV13" s="231">
        <f t="shared" ca="1" si="110"/>
        <v>0</v>
      </c>
      <c r="BW13" s="231">
        <f t="shared" ca="1" si="111"/>
        <v>12</v>
      </c>
      <c r="BY13" s="235"/>
      <c r="BZ13" s="235"/>
      <c r="CF13" s="235"/>
      <c r="CL13" s="235"/>
      <c r="CR13" s="235"/>
      <c r="CX13" s="235"/>
      <c r="DD13" s="235"/>
      <c r="DJ13" s="235"/>
      <c r="DP13" s="235"/>
      <c r="DV13" s="235"/>
      <c r="EB13" s="235"/>
      <c r="EH13" s="235"/>
      <c r="EN13" s="235"/>
      <c r="ES13" s="235"/>
      <c r="ET13" s="235"/>
      <c r="EZ13" s="235"/>
      <c r="FF13" s="235"/>
      <c r="FL13" s="235"/>
      <c r="FR13" s="235"/>
      <c r="FX13" s="235"/>
      <c r="GD13" s="235"/>
      <c r="GJ13" s="235"/>
      <c r="GP13" s="235"/>
      <c r="GV13" s="235"/>
      <c r="HB13" s="235"/>
      <c r="HH13" s="235"/>
      <c r="HP13" s="231">
        <f t="shared" ca="1" si="112"/>
        <v>0</v>
      </c>
      <c r="HQ13" s="231">
        <f t="shared" si="113"/>
        <v>0</v>
      </c>
      <c r="HR13" s="231">
        <f t="shared" si="114"/>
        <v>0</v>
      </c>
    </row>
    <row r="14" spans="1:227" x14ac:dyDescent="0.25">
      <c r="A14" s="231">
        <f>'Employee Data'!B18</f>
        <v>9</v>
      </c>
      <c r="B14" s="231">
        <f>'Employee Data'!C18</f>
        <v>11119</v>
      </c>
      <c r="C14" s="231" t="str">
        <f>IF('Employee Data'!E18&lt;&gt;"",'Employee Data'!E18,"")</f>
        <v>Sean Moore</v>
      </c>
      <c r="D14" s="235">
        <f ca="1">IF($C14&lt;&gt;"",OFFSET(Allocation!$X20,0,$A$3*6),"")</f>
        <v>0</v>
      </c>
      <c r="E14" s="235">
        <f ca="1">IF($C14&lt;&gt;"",OFFSET(Allocation!$Y20,0,$A$3*6),"")</f>
        <v>12</v>
      </c>
      <c r="F14" s="235">
        <f t="shared" ca="1" si="42"/>
        <v>12</v>
      </c>
      <c r="G14" s="231">
        <f t="shared" ca="1" si="43"/>
        <v>0</v>
      </c>
      <c r="H14" s="231">
        <f t="shared" ca="1" si="44"/>
        <v>0</v>
      </c>
      <c r="I14" s="231">
        <f t="shared" ca="1" si="45"/>
        <v>12</v>
      </c>
      <c r="J14" s="231">
        <f t="shared" ca="1" si="46"/>
        <v>0</v>
      </c>
      <c r="K14" s="231">
        <f t="shared" ca="1" si="47"/>
        <v>12</v>
      </c>
      <c r="L14" s="235">
        <f t="shared" ca="1" si="48"/>
        <v>12</v>
      </c>
      <c r="M14" s="231">
        <f t="shared" ca="1" si="49"/>
        <v>0</v>
      </c>
      <c r="N14" s="231">
        <f t="shared" ca="1" si="50"/>
        <v>0</v>
      </c>
      <c r="O14" s="231">
        <f t="shared" ca="1" si="51"/>
        <v>12</v>
      </c>
      <c r="P14" s="231">
        <f t="shared" ca="1" si="52"/>
        <v>0</v>
      </c>
      <c r="Q14" s="231">
        <f t="shared" ca="1" si="53"/>
        <v>12</v>
      </c>
      <c r="R14" s="235">
        <f t="shared" ca="1" si="54"/>
        <v>12</v>
      </c>
      <c r="S14" s="231">
        <f t="shared" ca="1" si="55"/>
        <v>0</v>
      </c>
      <c r="T14" s="231">
        <f t="shared" ca="1" si="56"/>
        <v>0</v>
      </c>
      <c r="U14" s="231">
        <f t="shared" ca="1" si="57"/>
        <v>12</v>
      </c>
      <c r="V14" s="231">
        <f t="shared" ca="1" si="58"/>
        <v>0</v>
      </c>
      <c r="W14" s="231">
        <f t="shared" ca="1" si="59"/>
        <v>12</v>
      </c>
      <c r="X14" s="235">
        <f t="shared" ca="1" si="60"/>
        <v>12</v>
      </c>
      <c r="Y14" s="231">
        <f t="shared" ca="1" si="61"/>
        <v>0</v>
      </c>
      <c r="Z14" s="231">
        <f t="shared" ca="1" si="62"/>
        <v>0</v>
      </c>
      <c r="AA14" s="231">
        <f t="shared" ca="1" si="63"/>
        <v>12</v>
      </c>
      <c r="AB14" s="231">
        <f t="shared" si="64"/>
        <v>0</v>
      </c>
      <c r="AC14" s="231">
        <f t="shared" ca="1" si="65"/>
        <v>12</v>
      </c>
      <c r="AD14" s="235">
        <f t="shared" ca="1" si="66"/>
        <v>12</v>
      </c>
      <c r="AE14" s="231">
        <f t="shared" ca="1" si="67"/>
        <v>0</v>
      </c>
      <c r="AF14" s="231">
        <f t="shared" ca="1" si="68"/>
        <v>0</v>
      </c>
      <c r="AG14" s="231">
        <f t="shared" ca="1" si="69"/>
        <v>12</v>
      </c>
      <c r="AH14" s="231">
        <f t="shared" si="70"/>
        <v>0</v>
      </c>
      <c r="AI14" s="231">
        <f t="shared" ca="1" si="71"/>
        <v>12</v>
      </c>
      <c r="AJ14" s="235">
        <f t="shared" ca="1" si="72"/>
        <v>12</v>
      </c>
      <c r="AK14" s="231">
        <f t="shared" ca="1" si="73"/>
        <v>0</v>
      </c>
      <c r="AL14" s="231">
        <f t="shared" ca="1" si="74"/>
        <v>0</v>
      </c>
      <c r="AM14" s="231">
        <f t="shared" ca="1" si="75"/>
        <v>12</v>
      </c>
      <c r="AN14" s="231">
        <f t="shared" si="76"/>
        <v>0</v>
      </c>
      <c r="AO14" s="231">
        <f t="shared" ca="1" si="77"/>
        <v>12</v>
      </c>
      <c r="AP14" s="235">
        <f t="shared" ca="1" si="78"/>
        <v>12</v>
      </c>
      <c r="AQ14" s="231">
        <f t="shared" ca="1" si="79"/>
        <v>0</v>
      </c>
      <c r="AR14" s="231">
        <f t="shared" ca="1" si="80"/>
        <v>0</v>
      </c>
      <c r="AS14" s="231">
        <f t="shared" ca="1" si="81"/>
        <v>12</v>
      </c>
      <c r="AT14" s="231">
        <f t="shared" si="82"/>
        <v>0</v>
      </c>
      <c r="AU14" s="231">
        <f t="shared" ca="1" si="83"/>
        <v>12</v>
      </c>
      <c r="AV14" s="235">
        <f t="shared" ca="1" si="84"/>
        <v>12</v>
      </c>
      <c r="AW14" s="231">
        <f t="shared" ca="1" si="85"/>
        <v>0</v>
      </c>
      <c r="AX14" s="231">
        <f t="shared" ca="1" si="86"/>
        <v>0</v>
      </c>
      <c r="AY14" s="231">
        <f t="shared" ca="1" si="87"/>
        <v>12</v>
      </c>
      <c r="AZ14" s="231">
        <f t="shared" si="88"/>
        <v>0</v>
      </c>
      <c r="BA14" s="231">
        <f t="shared" ca="1" si="89"/>
        <v>12</v>
      </c>
      <c r="BB14" s="235">
        <f t="shared" ca="1" si="90"/>
        <v>12</v>
      </c>
      <c r="BC14" s="231">
        <f t="shared" ca="1" si="91"/>
        <v>0</v>
      </c>
      <c r="BD14" s="231">
        <f t="shared" ca="1" si="92"/>
        <v>0</v>
      </c>
      <c r="BE14" s="231">
        <f t="shared" ca="1" si="93"/>
        <v>12</v>
      </c>
      <c r="BF14" s="231">
        <f t="shared" si="94"/>
        <v>0</v>
      </c>
      <c r="BG14" s="231">
        <f t="shared" ca="1" si="95"/>
        <v>12</v>
      </c>
      <c r="BH14" s="235">
        <f t="shared" ca="1" si="96"/>
        <v>12</v>
      </c>
      <c r="BI14" s="231">
        <f t="shared" ca="1" si="97"/>
        <v>0</v>
      </c>
      <c r="BJ14" s="231">
        <f t="shared" ca="1" si="98"/>
        <v>0</v>
      </c>
      <c r="BK14" s="231">
        <f t="shared" ca="1" si="99"/>
        <v>12</v>
      </c>
      <c r="BL14" s="231">
        <f t="shared" si="100"/>
        <v>0</v>
      </c>
      <c r="BM14" s="231">
        <f t="shared" ca="1" si="101"/>
        <v>12</v>
      </c>
      <c r="BN14" s="235">
        <f t="shared" ca="1" si="102"/>
        <v>12</v>
      </c>
      <c r="BO14" s="231">
        <f t="shared" ca="1" si="103"/>
        <v>0</v>
      </c>
      <c r="BP14" s="231">
        <f t="shared" ca="1" si="104"/>
        <v>0</v>
      </c>
      <c r="BQ14" s="231">
        <f t="shared" ca="1" si="105"/>
        <v>12</v>
      </c>
      <c r="BR14" s="231">
        <f t="shared" si="106"/>
        <v>0</v>
      </c>
      <c r="BS14" s="231">
        <f t="shared" ca="1" si="107"/>
        <v>12</v>
      </c>
      <c r="BT14" s="235">
        <f t="shared" ca="1" si="108"/>
        <v>12</v>
      </c>
      <c r="BU14" s="231">
        <f t="shared" ca="1" si="109"/>
        <v>0</v>
      </c>
      <c r="BV14" s="231">
        <f t="shared" ca="1" si="110"/>
        <v>0</v>
      </c>
      <c r="BW14" s="231">
        <f t="shared" ca="1" si="111"/>
        <v>12</v>
      </c>
      <c r="BY14" s="235"/>
      <c r="BZ14" s="235"/>
      <c r="CF14" s="235"/>
      <c r="CL14" s="235"/>
      <c r="CR14" s="235"/>
      <c r="CX14" s="235"/>
      <c r="DD14" s="235"/>
      <c r="DJ14" s="235"/>
      <c r="DP14" s="235"/>
      <c r="DV14" s="235"/>
      <c r="EB14" s="235"/>
      <c r="EH14" s="235"/>
      <c r="EN14" s="235"/>
      <c r="ES14" s="235"/>
      <c r="ET14" s="235"/>
      <c r="EZ14" s="235"/>
      <c r="FF14" s="235"/>
      <c r="FL14" s="235"/>
      <c r="FR14" s="235"/>
      <c r="FX14" s="235"/>
      <c r="GD14" s="235"/>
      <c r="GJ14" s="235"/>
      <c r="GP14" s="235"/>
      <c r="GV14" s="235"/>
      <c r="HB14" s="235"/>
      <c r="HH14" s="235"/>
      <c r="HP14" s="231">
        <f t="shared" ca="1" si="112"/>
        <v>0</v>
      </c>
      <c r="HQ14" s="231">
        <f t="shared" si="113"/>
        <v>0</v>
      </c>
      <c r="HR14" s="231">
        <f t="shared" si="114"/>
        <v>0</v>
      </c>
    </row>
    <row r="15" spans="1:227" x14ac:dyDescent="0.25">
      <c r="A15" s="231">
        <f>'Employee Data'!B19</f>
        <v>10</v>
      </c>
      <c r="B15" s="231">
        <f>'Employee Data'!C19</f>
        <v>11120</v>
      </c>
      <c r="C15" s="231" t="str">
        <f>IF('Employee Data'!E19&lt;&gt;"",'Employee Data'!E19,"")</f>
        <v>Pierce Craig</v>
      </c>
      <c r="D15" s="235">
        <f ca="1">IF($C15&lt;&gt;"",OFFSET(Allocation!$X21,0,$A$3*6),"")</f>
        <v>0</v>
      </c>
      <c r="E15" s="235">
        <f ca="1">IF($C15&lt;&gt;"",OFFSET(Allocation!$Y21,0,$A$3*6),"")</f>
        <v>12</v>
      </c>
      <c r="F15" s="235">
        <f t="shared" ca="1" si="42"/>
        <v>12</v>
      </c>
      <c r="G15" s="231">
        <f t="shared" ca="1" si="43"/>
        <v>0</v>
      </c>
      <c r="H15" s="231">
        <f t="shared" ca="1" si="44"/>
        <v>0</v>
      </c>
      <c r="I15" s="231">
        <f t="shared" ca="1" si="45"/>
        <v>12</v>
      </c>
      <c r="J15" s="231">
        <f t="shared" ca="1" si="46"/>
        <v>0</v>
      </c>
      <c r="K15" s="231">
        <f t="shared" ca="1" si="47"/>
        <v>12</v>
      </c>
      <c r="L15" s="235">
        <f t="shared" ca="1" si="48"/>
        <v>12</v>
      </c>
      <c r="M15" s="231">
        <f t="shared" ca="1" si="49"/>
        <v>0</v>
      </c>
      <c r="N15" s="231">
        <f t="shared" ca="1" si="50"/>
        <v>0</v>
      </c>
      <c r="O15" s="231">
        <f t="shared" ca="1" si="51"/>
        <v>12</v>
      </c>
      <c r="P15" s="231">
        <f t="shared" ca="1" si="52"/>
        <v>0</v>
      </c>
      <c r="Q15" s="231">
        <f t="shared" ca="1" si="53"/>
        <v>12</v>
      </c>
      <c r="R15" s="235">
        <f t="shared" ca="1" si="54"/>
        <v>12</v>
      </c>
      <c r="S15" s="231">
        <f t="shared" ca="1" si="55"/>
        <v>0</v>
      </c>
      <c r="T15" s="231">
        <f t="shared" ca="1" si="56"/>
        <v>0</v>
      </c>
      <c r="U15" s="231">
        <f t="shared" ca="1" si="57"/>
        <v>12</v>
      </c>
      <c r="V15" s="231">
        <f t="shared" ca="1" si="58"/>
        <v>0</v>
      </c>
      <c r="W15" s="231">
        <f t="shared" ca="1" si="59"/>
        <v>12</v>
      </c>
      <c r="X15" s="235">
        <f t="shared" ca="1" si="60"/>
        <v>12</v>
      </c>
      <c r="Y15" s="231">
        <f t="shared" ca="1" si="61"/>
        <v>0</v>
      </c>
      <c r="Z15" s="231">
        <f t="shared" ca="1" si="62"/>
        <v>0</v>
      </c>
      <c r="AA15" s="231">
        <f t="shared" ca="1" si="63"/>
        <v>12</v>
      </c>
      <c r="AB15" s="231">
        <f t="shared" si="64"/>
        <v>0</v>
      </c>
      <c r="AC15" s="231">
        <f t="shared" ca="1" si="65"/>
        <v>12</v>
      </c>
      <c r="AD15" s="235">
        <f t="shared" ca="1" si="66"/>
        <v>12</v>
      </c>
      <c r="AE15" s="231">
        <f t="shared" ca="1" si="67"/>
        <v>0</v>
      </c>
      <c r="AF15" s="231">
        <f t="shared" ca="1" si="68"/>
        <v>0</v>
      </c>
      <c r="AG15" s="231">
        <f t="shared" ca="1" si="69"/>
        <v>12</v>
      </c>
      <c r="AH15" s="231">
        <f t="shared" si="70"/>
        <v>0</v>
      </c>
      <c r="AI15" s="231">
        <f t="shared" ca="1" si="71"/>
        <v>12</v>
      </c>
      <c r="AJ15" s="235">
        <f t="shared" ca="1" si="72"/>
        <v>12</v>
      </c>
      <c r="AK15" s="231">
        <f t="shared" ca="1" si="73"/>
        <v>0</v>
      </c>
      <c r="AL15" s="231">
        <f t="shared" ca="1" si="74"/>
        <v>0</v>
      </c>
      <c r="AM15" s="231">
        <f t="shared" ca="1" si="75"/>
        <v>12</v>
      </c>
      <c r="AN15" s="231">
        <f t="shared" si="76"/>
        <v>0</v>
      </c>
      <c r="AO15" s="231">
        <f t="shared" ca="1" si="77"/>
        <v>12</v>
      </c>
      <c r="AP15" s="235">
        <f t="shared" ca="1" si="78"/>
        <v>12</v>
      </c>
      <c r="AQ15" s="231">
        <f t="shared" ca="1" si="79"/>
        <v>0</v>
      </c>
      <c r="AR15" s="231">
        <f t="shared" ca="1" si="80"/>
        <v>0</v>
      </c>
      <c r="AS15" s="231">
        <f t="shared" ca="1" si="81"/>
        <v>12</v>
      </c>
      <c r="AT15" s="231">
        <f t="shared" si="82"/>
        <v>0</v>
      </c>
      <c r="AU15" s="231">
        <f t="shared" ca="1" si="83"/>
        <v>12</v>
      </c>
      <c r="AV15" s="235">
        <f t="shared" ca="1" si="84"/>
        <v>12</v>
      </c>
      <c r="AW15" s="231">
        <f t="shared" ca="1" si="85"/>
        <v>0</v>
      </c>
      <c r="AX15" s="231">
        <f t="shared" ca="1" si="86"/>
        <v>0</v>
      </c>
      <c r="AY15" s="231">
        <f t="shared" ca="1" si="87"/>
        <v>12</v>
      </c>
      <c r="AZ15" s="231">
        <f t="shared" si="88"/>
        <v>0</v>
      </c>
      <c r="BA15" s="231">
        <f t="shared" ca="1" si="89"/>
        <v>12</v>
      </c>
      <c r="BB15" s="235">
        <f t="shared" ca="1" si="90"/>
        <v>12</v>
      </c>
      <c r="BC15" s="231">
        <f t="shared" ca="1" si="91"/>
        <v>0</v>
      </c>
      <c r="BD15" s="231">
        <f t="shared" ca="1" si="92"/>
        <v>0</v>
      </c>
      <c r="BE15" s="231">
        <f t="shared" ca="1" si="93"/>
        <v>12</v>
      </c>
      <c r="BF15" s="231">
        <f t="shared" si="94"/>
        <v>0</v>
      </c>
      <c r="BG15" s="231">
        <f t="shared" ca="1" si="95"/>
        <v>12</v>
      </c>
      <c r="BH15" s="235">
        <f t="shared" ca="1" si="96"/>
        <v>12</v>
      </c>
      <c r="BI15" s="231">
        <f t="shared" ca="1" si="97"/>
        <v>0</v>
      </c>
      <c r="BJ15" s="231">
        <f t="shared" ca="1" si="98"/>
        <v>0</v>
      </c>
      <c r="BK15" s="231">
        <f t="shared" ca="1" si="99"/>
        <v>12</v>
      </c>
      <c r="BL15" s="231">
        <f t="shared" si="100"/>
        <v>0</v>
      </c>
      <c r="BM15" s="231">
        <f t="shared" ca="1" si="101"/>
        <v>12</v>
      </c>
      <c r="BN15" s="235">
        <f t="shared" ca="1" si="102"/>
        <v>12</v>
      </c>
      <c r="BO15" s="231">
        <f t="shared" ca="1" si="103"/>
        <v>0</v>
      </c>
      <c r="BP15" s="231">
        <f t="shared" ca="1" si="104"/>
        <v>0</v>
      </c>
      <c r="BQ15" s="231">
        <f t="shared" ca="1" si="105"/>
        <v>12</v>
      </c>
      <c r="BR15" s="231">
        <f t="shared" si="106"/>
        <v>0</v>
      </c>
      <c r="BS15" s="231">
        <f t="shared" ca="1" si="107"/>
        <v>12</v>
      </c>
      <c r="BT15" s="235">
        <f t="shared" ca="1" si="108"/>
        <v>12</v>
      </c>
      <c r="BU15" s="231">
        <f t="shared" ca="1" si="109"/>
        <v>0</v>
      </c>
      <c r="BV15" s="231">
        <f t="shared" ca="1" si="110"/>
        <v>0</v>
      </c>
      <c r="BW15" s="231">
        <f t="shared" ca="1" si="111"/>
        <v>12</v>
      </c>
      <c r="BY15" s="235"/>
      <c r="BZ15" s="235"/>
      <c r="CF15" s="235"/>
      <c r="CL15" s="235"/>
      <c r="CR15" s="235"/>
      <c r="CX15" s="235"/>
      <c r="DD15" s="235"/>
      <c r="DJ15" s="235"/>
      <c r="DP15" s="235"/>
      <c r="DV15" s="235"/>
      <c r="EB15" s="235"/>
      <c r="EH15" s="235"/>
      <c r="EN15" s="235"/>
      <c r="ES15" s="235"/>
      <c r="ET15" s="235"/>
      <c r="EZ15" s="235"/>
      <c r="FF15" s="235"/>
      <c r="FL15" s="235"/>
      <c r="FR15" s="235"/>
      <c r="FX15" s="235"/>
      <c r="GD15" s="235"/>
      <c r="GJ15" s="235"/>
      <c r="GP15" s="235"/>
      <c r="GV15" s="235"/>
      <c r="HB15" s="235"/>
      <c r="HH15" s="235"/>
      <c r="HP15" s="231">
        <f t="shared" ca="1" si="112"/>
        <v>0</v>
      </c>
      <c r="HQ15" s="231">
        <f t="shared" si="113"/>
        <v>0</v>
      </c>
      <c r="HR15" s="231">
        <f t="shared" si="114"/>
        <v>0</v>
      </c>
    </row>
    <row r="16" spans="1:227" x14ac:dyDescent="0.25">
      <c r="A16" s="231">
        <f>'Employee Data'!B20</f>
        <v>11</v>
      </c>
      <c r="B16" s="231">
        <f>'Employee Data'!C20</f>
        <v>11121</v>
      </c>
      <c r="C16" s="231" t="str">
        <f>IF('Employee Data'!E20&lt;&gt;"",'Employee Data'!E20,"")</f>
        <v>Daniel Brosnan</v>
      </c>
      <c r="D16" s="235">
        <f ca="1">IF($C16&lt;&gt;"",OFFSET(Allocation!$X22,0,$A$3*6),"")</f>
        <v>0</v>
      </c>
      <c r="E16" s="235">
        <f ca="1">IF($C16&lt;&gt;"",OFFSET(Allocation!$Y22,0,$A$3*6),"")</f>
        <v>12</v>
      </c>
      <c r="F16" s="235">
        <f t="shared" ca="1" si="42"/>
        <v>12</v>
      </c>
      <c r="G16" s="231">
        <f t="shared" ca="1" si="43"/>
        <v>0</v>
      </c>
      <c r="H16" s="231">
        <f t="shared" ca="1" si="44"/>
        <v>0</v>
      </c>
      <c r="I16" s="231">
        <f t="shared" ca="1" si="45"/>
        <v>12</v>
      </c>
      <c r="J16" s="231">
        <f t="shared" ca="1" si="46"/>
        <v>0</v>
      </c>
      <c r="K16" s="231">
        <f t="shared" ca="1" si="47"/>
        <v>12</v>
      </c>
      <c r="L16" s="235">
        <f t="shared" ca="1" si="48"/>
        <v>12</v>
      </c>
      <c r="M16" s="231">
        <f t="shared" ca="1" si="49"/>
        <v>0</v>
      </c>
      <c r="N16" s="231">
        <f t="shared" ca="1" si="50"/>
        <v>0</v>
      </c>
      <c r="O16" s="231">
        <f t="shared" ca="1" si="51"/>
        <v>12</v>
      </c>
      <c r="P16" s="231">
        <f t="shared" ca="1" si="52"/>
        <v>0</v>
      </c>
      <c r="Q16" s="231">
        <f t="shared" ca="1" si="53"/>
        <v>12</v>
      </c>
      <c r="R16" s="235">
        <f t="shared" ca="1" si="54"/>
        <v>12</v>
      </c>
      <c r="S16" s="231">
        <f t="shared" ca="1" si="55"/>
        <v>0</v>
      </c>
      <c r="T16" s="231">
        <f t="shared" ca="1" si="56"/>
        <v>0</v>
      </c>
      <c r="U16" s="231">
        <f t="shared" ca="1" si="57"/>
        <v>12</v>
      </c>
      <c r="V16" s="231">
        <f t="shared" ca="1" si="58"/>
        <v>0</v>
      </c>
      <c r="W16" s="231">
        <f t="shared" ca="1" si="59"/>
        <v>12</v>
      </c>
      <c r="X16" s="235">
        <f t="shared" ca="1" si="60"/>
        <v>12</v>
      </c>
      <c r="Y16" s="231">
        <f t="shared" ca="1" si="61"/>
        <v>0</v>
      </c>
      <c r="Z16" s="231">
        <f t="shared" ca="1" si="62"/>
        <v>0</v>
      </c>
      <c r="AA16" s="231">
        <f t="shared" ca="1" si="63"/>
        <v>12</v>
      </c>
      <c r="AB16" s="231">
        <f t="shared" si="64"/>
        <v>0</v>
      </c>
      <c r="AC16" s="231">
        <f t="shared" ca="1" si="65"/>
        <v>12</v>
      </c>
      <c r="AD16" s="235">
        <f t="shared" ca="1" si="66"/>
        <v>12</v>
      </c>
      <c r="AE16" s="231">
        <f t="shared" ca="1" si="67"/>
        <v>0</v>
      </c>
      <c r="AF16" s="231">
        <f t="shared" ca="1" si="68"/>
        <v>0</v>
      </c>
      <c r="AG16" s="231">
        <f t="shared" ca="1" si="69"/>
        <v>12</v>
      </c>
      <c r="AH16" s="231">
        <f t="shared" si="70"/>
        <v>0</v>
      </c>
      <c r="AI16" s="231">
        <f t="shared" ca="1" si="71"/>
        <v>12</v>
      </c>
      <c r="AJ16" s="235">
        <f t="shared" ca="1" si="72"/>
        <v>12</v>
      </c>
      <c r="AK16" s="231">
        <f t="shared" ca="1" si="73"/>
        <v>0</v>
      </c>
      <c r="AL16" s="231">
        <f t="shared" ca="1" si="74"/>
        <v>0</v>
      </c>
      <c r="AM16" s="231">
        <f t="shared" ca="1" si="75"/>
        <v>12</v>
      </c>
      <c r="AN16" s="231">
        <f t="shared" si="76"/>
        <v>0</v>
      </c>
      <c r="AO16" s="231">
        <f t="shared" ca="1" si="77"/>
        <v>12</v>
      </c>
      <c r="AP16" s="235">
        <f t="shared" ca="1" si="78"/>
        <v>12</v>
      </c>
      <c r="AQ16" s="231">
        <f t="shared" ca="1" si="79"/>
        <v>0</v>
      </c>
      <c r="AR16" s="231">
        <f t="shared" ca="1" si="80"/>
        <v>0</v>
      </c>
      <c r="AS16" s="231">
        <f t="shared" ca="1" si="81"/>
        <v>12</v>
      </c>
      <c r="AT16" s="231">
        <f t="shared" si="82"/>
        <v>0</v>
      </c>
      <c r="AU16" s="231">
        <f t="shared" ca="1" si="83"/>
        <v>12</v>
      </c>
      <c r="AV16" s="235">
        <f t="shared" ca="1" si="84"/>
        <v>12</v>
      </c>
      <c r="AW16" s="231">
        <f t="shared" ca="1" si="85"/>
        <v>0</v>
      </c>
      <c r="AX16" s="231">
        <f t="shared" ca="1" si="86"/>
        <v>0</v>
      </c>
      <c r="AY16" s="231">
        <f t="shared" ca="1" si="87"/>
        <v>12</v>
      </c>
      <c r="AZ16" s="231">
        <f t="shared" si="88"/>
        <v>0</v>
      </c>
      <c r="BA16" s="231">
        <f t="shared" ca="1" si="89"/>
        <v>12</v>
      </c>
      <c r="BB16" s="235">
        <f t="shared" ca="1" si="90"/>
        <v>12</v>
      </c>
      <c r="BC16" s="231">
        <f t="shared" ca="1" si="91"/>
        <v>0</v>
      </c>
      <c r="BD16" s="231">
        <f t="shared" ca="1" si="92"/>
        <v>0</v>
      </c>
      <c r="BE16" s="231">
        <f t="shared" ca="1" si="93"/>
        <v>12</v>
      </c>
      <c r="BF16" s="231">
        <f t="shared" si="94"/>
        <v>0</v>
      </c>
      <c r="BG16" s="231">
        <f t="shared" ca="1" si="95"/>
        <v>12</v>
      </c>
      <c r="BH16" s="235">
        <f t="shared" ca="1" si="96"/>
        <v>12</v>
      </c>
      <c r="BI16" s="231">
        <f t="shared" ca="1" si="97"/>
        <v>0</v>
      </c>
      <c r="BJ16" s="231">
        <f t="shared" ca="1" si="98"/>
        <v>0</v>
      </c>
      <c r="BK16" s="231">
        <f t="shared" ca="1" si="99"/>
        <v>12</v>
      </c>
      <c r="BL16" s="231">
        <f t="shared" si="100"/>
        <v>0</v>
      </c>
      <c r="BM16" s="231">
        <f t="shared" ca="1" si="101"/>
        <v>12</v>
      </c>
      <c r="BN16" s="235">
        <f t="shared" ca="1" si="102"/>
        <v>12</v>
      </c>
      <c r="BO16" s="231">
        <f t="shared" ca="1" si="103"/>
        <v>0</v>
      </c>
      <c r="BP16" s="231">
        <f t="shared" ca="1" si="104"/>
        <v>0</v>
      </c>
      <c r="BQ16" s="231">
        <f t="shared" ca="1" si="105"/>
        <v>12</v>
      </c>
      <c r="BR16" s="231">
        <f t="shared" si="106"/>
        <v>0</v>
      </c>
      <c r="BS16" s="231">
        <f t="shared" ca="1" si="107"/>
        <v>12</v>
      </c>
      <c r="BT16" s="235">
        <f t="shared" ca="1" si="108"/>
        <v>12</v>
      </c>
      <c r="BU16" s="231">
        <f t="shared" ca="1" si="109"/>
        <v>0</v>
      </c>
      <c r="BV16" s="231">
        <f t="shared" ca="1" si="110"/>
        <v>0</v>
      </c>
      <c r="BW16" s="231">
        <f t="shared" ca="1" si="111"/>
        <v>12</v>
      </c>
      <c r="BY16" s="235"/>
      <c r="BZ16" s="235"/>
      <c r="CF16" s="235"/>
      <c r="CL16" s="235"/>
      <c r="CR16" s="235"/>
      <c r="CX16" s="235"/>
      <c r="DD16" s="235"/>
      <c r="DJ16" s="235"/>
      <c r="DP16" s="235"/>
      <c r="DV16" s="235"/>
      <c r="EB16" s="235"/>
      <c r="EH16" s="235"/>
      <c r="EN16" s="235"/>
      <c r="ES16" s="235"/>
      <c r="ET16" s="235"/>
      <c r="EZ16" s="235"/>
      <c r="FF16" s="235"/>
      <c r="FL16" s="235"/>
      <c r="FR16" s="235"/>
      <c r="FX16" s="235"/>
      <c r="GD16" s="235"/>
      <c r="GJ16" s="235"/>
      <c r="GP16" s="235"/>
      <c r="GV16" s="235"/>
      <c r="HB16" s="235"/>
      <c r="HH16" s="235"/>
      <c r="HP16" s="231">
        <f t="shared" ca="1" si="112"/>
        <v>0</v>
      </c>
      <c r="HQ16" s="231">
        <f t="shared" si="113"/>
        <v>0</v>
      </c>
      <c r="HR16" s="231">
        <f t="shared" si="114"/>
        <v>0</v>
      </c>
    </row>
    <row r="17" spans="1:226" x14ac:dyDescent="0.25">
      <c r="A17" s="231">
        <f>'Employee Data'!B21</f>
        <v>12</v>
      </c>
      <c r="B17" s="231">
        <f>'Employee Data'!C21</f>
        <v>11122</v>
      </c>
      <c r="C17" s="231" t="str">
        <f>IF('Employee Data'!E21&lt;&gt;"",'Employee Data'!E21,"")</f>
        <v>Timothy Lazenbi</v>
      </c>
      <c r="D17" s="235">
        <f ca="1">IF($C17&lt;&gt;"",OFFSET(Allocation!$X23,0,$A$3*6),"")</f>
        <v>2</v>
      </c>
      <c r="E17" s="235">
        <f ca="1">IF($C17&lt;&gt;"",OFFSET(Allocation!$Y23,0,$A$3*6),"")</f>
        <v>12</v>
      </c>
      <c r="F17" s="235">
        <f t="shared" ca="1" si="42"/>
        <v>14</v>
      </c>
      <c r="G17" s="231">
        <f t="shared" ca="1" si="43"/>
        <v>0</v>
      </c>
      <c r="H17" s="231">
        <f t="shared" ca="1" si="44"/>
        <v>2</v>
      </c>
      <c r="I17" s="231">
        <f t="shared" ca="1" si="45"/>
        <v>12</v>
      </c>
      <c r="J17" s="231">
        <f t="shared" ca="1" si="46"/>
        <v>2</v>
      </c>
      <c r="K17" s="231">
        <f t="shared" ca="1" si="47"/>
        <v>12</v>
      </c>
      <c r="L17" s="235">
        <f t="shared" ca="1" si="48"/>
        <v>14</v>
      </c>
      <c r="M17" s="231">
        <f t="shared" ca="1" si="49"/>
        <v>0</v>
      </c>
      <c r="N17" s="231">
        <f t="shared" ca="1" si="50"/>
        <v>2</v>
      </c>
      <c r="O17" s="231">
        <f t="shared" ca="1" si="51"/>
        <v>12</v>
      </c>
      <c r="P17" s="231">
        <f t="shared" ca="1" si="52"/>
        <v>2</v>
      </c>
      <c r="Q17" s="231">
        <f t="shared" ca="1" si="53"/>
        <v>12</v>
      </c>
      <c r="R17" s="235">
        <f t="shared" ca="1" si="54"/>
        <v>14</v>
      </c>
      <c r="S17" s="231">
        <f t="shared" ca="1" si="55"/>
        <v>0</v>
      </c>
      <c r="T17" s="231">
        <f t="shared" ca="1" si="56"/>
        <v>2</v>
      </c>
      <c r="U17" s="231">
        <f t="shared" ca="1" si="57"/>
        <v>12</v>
      </c>
      <c r="V17" s="231">
        <f t="shared" ca="1" si="58"/>
        <v>2</v>
      </c>
      <c r="W17" s="231">
        <f t="shared" ca="1" si="59"/>
        <v>12</v>
      </c>
      <c r="X17" s="235">
        <f t="shared" ca="1" si="60"/>
        <v>14</v>
      </c>
      <c r="Y17" s="231">
        <f t="shared" ca="1" si="61"/>
        <v>0</v>
      </c>
      <c r="Z17" s="231">
        <f t="shared" ca="1" si="62"/>
        <v>2</v>
      </c>
      <c r="AA17" s="231">
        <f t="shared" ca="1" si="63"/>
        <v>12</v>
      </c>
      <c r="AB17" s="231">
        <f t="shared" si="64"/>
        <v>0</v>
      </c>
      <c r="AC17" s="231">
        <f t="shared" ca="1" si="65"/>
        <v>12</v>
      </c>
      <c r="AD17" s="235">
        <f t="shared" ca="1" si="66"/>
        <v>12</v>
      </c>
      <c r="AE17" s="231">
        <f t="shared" ca="1" si="67"/>
        <v>0</v>
      </c>
      <c r="AF17" s="231">
        <f t="shared" ca="1" si="68"/>
        <v>0</v>
      </c>
      <c r="AG17" s="231">
        <f t="shared" ca="1" si="69"/>
        <v>12</v>
      </c>
      <c r="AH17" s="231">
        <f t="shared" si="70"/>
        <v>0</v>
      </c>
      <c r="AI17" s="231">
        <f t="shared" ca="1" si="71"/>
        <v>12</v>
      </c>
      <c r="AJ17" s="235">
        <f t="shared" ca="1" si="72"/>
        <v>12</v>
      </c>
      <c r="AK17" s="231">
        <f t="shared" ca="1" si="73"/>
        <v>0</v>
      </c>
      <c r="AL17" s="231">
        <f t="shared" ca="1" si="74"/>
        <v>0</v>
      </c>
      <c r="AM17" s="231">
        <f t="shared" ca="1" si="75"/>
        <v>12</v>
      </c>
      <c r="AN17" s="231">
        <f t="shared" si="76"/>
        <v>0</v>
      </c>
      <c r="AO17" s="231">
        <f t="shared" ca="1" si="77"/>
        <v>12</v>
      </c>
      <c r="AP17" s="235">
        <f t="shared" ca="1" si="78"/>
        <v>12</v>
      </c>
      <c r="AQ17" s="231">
        <f t="shared" ca="1" si="79"/>
        <v>0</v>
      </c>
      <c r="AR17" s="231">
        <f t="shared" ca="1" si="80"/>
        <v>0</v>
      </c>
      <c r="AS17" s="231">
        <f t="shared" ca="1" si="81"/>
        <v>12</v>
      </c>
      <c r="AT17" s="231">
        <f t="shared" si="82"/>
        <v>0</v>
      </c>
      <c r="AU17" s="231">
        <f t="shared" ca="1" si="83"/>
        <v>12</v>
      </c>
      <c r="AV17" s="235">
        <f t="shared" ca="1" si="84"/>
        <v>12</v>
      </c>
      <c r="AW17" s="231">
        <f t="shared" ca="1" si="85"/>
        <v>0</v>
      </c>
      <c r="AX17" s="231">
        <f t="shared" ca="1" si="86"/>
        <v>0</v>
      </c>
      <c r="AY17" s="231">
        <f t="shared" ca="1" si="87"/>
        <v>12</v>
      </c>
      <c r="AZ17" s="231">
        <f t="shared" si="88"/>
        <v>0</v>
      </c>
      <c r="BA17" s="231">
        <f t="shared" ca="1" si="89"/>
        <v>12</v>
      </c>
      <c r="BB17" s="235">
        <f t="shared" ca="1" si="90"/>
        <v>12</v>
      </c>
      <c r="BC17" s="231">
        <f t="shared" ca="1" si="91"/>
        <v>0</v>
      </c>
      <c r="BD17" s="231">
        <f t="shared" ca="1" si="92"/>
        <v>0</v>
      </c>
      <c r="BE17" s="231">
        <f t="shared" ca="1" si="93"/>
        <v>12</v>
      </c>
      <c r="BF17" s="231">
        <f t="shared" si="94"/>
        <v>0</v>
      </c>
      <c r="BG17" s="231">
        <f t="shared" ca="1" si="95"/>
        <v>12</v>
      </c>
      <c r="BH17" s="235">
        <f t="shared" ca="1" si="96"/>
        <v>12</v>
      </c>
      <c r="BI17" s="231">
        <f t="shared" ca="1" si="97"/>
        <v>0</v>
      </c>
      <c r="BJ17" s="231">
        <f t="shared" ca="1" si="98"/>
        <v>0</v>
      </c>
      <c r="BK17" s="231">
        <f t="shared" ca="1" si="99"/>
        <v>12</v>
      </c>
      <c r="BL17" s="231">
        <f t="shared" si="100"/>
        <v>0</v>
      </c>
      <c r="BM17" s="231">
        <f t="shared" ca="1" si="101"/>
        <v>12</v>
      </c>
      <c r="BN17" s="235">
        <f t="shared" ca="1" si="102"/>
        <v>12</v>
      </c>
      <c r="BO17" s="231">
        <f t="shared" ca="1" si="103"/>
        <v>0</v>
      </c>
      <c r="BP17" s="231">
        <f t="shared" ca="1" si="104"/>
        <v>0</v>
      </c>
      <c r="BQ17" s="231">
        <f t="shared" ca="1" si="105"/>
        <v>12</v>
      </c>
      <c r="BR17" s="231">
        <f t="shared" si="106"/>
        <v>0</v>
      </c>
      <c r="BS17" s="231">
        <f t="shared" ca="1" si="107"/>
        <v>12</v>
      </c>
      <c r="BT17" s="235">
        <f t="shared" ca="1" si="108"/>
        <v>12</v>
      </c>
      <c r="BU17" s="231">
        <f t="shared" ca="1" si="109"/>
        <v>0</v>
      </c>
      <c r="BV17" s="231">
        <f t="shared" ca="1" si="110"/>
        <v>0</v>
      </c>
      <c r="BW17" s="231">
        <f t="shared" ca="1" si="111"/>
        <v>12</v>
      </c>
      <c r="BY17" s="235"/>
      <c r="BZ17" s="235"/>
      <c r="CF17" s="235"/>
      <c r="CL17" s="235"/>
      <c r="CR17" s="235"/>
      <c r="CX17" s="235"/>
      <c r="DD17" s="235"/>
      <c r="DJ17" s="235"/>
      <c r="DP17" s="235"/>
      <c r="DV17" s="235"/>
      <c r="EB17" s="235"/>
      <c r="EH17" s="235"/>
      <c r="EN17" s="235"/>
      <c r="ES17" s="235"/>
      <c r="ET17" s="235"/>
      <c r="EZ17" s="235"/>
      <c r="FF17" s="235"/>
      <c r="FL17" s="235"/>
      <c r="FR17" s="235"/>
      <c r="FX17" s="235"/>
      <c r="GD17" s="235"/>
      <c r="GJ17" s="235"/>
      <c r="GP17" s="235"/>
      <c r="GV17" s="235"/>
      <c r="HB17" s="235"/>
      <c r="HH17" s="235"/>
      <c r="HP17" s="231">
        <f t="shared" ca="1" si="112"/>
        <v>0</v>
      </c>
      <c r="HQ17" s="231">
        <f t="shared" si="113"/>
        <v>0</v>
      </c>
      <c r="HR17" s="231">
        <f t="shared" si="114"/>
        <v>0</v>
      </c>
    </row>
    <row r="18" spans="1:226" x14ac:dyDescent="0.25">
      <c r="A18" s="231">
        <f>'Employee Data'!B22</f>
        <v>13</v>
      </c>
      <c r="B18" s="231">
        <f>'Employee Data'!C22</f>
        <v>11123</v>
      </c>
      <c r="C18" s="231" t="str">
        <f>IF('Employee Data'!E22&lt;&gt;"",'Employee Data'!E22,"")</f>
        <v>Lois Lang</v>
      </c>
      <c r="D18" s="235">
        <f ca="1">IF($C18&lt;&gt;"",OFFSET(Allocation!$X24,0,$A$3*6),"")</f>
        <v>2</v>
      </c>
      <c r="E18" s="235">
        <f ca="1">IF($C18&lt;&gt;"",OFFSET(Allocation!$Y24,0,$A$3*6),"")</f>
        <v>12</v>
      </c>
      <c r="F18" s="235">
        <f t="shared" ca="1" si="42"/>
        <v>14</v>
      </c>
      <c r="G18" s="231">
        <f t="shared" ca="1" si="43"/>
        <v>0</v>
      </c>
      <c r="H18" s="231">
        <f t="shared" ca="1" si="44"/>
        <v>2</v>
      </c>
      <c r="I18" s="231">
        <f t="shared" ca="1" si="45"/>
        <v>12</v>
      </c>
      <c r="J18" s="231">
        <f t="shared" ca="1" si="46"/>
        <v>2</v>
      </c>
      <c r="K18" s="231">
        <f t="shared" ca="1" si="47"/>
        <v>12</v>
      </c>
      <c r="L18" s="235">
        <f t="shared" ca="1" si="48"/>
        <v>14</v>
      </c>
      <c r="M18" s="231">
        <f t="shared" ca="1" si="49"/>
        <v>0</v>
      </c>
      <c r="N18" s="231">
        <f t="shared" ca="1" si="50"/>
        <v>2</v>
      </c>
      <c r="O18" s="231">
        <f t="shared" ca="1" si="51"/>
        <v>12</v>
      </c>
      <c r="P18" s="231">
        <f t="shared" ca="1" si="52"/>
        <v>2</v>
      </c>
      <c r="Q18" s="231">
        <f t="shared" ca="1" si="53"/>
        <v>12</v>
      </c>
      <c r="R18" s="235">
        <f t="shared" ca="1" si="54"/>
        <v>14</v>
      </c>
      <c r="S18" s="231">
        <f t="shared" ca="1" si="55"/>
        <v>0</v>
      </c>
      <c r="T18" s="231">
        <f t="shared" ca="1" si="56"/>
        <v>2</v>
      </c>
      <c r="U18" s="231">
        <f t="shared" ca="1" si="57"/>
        <v>12</v>
      </c>
      <c r="V18" s="231">
        <f t="shared" ca="1" si="58"/>
        <v>2</v>
      </c>
      <c r="W18" s="231">
        <f t="shared" ca="1" si="59"/>
        <v>12</v>
      </c>
      <c r="X18" s="235">
        <f t="shared" ca="1" si="60"/>
        <v>14</v>
      </c>
      <c r="Y18" s="231">
        <f t="shared" ca="1" si="61"/>
        <v>0</v>
      </c>
      <c r="Z18" s="231">
        <f t="shared" ca="1" si="62"/>
        <v>2</v>
      </c>
      <c r="AA18" s="231">
        <f t="shared" ca="1" si="63"/>
        <v>12</v>
      </c>
      <c r="AB18" s="231">
        <f t="shared" si="64"/>
        <v>0</v>
      </c>
      <c r="AC18" s="231">
        <f t="shared" ca="1" si="65"/>
        <v>12</v>
      </c>
      <c r="AD18" s="235">
        <f t="shared" ca="1" si="66"/>
        <v>12</v>
      </c>
      <c r="AE18" s="231">
        <f t="shared" ca="1" si="67"/>
        <v>0</v>
      </c>
      <c r="AF18" s="231">
        <f t="shared" ca="1" si="68"/>
        <v>0</v>
      </c>
      <c r="AG18" s="231">
        <f t="shared" ca="1" si="69"/>
        <v>12</v>
      </c>
      <c r="AH18" s="231">
        <f t="shared" si="70"/>
        <v>0</v>
      </c>
      <c r="AI18" s="231">
        <f t="shared" ca="1" si="71"/>
        <v>12</v>
      </c>
      <c r="AJ18" s="235">
        <f t="shared" ca="1" si="72"/>
        <v>12</v>
      </c>
      <c r="AK18" s="231">
        <f t="shared" ca="1" si="73"/>
        <v>0</v>
      </c>
      <c r="AL18" s="231">
        <f t="shared" ca="1" si="74"/>
        <v>0</v>
      </c>
      <c r="AM18" s="231">
        <f t="shared" ca="1" si="75"/>
        <v>12</v>
      </c>
      <c r="AN18" s="231">
        <f t="shared" si="76"/>
        <v>0</v>
      </c>
      <c r="AO18" s="231">
        <f t="shared" ca="1" si="77"/>
        <v>12</v>
      </c>
      <c r="AP18" s="235">
        <f t="shared" ca="1" si="78"/>
        <v>12</v>
      </c>
      <c r="AQ18" s="231">
        <f t="shared" ca="1" si="79"/>
        <v>0</v>
      </c>
      <c r="AR18" s="231">
        <f t="shared" ca="1" si="80"/>
        <v>0</v>
      </c>
      <c r="AS18" s="231">
        <f t="shared" ca="1" si="81"/>
        <v>12</v>
      </c>
      <c r="AT18" s="231">
        <f t="shared" si="82"/>
        <v>0</v>
      </c>
      <c r="AU18" s="231">
        <f t="shared" ca="1" si="83"/>
        <v>12</v>
      </c>
      <c r="AV18" s="235">
        <f t="shared" ca="1" si="84"/>
        <v>12</v>
      </c>
      <c r="AW18" s="231">
        <f t="shared" ca="1" si="85"/>
        <v>0</v>
      </c>
      <c r="AX18" s="231">
        <f t="shared" ca="1" si="86"/>
        <v>0</v>
      </c>
      <c r="AY18" s="231">
        <f t="shared" ca="1" si="87"/>
        <v>12</v>
      </c>
      <c r="AZ18" s="231">
        <f t="shared" si="88"/>
        <v>0</v>
      </c>
      <c r="BA18" s="231">
        <f t="shared" ca="1" si="89"/>
        <v>12</v>
      </c>
      <c r="BB18" s="235">
        <f t="shared" ca="1" si="90"/>
        <v>12</v>
      </c>
      <c r="BC18" s="231">
        <f t="shared" ca="1" si="91"/>
        <v>0</v>
      </c>
      <c r="BD18" s="231">
        <f t="shared" ca="1" si="92"/>
        <v>0</v>
      </c>
      <c r="BE18" s="231">
        <f t="shared" ca="1" si="93"/>
        <v>12</v>
      </c>
      <c r="BF18" s="231">
        <f t="shared" si="94"/>
        <v>0</v>
      </c>
      <c r="BG18" s="231">
        <f t="shared" ca="1" si="95"/>
        <v>12</v>
      </c>
      <c r="BH18" s="235">
        <f t="shared" ca="1" si="96"/>
        <v>12</v>
      </c>
      <c r="BI18" s="231">
        <f t="shared" ca="1" si="97"/>
        <v>0</v>
      </c>
      <c r="BJ18" s="231">
        <f t="shared" ca="1" si="98"/>
        <v>0</v>
      </c>
      <c r="BK18" s="231">
        <f t="shared" ca="1" si="99"/>
        <v>12</v>
      </c>
      <c r="BL18" s="231">
        <f t="shared" si="100"/>
        <v>0</v>
      </c>
      <c r="BM18" s="231">
        <f t="shared" ca="1" si="101"/>
        <v>12</v>
      </c>
      <c r="BN18" s="235">
        <f t="shared" ca="1" si="102"/>
        <v>12</v>
      </c>
      <c r="BO18" s="231">
        <f t="shared" ca="1" si="103"/>
        <v>0</v>
      </c>
      <c r="BP18" s="231">
        <f t="shared" ca="1" si="104"/>
        <v>0</v>
      </c>
      <c r="BQ18" s="231">
        <f t="shared" ca="1" si="105"/>
        <v>12</v>
      </c>
      <c r="BR18" s="231">
        <f t="shared" si="106"/>
        <v>0</v>
      </c>
      <c r="BS18" s="231">
        <f t="shared" ca="1" si="107"/>
        <v>12</v>
      </c>
      <c r="BT18" s="235">
        <f t="shared" ca="1" si="108"/>
        <v>12</v>
      </c>
      <c r="BU18" s="231">
        <f t="shared" ca="1" si="109"/>
        <v>0</v>
      </c>
      <c r="BV18" s="231">
        <f t="shared" ca="1" si="110"/>
        <v>0</v>
      </c>
      <c r="BW18" s="231">
        <f t="shared" ca="1" si="111"/>
        <v>12</v>
      </c>
      <c r="BY18" s="235"/>
      <c r="BZ18" s="235"/>
      <c r="CF18" s="235"/>
      <c r="CL18" s="235"/>
      <c r="CR18" s="235"/>
      <c r="CX18" s="235"/>
      <c r="DD18" s="235"/>
      <c r="DJ18" s="235"/>
      <c r="DP18" s="235"/>
      <c r="DV18" s="235"/>
      <c r="EB18" s="235"/>
      <c r="EH18" s="235"/>
      <c r="EN18" s="235"/>
      <c r="ES18" s="235"/>
      <c r="ET18" s="235"/>
      <c r="EZ18" s="235"/>
      <c r="FF18" s="235"/>
      <c r="FL18" s="235"/>
      <c r="FR18" s="235"/>
      <c r="FX18" s="235"/>
      <c r="GD18" s="235"/>
      <c r="GJ18" s="235"/>
      <c r="GP18" s="235"/>
      <c r="GV18" s="235"/>
      <c r="HB18" s="235"/>
      <c r="HH18" s="235"/>
      <c r="HP18" s="231">
        <f t="shared" ca="1" si="112"/>
        <v>0</v>
      </c>
      <c r="HQ18" s="231">
        <f t="shared" si="113"/>
        <v>0</v>
      </c>
      <c r="HR18" s="231">
        <f t="shared" si="114"/>
        <v>0</v>
      </c>
    </row>
    <row r="19" spans="1:226" x14ac:dyDescent="0.25">
      <c r="A19" s="231">
        <f>'Employee Data'!B23</f>
        <v>14</v>
      </c>
      <c r="B19" s="231">
        <f>'Employee Data'!C23</f>
        <v>11124</v>
      </c>
      <c r="C19" s="231" t="str">
        <f>IF('Employee Data'!E23&lt;&gt;"",'Employee Data'!E23,"")</f>
        <v>Lana Lane</v>
      </c>
      <c r="D19" s="235">
        <f ca="1">IF($C19&lt;&gt;"",OFFSET(Allocation!$X25,0,$A$3*6),"")</f>
        <v>2</v>
      </c>
      <c r="E19" s="235">
        <f ca="1">IF($C19&lt;&gt;"",OFFSET(Allocation!$Y25,0,$A$3*6),"")</f>
        <v>12</v>
      </c>
      <c r="F19" s="235">
        <f t="shared" ca="1" si="42"/>
        <v>14</v>
      </c>
      <c r="G19" s="231">
        <f t="shared" ca="1" si="43"/>
        <v>0</v>
      </c>
      <c r="H19" s="231">
        <f t="shared" ca="1" si="44"/>
        <v>2</v>
      </c>
      <c r="I19" s="231">
        <f t="shared" ca="1" si="45"/>
        <v>12</v>
      </c>
      <c r="J19" s="231">
        <f t="shared" ca="1" si="46"/>
        <v>2</v>
      </c>
      <c r="K19" s="231">
        <f t="shared" ca="1" si="47"/>
        <v>12</v>
      </c>
      <c r="L19" s="235">
        <f t="shared" ca="1" si="48"/>
        <v>14</v>
      </c>
      <c r="M19" s="231">
        <f t="shared" ca="1" si="49"/>
        <v>0</v>
      </c>
      <c r="N19" s="231">
        <f t="shared" ca="1" si="50"/>
        <v>2</v>
      </c>
      <c r="O19" s="231">
        <f t="shared" ca="1" si="51"/>
        <v>12</v>
      </c>
      <c r="P19" s="231">
        <f t="shared" ca="1" si="52"/>
        <v>2</v>
      </c>
      <c r="Q19" s="231">
        <f t="shared" ca="1" si="53"/>
        <v>12</v>
      </c>
      <c r="R19" s="235">
        <f t="shared" ca="1" si="54"/>
        <v>14</v>
      </c>
      <c r="S19" s="231">
        <f t="shared" ca="1" si="55"/>
        <v>0</v>
      </c>
      <c r="T19" s="231">
        <f t="shared" ca="1" si="56"/>
        <v>2</v>
      </c>
      <c r="U19" s="231">
        <f t="shared" ca="1" si="57"/>
        <v>12</v>
      </c>
      <c r="V19" s="231">
        <f t="shared" ca="1" si="58"/>
        <v>2</v>
      </c>
      <c r="W19" s="231">
        <f t="shared" ca="1" si="59"/>
        <v>12</v>
      </c>
      <c r="X19" s="235">
        <f t="shared" ca="1" si="60"/>
        <v>14</v>
      </c>
      <c r="Y19" s="231">
        <f t="shared" ca="1" si="61"/>
        <v>0</v>
      </c>
      <c r="Z19" s="231">
        <f t="shared" ca="1" si="62"/>
        <v>2</v>
      </c>
      <c r="AA19" s="231">
        <f t="shared" ca="1" si="63"/>
        <v>12</v>
      </c>
      <c r="AB19" s="231">
        <f t="shared" si="64"/>
        <v>0</v>
      </c>
      <c r="AC19" s="231">
        <f t="shared" ca="1" si="65"/>
        <v>12</v>
      </c>
      <c r="AD19" s="235">
        <f t="shared" ca="1" si="66"/>
        <v>12</v>
      </c>
      <c r="AE19" s="231">
        <f t="shared" ca="1" si="67"/>
        <v>0</v>
      </c>
      <c r="AF19" s="231">
        <f t="shared" ca="1" si="68"/>
        <v>0</v>
      </c>
      <c r="AG19" s="231">
        <f t="shared" ca="1" si="69"/>
        <v>12</v>
      </c>
      <c r="AH19" s="231">
        <f t="shared" si="70"/>
        <v>0</v>
      </c>
      <c r="AI19" s="231">
        <f t="shared" ca="1" si="71"/>
        <v>12</v>
      </c>
      <c r="AJ19" s="235">
        <f t="shared" ca="1" si="72"/>
        <v>12</v>
      </c>
      <c r="AK19" s="231">
        <f t="shared" ca="1" si="73"/>
        <v>0</v>
      </c>
      <c r="AL19" s="231">
        <f t="shared" ca="1" si="74"/>
        <v>0</v>
      </c>
      <c r="AM19" s="231">
        <f t="shared" ca="1" si="75"/>
        <v>12</v>
      </c>
      <c r="AN19" s="231">
        <f t="shared" si="76"/>
        <v>0</v>
      </c>
      <c r="AO19" s="231">
        <f t="shared" ca="1" si="77"/>
        <v>12</v>
      </c>
      <c r="AP19" s="235">
        <f t="shared" ca="1" si="78"/>
        <v>12</v>
      </c>
      <c r="AQ19" s="231">
        <f t="shared" ca="1" si="79"/>
        <v>0</v>
      </c>
      <c r="AR19" s="231">
        <f t="shared" ca="1" si="80"/>
        <v>0</v>
      </c>
      <c r="AS19" s="231">
        <f t="shared" ca="1" si="81"/>
        <v>12</v>
      </c>
      <c r="AT19" s="231">
        <f t="shared" si="82"/>
        <v>0</v>
      </c>
      <c r="AU19" s="231">
        <f t="shared" ca="1" si="83"/>
        <v>12</v>
      </c>
      <c r="AV19" s="235">
        <f t="shared" ca="1" si="84"/>
        <v>12</v>
      </c>
      <c r="AW19" s="231">
        <f t="shared" ca="1" si="85"/>
        <v>0</v>
      </c>
      <c r="AX19" s="231">
        <f t="shared" ca="1" si="86"/>
        <v>0</v>
      </c>
      <c r="AY19" s="231">
        <f t="shared" ca="1" si="87"/>
        <v>12</v>
      </c>
      <c r="AZ19" s="231">
        <f t="shared" si="88"/>
        <v>0</v>
      </c>
      <c r="BA19" s="231">
        <f t="shared" ca="1" si="89"/>
        <v>12</v>
      </c>
      <c r="BB19" s="235">
        <f t="shared" ca="1" si="90"/>
        <v>12</v>
      </c>
      <c r="BC19" s="231">
        <f t="shared" ca="1" si="91"/>
        <v>0</v>
      </c>
      <c r="BD19" s="231">
        <f t="shared" ca="1" si="92"/>
        <v>0</v>
      </c>
      <c r="BE19" s="231">
        <f t="shared" ca="1" si="93"/>
        <v>12</v>
      </c>
      <c r="BF19" s="231">
        <f t="shared" si="94"/>
        <v>0</v>
      </c>
      <c r="BG19" s="231">
        <f t="shared" ca="1" si="95"/>
        <v>12</v>
      </c>
      <c r="BH19" s="235">
        <f t="shared" ca="1" si="96"/>
        <v>12</v>
      </c>
      <c r="BI19" s="231">
        <f t="shared" ca="1" si="97"/>
        <v>0</v>
      </c>
      <c r="BJ19" s="231">
        <f t="shared" ca="1" si="98"/>
        <v>0</v>
      </c>
      <c r="BK19" s="231">
        <f t="shared" ca="1" si="99"/>
        <v>12</v>
      </c>
      <c r="BL19" s="231">
        <f t="shared" si="100"/>
        <v>0</v>
      </c>
      <c r="BM19" s="231">
        <f t="shared" ca="1" si="101"/>
        <v>12</v>
      </c>
      <c r="BN19" s="235">
        <f t="shared" ca="1" si="102"/>
        <v>12</v>
      </c>
      <c r="BO19" s="231">
        <f t="shared" ca="1" si="103"/>
        <v>0</v>
      </c>
      <c r="BP19" s="231">
        <f t="shared" ca="1" si="104"/>
        <v>0</v>
      </c>
      <c r="BQ19" s="231">
        <f t="shared" ca="1" si="105"/>
        <v>12</v>
      </c>
      <c r="BR19" s="231">
        <f t="shared" si="106"/>
        <v>0</v>
      </c>
      <c r="BS19" s="231">
        <f t="shared" ca="1" si="107"/>
        <v>12</v>
      </c>
      <c r="BT19" s="235">
        <f t="shared" ca="1" si="108"/>
        <v>12</v>
      </c>
      <c r="BU19" s="231">
        <f t="shared" ca="1" si="109"/>
        <v>0</v>
      </c>
      <c r="BV19" s="231">
        <f t="shared" ca="1" si="110"/>
        <v>0</v>
      </c>
      <c r="BW19" s="231">
        <f t="shared" ca="1" si="111"/>
        <v>12</v>
      </c>
      <c r="BY19" s="235"/>
      <c r="BZ19" s="235"/>
      <c r="CF19" s="235"/>
      <c r="CL19" s="235"/>
      <c r="CR19" s="235"/>
      <c r="CX19" s="235"/>
      <c r="DD19" s="235"/>
      <c r="DJ19" s="235"/>
      <c r="DP19" s="235"/>
      <c r="DV19" s="235"/>
      <c r="EB19" s="235"/>
      <c r="EH19" s="235"/>
      <c r="EN19" s="235"/>
      <c r="ES19" s="235"/>
      <c r="ET19" s="235"/>
      <c r="EZ19" s="235"/>
      <c r="FF19" s="235"/>
      <c r="FL19" s="235"/>
      <c r="FR19" s="235"/>
      <c r="FX19" s="235"/>
      <c r="GD19" s="235"/>
      <c r="GJ19" s="235"/>
      <c r="GP19" s="235"/>
      <c r="GV19" s="235"/>
      <c r="HB19" s="235"/>
      <c r="HH19" s="235"/>
      <c r="HP19" s="231">
        <f t="shared" ca="1" si="112"/>
        <v>0</v>
      </c>
      <c r="HQ19" s="231">
        <f t="shared" si="113"/>
        <v>0</v>
      </c>
      <c r="HR19" s="231">
        <f t="shared" si="114"/>
        <v>0</v>
      </c>
    </row>
    <row r="20" spans="1:226" x14ac:dyDescent="0.25">
      <c r="A20" s="231">
        <f>'Employee Data'!B24</f>
        <v>15</v>
      </c>
      <c r="B20" s="231">
        <f>'Employee Data'!C24</f>
        <v>11125</v>
      </c>
      <c r="C20" s="231" t="str">
        <f>IF('Employee Data'!E24&lt;&gt;"",'Employee Data'!E24,"")</f>
        <v>Jimmy Parker</v>
      </c>
      <c r="D20" s="235">
        <f ca="1">IF($C20&lt;&gt;"",OFFSET(Allocation!$X26,0,$A$3*6),"")</f>
        <v>1</v>
      </c>
      <c r="E20" s="235">
        <f ca="1">IF($C20&lt;&gt;"",OFFSET(Allocation!$Y26,0,$A$3*6),"")</f>
        <v>12</v>
      </c>
      <c r="F20" s="235">
        <f t="shared" ca="1" si="42"/>
        <v>13</v>
      </c>
      <c r="G20" s="231">
        <f t="shared" ca="1" si="43"/>
        <v>0</v>
      </c>
      <c r="H20" s="231">
        <f t="shared" ca="1" si="44"/>
        <v>1</v>
      </c>
      <c r="I20" s="231">
        <f t="shared" ca="1" si="45"/>
        <v>12</v>
      </c>
      <c r="J20" s="231">
        <f t="shared" ca="1" si="46"/>
        <v>1</v>
      </c>
      <c r="K20" s="231">
        <f t="shared" ca="1" si="47"/>
        <v>12</v>
      </c>
      <c r="L20" s="235">
        <f t="shared" ca="1" si="48"/>
        <v>13</v>
      </c>
      <c r="M20" s="231">
        <f t="shared" ca="1" si="49"/>
        <v>0</v>
      </c>
      <c r="N20" s="231">
        <f t="shared" ca="1" si="50"/>
        <v>1</v>
      </c>
      <c r="O20" s="231">
        <f t="shared" ca="1" si="51"/>
        <v>12</v>
      </c>
      <c r="P20" s="231">
        <f t="shared" ca="1" si="52"/>
        <v>1</v>
      </c>
      <c r="Q20" s="231">
        <f t="shared" ca="1" si="53"/>
        <v>12</v>
      </c>
      <c r="R20" s="235">
        <f t="shared" ca="1" si="54"/>
        <v>13</v>
      </c>
      <c r="S20" s="231">
        <f t="shared" ca="1" si="55"/>
        <v>0</v>
      </c>
      <c r="T20" s="231">
        <f t="shared" ca="1" si="56"/>
        <v>1</v>
      </c>
      <c r="U20" s="231">
        <f t="shared" ca="1" si="57"/>
        <v>12</v>
      </c>
      <c r="V20" s="231">
        <f t="shared" ca="1" si="58"/>
        <v>1</v>
      </c>
      <c r="W20" s="231">
        <f t="shared" ca="1" si="59"/>
        <v>12</v>
      </c>
      <c r="X20" s="235">
        <f t="shared" ca="1" si="60"/>
        <v>13</v>
      </c>
      <c r="Y20" s="231">
        <f t="shared" ca="1" si="61"/>
        <v>0</v>
      </c>
      <c r="Z20" s="231">
        <f t="shared" ca="1" si="62"/>
        <v>1</v>
      </c>
      <c r="AA20" s="231">
        <f t="shared" ca="1" si="63"/>
        <v>12</v>
      </c>
      <c r="AB20" s="231">
        <f t="shared" si="64"/>
        <v>0</v>
      </c>
      <c r="AC20" s="231">
        <f t="shared" ca="1" si="65"/>
        <v>12</v>
      </c>
      <c r="AD20" s="235">
        <f t="shared" ca="1" si="66"/>
        <v>12</v>
      </c>
      <c r="AE20" s="231">
        <f t="shared" ca="1" si="67"/>
        <v>0</v>
      </c>
      <c r="AF20" s="231">
        <f t="shared" ca="1" si="68"/>
        <v>0</v>
      </c>
      <c r="AG20" s="231">
        <f t="shared" ca="1" si="69"/>
        <v>12</v>
      </c>
      <c r="AH20" s="231">
        <f t="shared" si="70"/>
        <v>0</v>
      </c>
      <c r="AI20" s="231">
        <f t="shared" ca="1" si="71"/>
        <v>12</v>
      </c>
      <c r="AJ20" s="235">
        <f t="shared" ca="1" si="72"/>
        <v>12</v>
      </c>
      <c r="AK20" s="231">
        <f t="shared" ca="1" si="73"/>
        <v>0</v>
      </c>
      <c r="AL20" s="231">
        <f t="shared" ca="1" si="74"/>
        <v>0</v>
      </c>
      <c r="AM20" s="231">
        <f t="shared" ca="1" si="75"/>
        <v>12</v>
      </c>
      <c r="AN20" s="231">
        <f t="shared" si="76"/>
        <v>0</v>
      </c>
      <c r="AO20" s="231">
        <f t="shared" ca="1" si="77"/>
        <v>12</v>
      </c>
      <c r="AP20" s="235">
        <f t="shared" ca="1" si="78"/>
        <v>12</v>
      </c>
      <c r="AQ20" s="231">
        <f t="shared" ca="1" si="79"/>
        <v>0</v>
      </c>
      <c r="AR20" s="231">
        <f t="shared" ca="1" si="80"/>
        <v>0</v>
      </c>
      <c r="AS20" s="231">
        <f t="shared" ca="1" si="81"/>
        <v>12</v>
      </c>
      <c r="AT20" s="231">
        <f t="shared" si="82"/>
        <v>0</v>
      </c>
      <c r="AU20" s="231">
        <f t="shared" ca="1" si="83"/>
        <v>12</v>
      </c>
      <c r="AV20" s="235">
        <f t="shared" ca="1" si="84"/>
        <v>12</v>
      </c>
      <c r="AW20" s="231">
        <f t="shared" ca="1" si="85"/>
        <v>0</v>
      </c>
      <c r="AX20" s="231">
        <f t="shared" ca="1" si="86"/>
        <v>0</v>
      </c>
      <c r="AY20" s="231">
        <f t="shared" ca="1" si="87"/>
        <v>12</v>
      </c>
      <c r="AZ20" s="231">
        <f t="shared" si="88"/>
        <v>0</v>
      </c>
      <c r="BA20" s="231">
        <f t="shared" ca="1" si="89"/>
        <v>12</v>
      </c>
      <c r="BB20" s="235">
        <f t="shared" ca="1" si="90"/>
        <v>12</v>
      </c>
      <c r="BC20" s="231">
        <f t="shared" ca="1" si="91"/>
        <v>0</v>
      </c>
      <c r="BD20" s="231">
        <f t="shared" ca="1" si="92"/>
        <v>0</v>
      </c>
      <c r="BE20" s="231">
        <f t="shared" ca="1" si="93"/>
        <v>12</v>
      </c>
      <c r="BF20" s="231">
        <f t="shared" si="94"/>
        <v>0</v>
      </c>
      <c r="BG20" s="231">
        <f t="shared" ca="1" si="95"/>
        <v>12</v>
      </c>
      <c r="BH20" s="235">
        <f t="shared" ca="1" si="96"/>
        <v>12</v>
      </c>
      <c r="BI20" s="231">
        <f t="shared" ca="1" si="97"/>
        <v>0</v>
      </c>
      <c r="BJ20" s="231">
        <f t="shared" ca="1" si="98"/>
        <v>0</v>
      </c>
      <c r="BK20" s="231">
        <f t="shared" ca="1" si="99"/>
        <v>12</v>
      </c>
      <c r="BL20" s="231">
        <f t="shared" si="100"/>
        <v>0</v>
      </c>
      <c r="BM20" s="231">
        <f t="shared" ca="1" si="101"/>
        <v>12</v>
      </c>
      <c r="BN20" s="235">
        <f t="shared" ca="1" si="102"/>
        <v>12</v>
      </c>
      <c r="BO20" s="231">
        <f t="shared" ca="1" si="103"/>
        <v>0</v>
      </c>
      <c r="BP20" s="231">
        <f t="shared" ca="1" si="104"/>
        <v>0</v>
      </c>
      <c r="BQ20" s="231">
        <f t="shared" ca="1" si="105"/>
        <v>12</v>
      </c>
      <c r="BR20" s="231">
        <f t="shared" si="106"/>
        <v>0</v>
      </c>
      <c r="BS20" s="231">
        <f t="shared" ca="1" si="107"/>
        <v>12</v>
      </c>
      <c r="BT20" s="235">
        <f t="shared" ca="1" si="108"/>
        <v>12</v>
      </c>
      <c r="BU20" s="231">
        <f t="shared" ca="1" si="109"/>
        <v>0</v>
      </c>
      <c r="BV20" s="231">
        <f t="shared" ca="1" si="110"/>
        <v>0</v>
      </c>
      <c r="BW20" s="231">
        <f t="shared" ca="1" si="111"/>
        <v>12</v>
      </c>
      <c r="BY20" s="235"/>
      <c r="BZ20" s="235"/>
      <c r="CF20" s="235"/>
      <c r="CL20" s="235"/>
      <c r="CR20" s="235"/>
      <c r="CX20" s="235"/>
      <c r="DD20" s="235"/>
      <c r="DJ20" s="235"/>
      <c r="DP20" s="235"/>
      <c r="DV20" s="235"/>
      <c r="EB20" s="235"/>
      <c r="EH20" s="235"/>
      <c r="EN20" s="235"/>
      <c r="ES20" s="235"/>
      <c r="ET20" s="235"/>
      <c r="EZ20" s="235"/>
      <c r="FF20" s="235"/>
      <c r="FL20" s="235"/>
      <c r="FR20" s="235"/>
      <c r="FX20" s="235"/>
      <c r="GD20" s="235"/>
      <c r="GJ20" s="235"/>
      <c r="GP20" s="235"/>
      <c r="GV20" s="235"/>
      <c r="HB20" s="235"/>
      <c r="HH20" s="235"/>
      <c r="HP20" s="231">
        <f t="shared" ca="1" si="112"/>
        <v>0</v>
      </c>
      <c r="HQ20" s="231">
        <f t="shared" si="113"/>
        <v>0</v>
      </c>
      <c r="HR20" s="231">
        <f t="shared" si="114"/>
        <v>0</v>
      </c>
    </row>
    <row r="21" spans="1:226" x14ac:dyDescent="0.25">
      <c r="A21" s="231">
        <f>'Employee Data'!B25</f>
        <v>16</v>
      </c>
      <c r="B21" s="231">
        <f>'Employee Data'!C25</f>
        <v>11126</v>
      </c>
      <c r="C21" s="231" t="str">
        <f>IF('Employee Data'!E25&lt;&gt;"",'Employee Data'!E25,"")</f>
        <v>Peter Olsen</v>
      </c>
      <c r="D21" s="235">
        <f ca="1">IF($C21&lt;&gt;"",OFFSET(Allocation!$X27,0,$A$3*6),"")</f>
        <v>1</v>
      </c>
      <c r="E21" s="235">
        <f ca="1">IF($C21&lt;&gt;"",OFFSET(Allocation!$Y27,0,$A$3*6),"")</f>
        <v>12</v>
      </c>
      <c r="F21" s="235">
        <f t="shared" ca="1" si="42"/>
        <v>13</v>
      </c>
      <c r="G21" s="231">
        <f t="shared" ca="1" si="43"/>
        <v>0</v>
      </c>
      <c r="H21" s="231">
        <f t="shared" ca="1" si="44"/>
        <v>1</v>
      </c>
      <c r="I21" s="231">
        <f t="shared" ca="1" si="45"/>
        <v>12</v>
      </c>
      <c r="J21" s="231">
        <f t="shared" ca="1" si="46"/>
        <v>1</v>
      </c>
      <c r="K21" s="231">
        <f t="shared" ca="1" si="47"/>
        <v>12</v>
      </c>
      <c r="L21" s="235">
        <f t="shared" ca="1" si="48"/>
        <v>13</v>
      </c>
      <c r="M21" s="231">
        <f t="shared" ca="1" si="49"/>
        <v>0</v>
      </c>
      <c r="N21" s="231">
        <f t="shared" ca="1" si="50"/>
        <v>1</v>
      </c>
      <c r="O21" s="231">
        <f t="shared" ca="1" si="51"/>
        <v>12</v>
      </c>
      <c r="P21" s="231">
        <f t="shared" ca="1" si="52"/>
        <v>1</v>
      </c>
      <c r="Q21" s="231">
        <f t="shared" ca="1" si="53"/>
        <v>12</v>
      </c>
      <c r="R21" s="235">
        <f t="shared" ca="1" si="54"/>
        <v>13</v>
      </c>
      <c r="S21" s="231">
        <f t="shared" ca="1" si="55"/>
        <v>0</v>
      </c>
      <c r="T21" s="231">
        <f t="shared" ca="1" si="56"/>
        <v>1</v>
      </c>
      <c r="U21" s="231">
        <f t="shared" ca="1" si="57"/>
        <v>12</v>
      </c>
      <c r="V21" s="231">
        <f t="shared" ca="1" si="58"/>
        <v>1</v>
      </c>
      <c r="W21" s="231">
        <f t="shared" ca="1" si="59"/>
        <v>12</v>
      </c>
      <c r="X21" s="235">
        <f t="shared" ca="1" si="60"/>
        <v>13</v>
      </c>
      <c r="Y21" s="231">
        <f t="shared" ca="1" si="61"/>
        <v>0</v>
      </c>
      <c r="Z21" s="231">
        <f t="shared" ca="1" si="62"/>
        <v>1</v>
      </c>
      <c r="AA21" s="231">
        <f t="shared" ca="1" si="63"/>
        <v>12</v>
      </c>
      <c r="AB21" s="231">
        <f t="shared" si="64"/>
        <v>0</v>
      </c>
      <c r="AC21" s="231">
        <f t="shared" ca="1" si="65"/>
        <v>12</v>
      </c>
      <c r="AD21" s="235">
        <f t="shared" ca="1" si="66"/>
        <v>12</v>
      </c>
      <c r="AE21" s="231">
        <f t="shared" ca="1" si="67"/>
        <v>0</v>
      </c>
      <c r="AF21" s="231">
        <f t="shared" ca="1" si="68"/>
        <v>0</v>
      </c>
      <c r="AG21" s="231">
        <f t="shared" ca="1" si="69"/>
        <v>12</v>
      </c>
      <c r="AH21" s="231">
        <f t="shared" si="70"/>
        <v>0</v>
      </c>
      <c r="AI21" s="231">
        <f t="shared" ca="1" si="71"/>
        <v>12</v>
      </c>
      <c r="AJ21" s="235">
        <f t="shared" ca="1" si="72"/>
        <v>12</v>
      </c>
      <c r="AK21" s="231">
        <f t="shared" ca="1" si="73"/>
        <v>0</v>
      </c>
      <c r="AL21" s="231">
        <f t="shared" ca="1" si="74"/>
        <v>0</v>
      </c>
      <c r="AM21" s="231">
        <f t="shared" ca="1" si="75"/>
        <v>12</v>
      </c>
      <c r="AN21" s="231">
        <f t="shared" si="76"/>
        <v>0</v>
      </c>
      <c r="AO21" s="231">
        <f t="shared" ca="1" si="77"/>
        <v>12</v>
      </c>
      <c r="AP21" s="235">
        <f t="shared" ca="1" si="78"/>
        <v>12</v>
      </c>
      <c r="AQ21" s="231">
        <f t="shared" ca="1" si="79"/>
        <v>0</v>
      </c>
      <c r="AR21" s="231">
        <f t="shared" ca="1" si="80"/>
        <v>0</v>
      </c>
      <c r="AS21" s="231">
        <f t="shared" ca="1" si="81"/>
        <v>12</v>
      </c>
      <c r="AT21" s="231">
        <f t="shared" si="82"/>
        <v>0</v>
      </c>
      <c r="AU21" s="231">
        <f t="shared" ca="1" si="83"/>
        <v>12</v>
      </c>
      <c r="AV21" s="235">
        <f t="shared" ca="1" si="84"/>
        <v>12</v>
      </c>
      <c r="AW21" s="231">
        <f t="shared" ca="1" si="85"/>
        <v>0</v>
      </c>
      <c r="AX21" s="231">
        <f t="shared" ca="1" si="86"/>
        <v>0</v>
      </c>
      <c r="AY21" s="231">
        <f t="shared" ca="1" si="87"/>
        <v>12</v>
      </c>
      <c r="AZ21" s="231">
        <f t="shared" si="88"/>
        <v>0</v>
      </c>
      <c r="BA21" s="231">
        <f t="shared" ca="1" si="89"/>
        <v>12</v>
      </c>
      <c r="BB21" s="235">
        <f t="shared" ca="1" si="90"/>
        <v>12</v>
      </c>
      <c r="BC21" s="231">
        <f t="shared" ca="1" si="91"/>
        <v>0</v>
      </c>
      <c r="BD21" s="231">
        <f t="shared" ca="1" si="92"/>
        <v>0</v>
      </c>
      <c r="BE21" s="231">
        <f t="shared" ca="1" si="93"/>
        <v>12</v>
      </c>
      <c r="BF21" s="231">
        <f t="shared" si="94"/>
        <v>0</v>
      </c>
      <c r="BG21" s="231">
        <f t="shared" ca="1" si="95"/>
        <v>12</v>
      </c>
      <c r="BH21" s="235">
        <f t="shared" ca="1" si="96"/>
        <v>12</v>
      </c>
      <c r="BI21" s="231">
        <f t="shared" ca="1" si="97"/>
        <v>0</v>
      </c>
      <c r="BJ21" s="231">
        <f t="shared" ca="1" si="98"/>
        <v>0</v>
      </c>
      <c r="BK21" s="231">
        <f t="shared" ca="1" si="99"/>
        <v>12</v>
      </c>
      <c r="BL21" s="231">
        <f t="shared" si="100"/>
        <v>0</v>
      </c>
      <c r="BM21" s="231">
        <f t="shared" ca="1" si="101"/>
        <v>12</v>
      </c>
      <c r="BN21" s="235">
        <f t="shared" ca="1" si="102"/>
        <v>12</v>
      </c>
      <c r="BO21" s="231">
        <f t="shared" ca="1" si="103"/>
        <v>0</v>
      </c>
      <c r="BP21" s="231">
        <f t="shared" ca="1" si="104"/>
        <v>0</v>
      </c>
      <c r="BQ21" s="231">
        <f t="shared" ca="1" si="105"/>
        <v>12</v>
      </c>
      <c r="BR21" s="231">
        <f t="shared" si="106"/>
        <v>0</v>
      </c>
      <c r="BS21" s="231">
        <f t="shared" ca="1" si="107"/>
        <v>12</v>
      </c>
      <c r="BT21" s="235">
        <f t="shared" ca="1" si="108"/>
        <v>12</v>
      </c>
      <c r="BU21" s="231">
        <f t="shared" ca="1" si="109"/>
        <v>0</v>
      </c>
      <c r="BV21" s="231">
        <f t="shared" ca="1" si="110"/>
        <v>0</v>
      </c>
      <c r="BW21" s="231">
        <f t="shared" ca="1" si="111"/>
        <v>12</v>
      </c>
      <c r="BY21" s="235"/>
      <c r="BZ21" s="235"/>
      <c r="CF21" s="235"/>
      <c r="CL21" s="235"/>
      <c r="CR21" s="235"/>
      <c r="CX21" s="235"/>
      <c r="DD21" s="235"/>
      <c r="DJ21" s="235"/>
      <c r="DP21" s="235"/>
      <c r="DV21" s="235"/>
      <c r="EB21" s="235"/>
      <c r="EH21" s="235"/>
      <c r="EN21" s="235"/>
      <c r="ES21" s="235"/>
      <c r="ET21" s="235"/>
      <c r="EZ21" s="235"/>
      <c r="FF21" s="235"/>
      <c r="FL21" s="235"/>
      <c r="FR21" s="235"/>
      <c r="FX21" s="235"/>
      <c r="GD21" s="235"/>
      <c r="GJ21" s="235"/>
      <c r="GP21" s="235"/>
      <c r="GV21" s="235"/>
      <c r="HB21" s="235"/>
      <c r="HH21" s="235"/>
      <c r="HP21" s="231">
        <f t="shared" ca="1" si="112"/>
        <v>0</v>
      </c>
      <c r="HQ21" s="231">
        <f t="shared" si="113"/>
        <v>0</v>
      </c>
      <c r="HR21" s="231">
        <f t="shared" si="114"/>
        <v>0</v>
      </c>
    </row>
    <row r="22" spans="1:226" x14ac:dyDescent="0.25">
      <c r="A22" s="231">
        <f>'Employee Data'!B26</f>
        <v>17</v>
      </c>
      <c r="B22" s="231">
        <f>'Employee Data'!C26</f>
        <v>11127</v>
      </c>
      <c r="C22" s="231" t="str">
        <f>IF('Employee Data'!E26&lt;&gt;"",'Employee Data'!E26,"")</f>
        <v>Dick Tracey</v>
      </c>
      <c r="D22" s="235">
        <f ca="1">IF($C22&lt;&gt;"",OFFSET(Allocation!$X28,0,$A$3*6),"")</f>
        <v>1</v>
      </c>
      <c r="E22" s="235">
        <f ca="1">IF($C22&lt;&gt;"",OFFSET(Allocation!$Y28,0,$A$3*6),"")</f>
        <v>12</v>
      </c>
      <c r="F22" s="235">
        <f t="shared" ca="1" si="42"/>
        <v>13</v>
      </c>
      <c r="G22" s="231">
        <f t="shared" ca="1" si="43"/>
        <v>0</v>
      </c>
      <c r="H22" s="231">
        <f t="shared" ca="1" si="44"/>
        <v>1</v>
      </c>
      <c r="I22" s="231">
        <f t="shared" ca="1" si="45"/>
        <v>12</v>
      </c>
      <c r="J22" s="231">
        <f t="shared" ca="1" si="46"/>
        <v>1</v>
      </c>
      <c r="K22" s="231">
        <f t="shared" ca="1" si="47"/>
        <v>12</v>
      </c>
      <c r="L22" s="235">
        <f t="shared" ca="1" si="48"/>
        <v>13</v>
      </c>
      <c r="M22" s="231">
        <f t="shared" ca="1" si="49"/>
        <v>0</v>
      </c>
      <c r="N22" s="231">
        <f t="shared" ca="1" si="50"/>
        <v>1</v>
      </c>
      <c r="O22" s="231">
        <f t="shared" ca="1" si="51"/>
        <v>12</v>
      </c>
      <c r="P22" s="231">
        <f t="shared" ca="1" si="52"/>
        <v>1</v>
      </c>
      <c r="Q22" s="231">
        <f t="shared" ca="1" si="53"/>
        <v>12</v>
      </c>
      <c r="R22" s="235">
        <f t="shared" ca="1" si="54"/>
        <v>13</v>
      </c>
      <c r="S22" s="231">
        <f t="shared" ca="1" si="55"/>
        <v>0</v>
      </c>
      <c r="T22" s="231">
        <f t="shared" ca="1" si="56"/>
        <v>1</v>
      </c>
      <c r="U22" s="231">
        <f t="shared" ca="1" si="57"/>
        <v>12</v>
      </c>
      <c r="V22" s="231">
        <f t="shared" ca="1" si="58"/>
        <v>1</v>
      </c>
      <c r="W22" s="231">
        <f t="shared" ca="1" si="59"/>
        <v>12</v>
      </c>
      <c r="X22" s="235">
        <f t="shared" ca="1" si="60"/>
        <v>13</v>
      </c>
      <c r="Y22" s="231">
        <f t="shared" ca="1" si="61"/>
        <v>0</v>
      </c>
      <c r="Z22" s="231">
        <f t="shared" ca="1" si="62"/>
        <v>1</v>
      </c>
      <c r="AA22" s="231">
        <f t="shared" ca="1" si="63"/>
        <v>12</v>
      </c>
      <c r="AB22" s="231">
        <f t="shared" si="64"/>
        <v>0</v>
      </c>
      <c r="AC22" s="231">
        <f t="shared" ca="1" si="65"/>
        <v>12</v>
      </c>
      <c r="AD22" s="235">
        <f t="shared" ca="1" si="66"/>
        <v>12</v>
      </c>
      <c r="AE22" s="231">
        <f t="shared" ca="1" si="67"/>
        <v>0</v>
      </c>
      <c r="AF22" s="231">
        <f t="shared" ca="1" si="68"/>
        <v>0</v>
      </c>
      <c r="AG22" s="231">
        <f t="shared" ca="1" si="69"/>
        <v>12</v>
      </c>
      <c r="AH22" s="231">
        <f t="shared" si="70"/>
        <v>0</v>
      </c>
      <c r="AI22" s="231">
        <f t="shared" ca="1" si="71"/>
        <v>12</v>
      </c>
      <c r="AJ22" s="235">
        <f t="shared" ca="1" si="72"/>
        <v>12</v>
      </c>
      <c r="AK22" s="231">
        <f t="shared" ca="1" si="73"/>
        <v>0</v>
      </c>
      <c r="AL22" s="231">
        <f t="shared" ca="1" si="74"/>
        <v>0</v>
      </c>
      <c r="AM22" s="231">
        <f t="shared" ca="1" si="75"/>
        <v>12</v>
      </c>
      <c r="AN22" s="231">
        <f t="shared" si="76"/>
        <v>0</v>
      </c>
      <c r="AO22" s="231">
        <f t="shared" ca="1" si="77"/>
        <v>12</v>
      </c>
      <c r="AP22" s="235">
        <f t="shared" ca="1" si="78"/>
        <v>12</v>
      </c>
      <c r="AQ22" s="231">
        <f t="shared" ca="1" si="79"/>
        <v>0</v>
      </c>
      <c r="AR22" s="231">
        <f t="shared" ca="1" si="80"/>
        <v>0</v>
      </c>
      <c r="AS22" s="231">
        <f t="shared" ca="1" si="81"/>
        <v>12</v>
      </c>
      <c r="AT22" s="231">
        <f t="shared" si="82"/>
        <v>0</v>
      </c>
      <c r="AU22" s="231">
        <f t="shared" ca="1" si="83"/>
        <v>12</v>
      </c>
      <c r="AV22" s="235">
        <f t="shared" ca="1" si="84"/>
        <v>12</v>
      </c>
      <c r="AW22" s="231">
        <f t="shared" ca="1" si="85"/>
        <v>0</v>
      </c>
      <c r="AX22" s="231">
        <f t="shared" ca="1" si="86"/>
        <v>0</v>
      </c>
      <c r="AY22" s="231">
        <f t="shared" ca="1" si="87"/>
        <v>12</v>
      </c>
      <c r="AZ22" s="231">
        <f t="shared" si="88"/>
        <v>0</v>
      </c>
      <c r="BA22" s="231">
        <f t="shared" ca="1" si="89"/>
        <v>12</v>
      </c>
      <c r="BB22" s="235">
        <f t="shared" ca="1" si="90"/>
        <v>12</v>
      </c>
      <c r="BC22" s="231">
        <f t="shared" ca="1" si="91"/>
        <v>0</v>
      </c>
      <c r="BD22" s="231">
        <f t="shared" ca="1" si="92"/>
        <v>0</v>
      </c>
      <c r="BE22" s="231">
        <f t="shared" ca="1" si="93"/>
        <v>12</v>
      </c>
      <c r="BF22" s="231">
        <f t="shared" si="94"/>
        <v>0</v>
      </c>
      <c r="BG22" s="231">
        <f t="shared" ca="1" si="95"/>
        <v>12</v>
      </c>
      <c r="BH22" s="235">
        <f t="shared" ca="1" si="96"/>
        <v>12</v>
      </c>
      <c r="BI22" s="231">
        <f t="shared" ca="1" si="97"/>
        <v>0</v>
      </c>
      <c r="BJ22" s="231">
        <f t="shared" ca="1" si="98"/>
        <v>0</v>
      </c>
      <c r="BK22" s="231">
        <f t="shared" ca="1" si="99"/>
        <v>12</v>
      </c>
      <c r="BL22" s="231">
        <f t="shared" si="100"/>
        <v>0</v>
      </c>
      <c r="BM22" s="231">
        <f t="shared" ca="1" si="101"/>
        <v>12</v>
      </c>
      <c r="BN22" s="235">
        <f t="shared" ca="1" si="102"/>
        <v>12</v>
      </c>
      <c r="BO22" s="231">
        <f t="shared" ca="1" si="103"/>
        <v>0</v>
      </c>
      <c r="BP22" s="231">
        <f t="shared" ca="1" si="104"/>
        <v>0</v>
      </c>
      <c r="BQ22" s="231">
        <f t="shared" ca="1" si="105"/>
        <v>12</v>
      </c>
      <c r="BR22" s="231">
        <f t="shared" si="106"/>
        <v>0</v>
      </c>
      <c r="BS22" s="231">
        <f t="shared" ca="1" si="107"/>
        <v>12</v>
      </c>
      <c r="BT22" s="235">
        <f t="shared" ca="1" si="108"/>
        <v>12</v>
      </c>
      <c r="BU22" s="231">
        <f t="shared" ca="1" si="109"/>
        <v>0</v>
      </c>
      <c r="BV22" s="231">
        <f t="shared" ca="1" si="110"/>
        <v>0</v>
      </c>
      <c r="BW22" s="231">
        <f t="shared" ca="1" si="111"/>
        <v>12</v>
      </c>
      <c r="BY22" s="235"/>
      <c r="BZ22" s="235"/>
      <c r="CF22" s="235"/>
      <c r="CL22" s="235"/>
      <c r="CR22" s="235"/>
      <c r="CX22" s="235"/>
      <c r="DD22" s="235"/>
      <c r="DJ22" s="235"/>
      <c r="DP22" s="235"/>
      <c r="DV22" s="235"/>
      <c r="EB22" s="235"/>
      <c r="EH22" s="235"/>
      <c r="EN22" s="235"/>
      <c r="ES22" s="235"/>
      <c r="ET22" s="235"/>
      <c r="EZ22" s="235"/>
      <c r="FF22" s="235"/>
      <c r="FL22" s="235"/>
      <c r="FR22" s="235"/>
      <c r="FX22" s="235"/>
      <c r="GD22" s="235"/>
      <c r="GJ22" s="235"/>
      <c r="GP22" s="235"/>
      <c r="GV22" s="235"/>
      <c r="HB22" s="235"/>
      <c r="HH22" s="235"/>
      <c r="HP22" s="231">
        <f t="shared" ca="1" si="112"/>
        <v>0</v>
      </c>
      <c r="HQ22" s="231">
        <f t="shared" si="113"/>
        <v>0</v>
      </c>
      <c r="HR22" s="231">
        <f t="shared" si="114"/>
        <v>0</v>
      </c>
    </row>
    <row r="23" spans="1:226" x14ac:dyDescent="0.25">
      <c r="A23" s="231">
        <f>'Employee Data'!B27</f>
        <v>18</v>
      </c>
      <c r="B23" s="231">
        <f>'Employee Data'!C27</f>
        <v>11128</v>
      </c>
      <c r="C23" s="231" t="str">
        <f>IF('Employee Data'!E27&lt;&gt;"",'Employee Data'!E27,"")</f>
        <v>Antonio Bracey</v>
      </c>
      <c r="D23" s="235">
        <f ca="1">IF($C23&lt;&gt;"",OFFSET(Allocation!$X29,0,$A$3*6),"")</f>
        <v>1</v>
      </c>
      <c r="E23" s="235">
        <f ca="1">IF($C23&lt;&gt;"",OFFSET(Allocation!$Y29,0,$A$3*6),"")</f>
        <v>12</v>
      </c>
      <c r="F23" s="235">
        <f t="shared" ca="1" si="42"/>
        <v>13</v>
      </c>
      <c r="G23" s="231">
        <f t="shared" ca="1" si="43"/>
        <v>0</v>
      </c>
      <c r="H23" s="231">
        <f t="shared" ca="1" si="44"/>
        <v>1</v>
      </c>
      <c r="I23" s="231">
        <f t="shared" ca="1" si="45"/>
        <v>12</v>
      </c>
      <c r="J23" s="231">
        <f t="shared" ca="1" si="46"/>
        <v>1</v>
      </c>
      <c r="K23" s="231">
        <f t="shared" ca="1" si="47"/>
        <v>12</v>
      </c>
      <c r="L23" s="235">
        <f t="shared" ca="1" si="48"/>
        <v>13</v>
      </c>
      <c r="M23" s="231">
        <f t="shared" ca="1" si="49"/>
        <v>0</v>
      </c>
      <c r="N23" s="231">
        <f t="shared" ca="1" si="50"/>
        <v>1</v>
      </c>
      <c r="O23" s="231">
        <f t="shared" ca="1" si="51"/>
        <v>12</v>
      </c>
      <c r="P23" s="231">
        <f t="shared" ca="1" si="52"/>
        <v>1</v>
      </c>
      <c r="Q23" s="231">
        <f t="shared" ca="1" si="53"/>
        <v>12</v>
      </c>
      <c r="R23" s="235">
        <f t="shared" ca="1" si="54"/>
        <v>13</v>
      </c>
      <c r="S23" s="231">
        <f t="shared" ca="1" si="55"/>
        <v>0</v>
      </c>
      <c r="T23" s="231">
        <f t="shared" ca="1" si="56"/>
        <v>1</v>
      </c>
      <c r="U23" s="231">
        <f t="shared" ca="1" si="57"/>
        <v>12</v>
      </c>
      <c r="V23" s="231">
        <f t="shared" ca="1" si="58"/>
        <v>1</v>
      </c>
      <c r="W23" s="231">
        <f t="shared" ca="1" si="59"/>
        <v>12</v>
      </c>
      <c r="X23" s="235">
        <f t="shared" ca="1" si="60"/>
        <v>13</v>
      </c>
      <c r="Y23" s="231">
        <f t="shared" ca="1" si="61"/>
        <v>0</v>
      </c>
      <c r="Z23" s="231">
        <f t="shared" ca="1" si="62"/>
        <v>1</v>
      </c>
      <c r="AA23" s="231">
        <f t="shared" ca="1" si="63"/>
        <v>12</v>
      </c>
      <c r="AB23" s="231">
        <f t="shared" si="64"/>
        <v>0</v>
      </c>
      <c r="AC23" s="231">
        <f t="shared" ca="1" si="65"/>
        <v>12</v>
      </c>
      <c r="AD23" s="235">
        <f t="shared" ca="1" si="66"/>
        <v>12</v>
      </c>
      <c r="AE23" s="231">
        <f t="shared" ca="1" si="67"/>
        <v>0</v>
      </c>
      <c r="AF23" s="231">
        <f t="shared" ca="1" si="68"/>
        <v>0</v>
      </c>
      <c r="AG23" s="231">
        <f t="shared" ca="1" si="69"/>
        <v>12</v>
      </c>
      <c r="AH23" s="231">
        <f t="shared" si="70"/>
        <v>0</v>
      </c>
      <c r="AI23" s="231">
        <f t="shared" ca="1" si="71"/>
        <v>12</v>
      </c>
      <c r="AJ23" s="235">
        <f t="shared" ca="1" si="72"/>
        <v>12</v>
      </c>
      <c r="AK23" s="231">
        <f t="shared" ca="1" si="73"/>
        <v>0</v>
      </c>
      <c r="AL23" s="231">
        <f t="shared" ca="1" si="74"/>
        <v>0</v>
      </c>
      <c r="AM23" s="231">
        <f t="shared" ca="1" si="75"/>
        <v>12</v>
      </c>
      <c r="AN23" s="231">
        <f t="shared" si="76"/>
        <v>0</v>
      </c>
      <c r="AO23" s="231">
        <f t="shared" ca="1" si="77"/>
        <v>12</v>
      </c>
      <c r="AP23" s="235">
        <f t="shared" ca="1" si="78"/>
        <v>12</v>
      </c>
      <c r="AQ23" s="231">
        <f t="shared" ca="1" si="79"/>
        <v>0</v>
      </c>
      <c r="AR23" s="231">
        <f t="shared" ca="1" si="80"/>
        <v>0</v>
      </c>
      <c r="AS23" s="231">
        <f t="shared" ca="1" si="81"/>
        <v>12</v>
      </c>
      <c r="AT23" s="231">
        <f t="shared" si="82"/>
        <v>0</v>
      </c>
      <c r="AU23" s="231">
        <f t="shared" ca="1" si="83"/>
        <v>12</v>
      </c>
      <c r="AV23" s="235">
        <f t="shared" ca="1" si="84"/>
        <v>12</v>
      </c>
      <c r="AW23" s="231">
        <f t="shared" ca="1" si="85"/>
        <v>0</v>
      </c>
      <c r="AX23" s="231">
        <f t="shared" ca="1" si="86"/>
        <v>0</v>
      </c>
      <c r="AY23" s="231">
        <f t="shared" ca="1" si="87"/>
        <v>12</v>
      </c>
      <c r="AZ23" s="231">
        <f t="shared" si="88"/>
        <v>0</v>
      </c>
      <c r="BA23" s="231">
        <f t="shared" ca="1" si="89"/>
        <v>12</v>
      </c>
      <c r="BB23" s="235">
        <f t="shared" ca="1" si="90"/>
        <v>12</v>
      </c>
      <c r="BC23" s="231">
        <f t="shared" ca="1" si="91"/>
        <v>0</v>
      </c>
      <c r="BD23" s="231">
        <f t="shared" ca="1" si="92"/>
        <v>0</v>
      </c>
      <c r="BE23" s="231">
        <f t="shared" ca="1" si="93"/>
        <v>12</v>
      </c>
      <c r="BF23" s="231">
        <f t="shared" si="94"/>
        <v>0</v>
      </c>
      <c r="BG23" s="231">
        <f t="shared" ca="1" si="95"/>
        <v>12</v>
      </c>
      <c r="BH23" s="235">
        <f t="shared" ca="1" si="96"/>
        <v>12</v>
      </c>
      <c r="BI23" s="231">
        <f t="shared" ca="1" si="97"/>
        <v>0</v>
      </c>
      <c r="BJ23" s="231">
        <f t="shared" ca="1" si="98"/>
        <v>0</v>
      </c>
      <c r="BK23" s="231">
        <f t="shared" ca="1" si="99"/>
        <v>12</v>
      </c>
      <c r="BL23" s="231">
        <f t="shared" si="100"/>
        <v>0</v>
      </c>
      <c r="BM23" s="231">
        <f t="shared" ca="1" si="101"/>
        <v>12</v>
      </c>
      <c r="BN23" s="235">
        <f t="shared" ca="1" si="102"/>
        <v>12</v>
      </c>
      <c r="BO23" s="231">
        <f t="shared" ca="1" si="103"/>
        <v>0</v>
      </c>
      <c r="BP23" s="231">
        <f t="shared" ca="1" si="104"/>
        <v>0</v>
      </c>
      <c r="BQ23" s="231">
        <f t="shared" ca="1" si="105"/>
        <v>12</v>
      </c>
      <c r="BR23" s="231">
        <f t="shared" si="106"/>
        <v>0</v>
      </c>
      <c r="BS23" s="231">
        <f t="shared" ca="1" si="107"/>
        <v>12</v>
      </c>
      <c r="BT23" s="235">
        <f t="shared" ca="1" si="108"/>
        <v>12</v>
      </c>
      <c r="BU23" s="231">
        <f t="shared" ca="1" si="109"/>
        <v>0</v>
      </c>
      <c r="BV23" s="231">
        <f t="shared" ca="1" si="110"/>
        <v>0</v>
      </c>
      <c r="BW23" s="231">
        <f t="shared" ca="1" si="111"/>
        <v>12</v>
      </c>
      <c r="BY23" s="235"/>
      <c r="BZ23" s="235"/>
      <c r="CF23" s="235"/>
      <c r="CL23" s="235"/>
      <c r="CR23" s="235"/>
      <c r="CX23" s="235"/>
      <c r="DD23" s="235"/>
      <c r="DJ23" s="235"/>
      <c r="DP23" s="235"/>
      <c r="DV23" s="235"/>
      <c r="EB23" s="235"/>
      <c r="EH23" s="235"/>
      <c r="EN23" s="235"/>
      <c r="ES23" s="235"/>
      <c r="ET23" s="235"/>
      <c r="EZ23" s="235"/>
      <c r="FF23" s="235"/>
      <c r="FL23" s="235"/>
      <c r="FR23" s="235"/>
      <c r="FX23" s="235"/>
      <c r="GD23" s="235"/>
      <c r="GJ23" s="235"/>
      <c r="GP23" s="235"/>
      <c r="GV23" s="235"/>
      <c r="HB23" s="235"/>
      <c r="HH23" s="235"/>
      <c r="HP23" s="231">
        <f t="shared" ca="1" si="112"/>
        <v>0</v>
      </c>
      <c r="HQ23" s="231">
        <f t="shared" si="113"/>
        <v>0</v>
      </c>
      <c r="HR23" s="231">
        <f t="shared" si="114"/>
        <v>0</v>
      </c>
    </row>
    <row r="24" spans="1:226" x14ac:dyDescent="0.25">
      <c r="A24" s="231">
        <f>'Employee Data'!B28</f>
        <v>19</v>
      </c>
      <c r="B24" s="231">
        <f>'Employee Data'!C28</f>
        <v>11129</v>
      </c>
      <c r="C24" s="231" t="str">
        <f>IF('Employee Data'!E28&lt;&gt;"",'Employee Data'!E28,"")</f>
        <v>Theodore Rose</v>
      </c>
      <c r="D24" s="235">
        <f ca="1">IF($C24&lt;&gt;"",OFFSET(Allocation!$X30,0,$A$3*6),"")</f>
        <v>1</v>
      </c>
      <c r="E24" s="235">
        <f ca="1">IF($C24&lt;&gt;"",OFFSET(Allocation!$Y30,0,$A$3*6),"")</f>
        <v>12</v>
      </c>
      <c r="F24" s="235">
        <f t="shared" ca="1" si="42"/>
        <v>13</v>
      </c>
      <c r="G24" s="231">
        <f t="shared" ca="1" si="43"/>
        <v>0</v>
      </c>
      <c r="H24" s="231">
        <f t="shared" ca="1" si="44"/>
        <v>1</v>
      </c>
      <c r="I24" s="231">
        <f t="shared" ca="1" si="45"/>
        <v>12</v>
      </c>
      <c r="J24" s="231">
        <f t="shared" ca="1" si="46"/>
        <v>1</v>
      </c>
      <c r="K24" s="231">
        <f t="shared" ca="1" si="47"/>
        <v>12</v>
      </c>
      <c r="L24" s="235">
        <f t="shared" ca="1" si="48"/>
        <v>13</v>
      </c>
      <c r="M24" s="231">
        <f t="shared" ca="1" si="49"/>
        <v>0</v>
      </c>
      <c r="N24" s="231">
        <f t="shared" ca="1" si="50"/>
        <v>1</v>
      </c>
      <c r="O24" s="231">
        <f t="shared" ca="1" si="51"/>
        <v>12</v>
      </c>
      <c r="P24" s="231">
        <f t="shared" ca="1" si="52"/>
        <v>1</v>
      </c>
      <c r="Q24" s="231">
        <f t="shared" ca="1" si="53"/>
        <v>12</v>
      </c>
      <c r="R24" s="235">
        <f t="shared" ca="1" si="54"/>
        <v>13</v>
      </c>
      <c r="S24" s="231">
        <f t="shared" ca="1" si="55"/>
        <v>0</v>
      </c>
      <c r="T24" s="231">
        <f t="shared" ca="1" si="56"/>
        <v>1</v>
      </c>
      <c r="U24" s="231">
        <f t="shared" ca="1" si="57"/>
        <v>12</v>
      </c>
      <c r="V24" s="231">
        <f t="shared" ca="1" si="58"/>
        <v>1</v>
      </c>
      <c r="W24" s="231">
        <f t="shared" ca="1" si="59"/>
        <v>12</v>
      </c>
      <c r="X24" s="235">
        <f t="shared" ca="1" si="60"/>
        <v>13</v>
      </c>
      <c r="Y24" s="231">
        <f t="shared" ca="1" si="61"/>
        <v>0</v>
      </c>
      <c r="Z24" s="231">
        <f t="shared" ca="1" si="62"/>
        <v>1</v>
      </c>
      <c r="AA24" s="231">
        <f t="shared" ca="1" si="63"/>
        <v>12</v>
      </c>
      <c r="AB24" s="231">
        <f t="shared" si="64"/>
        <v>0</v>
      </c>
      <c r="AC24" s="231">
        <f t="shared" ca="1" si="65"/>
        <v>12</v>
      </c>
      <c r="AD24" s="235">
        <f t="shared" ca="1" si="66"/>
        <v>12</v>
      </c>
      <c r="AE24" s="231">
        <f t="shared" ca="1" si="67"/>
        <v>0</v>
      </c>
      <c r="AF24" s="231">
        <f t="shared" ca="1" si="68"/>
        <v>0</v>
      </c>
      <c r="AG24" s="231">
        <f t="shared" ca="1" si="69"/>
        <v>12</v>
      </c>
      <c r="AH24" s="231">
        <f t="shared" si="70"/>
        <v>0</v>
      </c>
      <c r="AI24" s="231">
        <f t="shared" ca="1" si="71"/>
        <v>12</v>
      </c>
      <c r="AJ24" s="235">
        <f t="shared" ca="1" si="72"/>
        <v>12</v>
      </c>
      <c r="AK24" s="231">
        <f t="shared" ca="1" si="73"/>
        <v>0</v>
      </c>
      <c r="AL24" s="231">
        <f t="shared" ca="1" si="74"/>
        <v>0</v>
      </c>
      <c r="AM24" s="231">
        <f t="shared" ca="1" si="75"/>
        <v>12</v>
      </c>
      <c r="AN24" s="231">
        <f t="shared" si="76"/>
        <v>0</v>
      </c>
      <c r="AO24" s="231">
        <f t="shared" ca="1" si="77"/>
        <v>12</v>
      </c>
      <c r="AP24" s="235">
        <f t="shared" ca="1" si="78"/>
        <v>12</v>
      </c>
      <c r="AQ24" s="231">
        <f t="shared" ca="1" si="79"/>
        <v>0</v>
      </c>
      <c r="AR24" s="231">
        <f t="shared" ca="1" si="80"/>
        <v>0</v>
      </c>
      <c r="AS24" s="231">
        <f t="shared" ca="1" si="81"/>
        <v>12</v>
      </c>
      <c r="AT24" s="231">
        <f t="shared" si="82"/>
        <v>0</v>
      </c>
      <c r="AU24" s="231">
        <f t="shared" ca="1" si="83"/>
        <v>12</v>
      </c>
      <c r="AV24" s="235">
        <f t="shared" ca="1" si="84"/>
        <v>12</v>
      </c>
      <c r="AW24" s="231">
        <f t="shared" ca="1" si="85"/>
        <v>0</v>
      </c>
      <c r="AX24" s="231">
        <f t="shared" ca="1" si="86"/>
        <v>0</v>
      </c>
      <c r="AY24" s="231">
        <f t="shared" ca="1" si="87"/>
        <v>12</v>
      </c>
      <c r="AZ24" s="231">
        <f t="shared" si="88"/>
        <v>0</v>
      </c>
      <c r="BA24" s="231">
        <f t="shared" ca="1" si="89"/>
        <v>12</v>
      </c>
      <c r="BB24" s="235">
        <f t="shared" ca="1" si="90"/>
        <v>12</v>
      </c>
      <c r="BC24" s="231">
        <f t="shared" ca="1" si="91"/>
        <v>0</v>
      </c>
      <c r="BD24" s="231">
        <f t="shared" ca="1" si="92"/>
        <v>0</v>
      </c>
      <c r="BE24" s="231">
        <f t="shared" ca="1" si="93"/>
        <v>12</v>
      </c>
      <c r="BF24" s="231">
        <f t="shared" si="94"/>
        <v>0</v>
      </c>
      <c r="BG24" s="231">
        <f t="shared" ca="1" si="95"/>
        <v>12</v>
      </c>
      <c r="BH24" s="235">
        <f t="shared" ca="1" si="96"/>
        <v>12</v>
      </c>
      <c r="BI24" s="231">
        <f t="shared" ca="1" si="97"/>
        <v>0</v>
      </c>
      <c r="BJ24" s="231">
        <f t="shared" ca="1" si="98"/>
        <v>0</v>
      </c>
      <c r="BK24" s="231">
        <f t="shared" ca="1" si="99"/>
        <v>12</v>
      </c>
      <c r="BL24" s="231">
        <f t="shared" si="100"/>
        <v>0</v>
      </c>
      <c r="BM24" s="231">
        <f t="shared" ca="1" si="101"/>
        <v>12</v>
      </c>
      <c r="BN24" s="235">
        <f t="shared" ca="1" si="102"/>
        <v>12</v>
      </c>
      <c r="BO24" s="231">
        <f t="shared" ca="1" si="103"/>
        <v>0</v>
      </c>
      <c r="BP24" s="231">
        <f t="shared" ca="1" si="104"/>
        <v>0</v>
      </c>
      <c r="BQ24" s="231">
        <f t="shared" ca="1" si="105"/>
        <v>12</v>
      </c>
      <c r="BR24" s="231">
        <f t="shared" si="106"/>
        <v>0</v>
      </c>
      <c r="BS24" s="231">
        <f t="shared" ca="1" si="107"/>
        <v>12</v>
      </c>
      <c r="BT24" s="235">
        <f t="shared" ca="1" si="108"/>
        <v>12</v>
      </c>
      <c r="BU24" s="231">
        <f t="shared" ca="1" si="109"/>
        <v>0</v>
      </c>
      <c r="BV24" s="231">
        <f t="shared" ca="1" si="110"/>
        <v>0</v>
      </c>
      <c r="BW24" s="231">
        <f t="shared" ca="1" si="111"/>
        <v>12</v>
      </c>
      <c r="BY24" s="235"/>
      <c r="BZ24" s="235"/>
      <c r="CF24" s="235"/>
      <c r="CL24" s="235"/>
      <c r="CR24" s="235"/>
      <c r="CX24" s="235"/>
      <c r="DD24" s="235"/>
      <c r="DJ24" s="235"/>
      <c r="DP24" s="235"/>
      <c r="DV24" s="235"/>
      <c r="EB24" s="235"/>
      <c r="EH24" s="235"/>
      <c r="EN24" s="235"/>
      <c r="ES24" s="235"/>
      <c r="ET24" s="235"/>
      <c r="EZ24" s="235"/>
      <c r="FF24" s="235"/>
      <c r="FL24" s="235"/>
      <c r="FR24" s="235"/>
      <c r="FX24" s="235"/>
      <c r="GD24" s="235"/>
      <c r="GJ24" s="235"/>
      <c r="GP24" s="235"/>
      <c r="GV24" s="235"/>
      <c r="HB24" s="235"/>
      <c r="HH24" s="235"/>
      <c r="HP24" s="231">
        <f t="shared" ca="1" si="112"/>
        <v>0</v>
      </c>
      <c r="HQ24" s="231">
        <f t="shared" si="113"/>
        <v>0</v>
      </c>
      <c r="HR24" s="231">
        <f t="shared" si="114"/>
        <v>0</v>
      </c>
    </row>
    <row r="25" spans="1:226" x14ac:dyDescent="0.25">
      <c r="A25" s="231">
        <f>'Employee Data'!B29</f>
        <v>20</v>
      </c>
      <c r="B25" s="231">
        <f>'Employee Data'!C29</f>
        <v>0</v>
      </c>
      <c r="C25" s="231" t="str">
        <f>IF('Employee Data'!E29&lt;&gt;"",'Employee Data'!E29,"")</f>
        <v/>
      </c>
      <c r="D25" s="235" t="str">
        <f ca="1">IF($C25&lt;&gt;"",OFFSET(Allocation!$X31,0,$A$3*6),"")</f>
        <v/>
      </c>
      <c r="E25" s="235" t="str">
        <f ca="1">IF($C25&lt;&gt;"",OFFSET(Allocation!$Y31,0,$A$3*6),"")</f>
        <v/>
      </c>
      <c r="F25" s="235" t="str">
        <f t="shared" si="42"/>
        <v/>
      </c>
      <c r="G25" s="231" t="str">
        <f t="shared" ca="1" si="43"/>
        <v/>
      </c>
      <c r="H25" s="231" t="str">
        <f t="shared" si="44"/>
        <v/>
      </c>
      <c r="I25" s="231" t="str">
        <f t="shared" si="45"/>
        <v/>
      </c>
      <c r="J25" s="231" t="str">
        <f t="shared" si="46"/>
        <v/>
      </c>
      <c r="K25" s="231" t="str">
        <f t="shared" si="47"/>
        <v/>
      </c>
      <c r="L25" s="235" t="str">
        <f t="shared" si="48"/>
        <v/>
      </c>
      <c r="M25" s="231" t="str">
        <f t="shared" ca="1" si="49"/>
        <v/>
      </c>
      <c r="N25" s="231" t="str">
        <f t="shared" si="50"/>
        <v/>
      </c>
      <c r="O25" s="231" t="str">
        <f t="shared" si="51"/>
        <v/>
      </c>
      <c r="P25" s="231" t="str">
        <f t="shared" si="52"/>
        <v/>
      </c>
      <c r="Q25" s="231" t="str">
        <f t="shared" si="53"/>
        <v/>
      </c>
      <c r="R25" s="235" t="str">
        <f t="shared" si="54"/>
        <v/>
      </c>
      <c r="S25" s="231" t="str">
        <f t="shared" ca="1" si="55"/>
        <v/>
      </c>
      <c r="T25" s="231" t="str">
        <f t="shared" si="56"/>
        <v/>
      </c>
      <c r="U25" s="231" t="str">
        <f t="shared" si="57"/>
        <v/>
      </c>
      <c r="V25" s="231" t="str">
        <f t="shared" si="58"/>
        <v/>
      </c>
      <c r="W25" s="231" t="str">
        <f t="shared" si="59"/>
        <v/>
      </c>
      <c r="X25" s="235" t="str">
        <f t="shared" si="60"/>
        <v/>
      </c>
      <c r="Y25" s="231" t="str">
        <f t="shared" ca="1" si="61"/>
        <v/>
      </c>
      <c r="Z25" s="231" t="str">
        <f t="shared" si="62"/>
        <v/>
      </c>
      <c r="AA25" s="231" t="str">
        <f t="shared" si="63"/>
        <v/>
      </c>
      <c r="AB25" s="231" t="str">
        <f t="shared" si="64"/>
        <v/>
      </c>
      <c r="AC25" s="231" t="str">
        <f t="shared" si="65"/>
        <v/>
      </c>
      <c r="AD25" s="235" t="str">
        <f t="shared" si="66"/>
        <v/>
      </c>
      <c r="AE25" s="231" t="str">
        <f t="shared" ca="1" si="67"/>
        <v/>
      </c>
      <c r="AF25" s="231" t="str">
        <f t="shared" si="68"/>
        <v/>
      </c>
      <c r="AG25" s="231" t="str">
        <f t="shared" si="69"/>
        <v/>
      </c>
      <c r="AH25" s="231" t="str">
        <f t="shared" si="70"/>
        <v/>
      </c>
      <c r="AI25" s="231" t="str">
        <f t="shared" si="71"/>
        <v/>
      </c>
      <c r="AJ25" s="235" t="str">
        <f t="shared" si="72"/>
        <v/>
      </c>
      <c r="AK25" s="231" t="str">
        <f t="shared" ca="1" si="73"/>
        <v/>
      </c>
      <c r="AL25" s="231" t="str">
        <f t="shared" si="74"/>
        <v/>
      </c>
      <c r="AM25" s="231" t="str">
        <f t="shared" si="75"/>
        <v/>
      </c>
      <c r="AN25" s="231" t="str">
        <f t="shared" si="76"/>
        <v/>
      </c>
      <c r="AO25" s="231" t="str">
        <f t="shared" si="77"/>
        <v/>
      </c>
      <c r="AP25" s="235" t="str">
        <f t="shared" si="78"/>
        <v/>
      </c>
      <c r="AQ25" s="231" t="str">
        <f t="shared" ca="1" si="79"/>
        <v/>
      </c>
      <c r="AR25" s="231" t="str">
        <f t="shared" si="80"/>
        <v/>
      </c>
      <c r="AS25" s="231" t="str">
        <f t="shared" si="81"/>
        <v/>
      </c>
      <c r="AT25" s="231" t="str">
        <f t="shared" si="82"/>
        <v/>
      </c>
      <c r="AU25" s="231" t="str">
        <f t="shared" si="83"/>
        <v/>
      </c>
      <c r="AV25" s="235" t="str">
        <f t="shared" si="84"/>
        <v/>
      </c>
      <c r="AW25" s="231" t="str">
        <f t="shared" ca="1" si="85"/>
        <v/>
      </c>
      <c r="AX25" s="231" t="str">
        <f t="shared" si="86"/>
        <v/>
      </c>
      <c r="AY25" s="231" t="str">
        <f t="shared" si="87"/>
        <v/>
      </c>
      <c r="AZ25" s="231" t="str">
        <f t="shared" si="88"/>
        <v/>
      </c>
      <c r="BA25" s="231" t="str">
        <f t="shared" si="89"/>
        <v/>
      </c>
      <c r="BB25" s="235" t="str">
        <f t="shared" si="90"/>
        <v/>
      </c>
      <c r="BC25" s="231" t="str">
        <f t="shared" ca="1" si="91"/>
        <v/>
      </c>
      <c r="BD25" s="231" t="str">
        <f t="shared" si="92"/>
        <v/>
      </c>
      <c r="BE25" s="231" t="str">
        <f t="shared" si="93"/>
        <v/>
      </c>
      <c r="BF25" s="231" t="str">
        <f t="shared" si="94"/>
        <v/>
      </c>
      <c r="BG25" s="231" t="str">
        <f t="shared" si="95"/>
        <v/>
      </c>
      <c r="BH25" s="235" t="str">
        <f t="shared" si="96"/>
        <v/>
      </c>
      <c r="BI25" s="231" t="str">
        <f t="shared" ca="1" si="97"/>
        <v/>
      </c>
      <c r="BJ25" s="231" t="str">
        <f t="shared" si="98"/>
        <v/>
      </c>
      <c r="BK25" s="231" t="str">
        <f t="shared" si="99"/>
        <v/>
      </c>
      <c r="BL25" s="231" t="str">
        <f t="shared" si="100"/>
        <v/>
      </c>
      <c r="BM25" s="231" t="str">
        <f t="shared" si="101"/>
        <v/>
      </c>
      <c r="BN25" s="235" t="str">
        <f t="shared" si="102"/>
        <v/>
      </c>
      <c r="BO25" s="231" t="str">
        <f t="shared" ca="1" si="103"/>
        <v/>
      </c>
      <c r="BP25" s="231" t="str">
        <f t="shared" si="104"/>
        <v/>
      </c>
      <c r="BQ25" s="231" t="str">
        <f t="shared" si="105"/>
        <v/>
      </c>
      <c r="BR25" s="231" t="str">
        <f t="shared" si="106"/>
        <v/>
      </c>
      <c r="BS25" s="231" t="str">
        <f t="shared" si="107"/>
        <v/>
      </c>
      <c r="BT25" s="235" t="str">
        <f t="shared" si="108"/>
        <v/>
      </c>
      <c r="BU25" s="231" t="str">
        <f t="shared" ca="1" si="109"/>
        <v/>
      </c>
      <c r="BV25" s="231" t="str">
        <f t="shared" si="110"/>
        <v/>
      </c>
      <c r="BW25" s="231" t="str">
        <f t="shared" si="111"/>
        <v/>
      </c>
      <c r="BY25" s="235"/>
      <c r="BZ25" s="235"/>
      <c r="CF25" s="235"/>
      <c r="CL25" s="235"/>
      <c r="CR25" s="235"/>
      <c r="CX25" s="235"/>
      <c r="DD25" s="235"/>
      <c r="DJ25" s="235"/>
      <c r="DP25" s="235"/>
      <c r="DV25" s="235"/>
      <c r="EB25" s="235"/>
      <c r="EH25" s="235"/>
      <c r="EN25" s="235"/>
      <c r="ES25" s="235"/>
      <c r="ET25" s="235"/>
      <c r="EZ25" s="235"/>
      <c r="FF25" s="235"/>
      <c r="FL25" s="235"/>
      <c r="FR25" s="235"/>
      <c r="FX25" s="235"/>
      <c r="GD25" s="235"/>
      <c r="GJ25" s="235"/>
      <c r="GP25" s="235"/>
      <c r="GV25" s="235"/>
      <c r="HB25" s="235"/>
      <c r="HH25" s="235"/>
      <c r="HP25" s="231" t="str">
        <f t="shared" si="112"/>
        <v/>
      </c>
      <c r="HQ25" s="231" t="str">
        <f t="shared" si="113"/>
        <v/>
      </c>
      <c r="HR25" s="231" t="str">
        <f t="shared" si="114"/>
        <v/>
      </c>
    </row>
    <row r="26" spans="1:226" x14ac:dyDescent="0.25">
      <c r="A26" s="231">
        <f>'Employee Data'!B30</f>
        <v>21</v>
      </c>
      <c r="B26" s="231">
        <f>'Employee Data'!C30</f>
        <v>0</v>
      </c>
      <c r="C26" s="231" t="str">
        <f>IF('Employee Data'!E30&lt;&gt;"",'Employee Data'!E30,"")</f>
        <v/>
      </c>
      <c r="D26" s="235" t="str">
        <f ca="1">IF($C26&lt;&gt;"",OFFSET(Allocation!$X32,0,$A$3*6),"")</f>
        <v/>
      </c>
      <c r="E26" s="235" t="str">
        <f ca="1">IF($C26&lt;&gt;"",OFFSET(Allocation!$Y32,0,$A$3*6),"")</f>
        <v/>
      </c>
      <c r="F26" s="235" t="str">
        <f t="shared" si="42"/>
        <v/>
      </c>
      <c r="G26" s="231" t="str">
        <f t="shared" ca="1" si="43"/>
        <v/>
      </c>
      <c r="H26" s="231" t="str">
        <f t="shared" si="44"/>
        <v/>
      </c>
      <c r="I26" s="231" t="str">
        <f t="shared" si="45"/>
        <v/>
      </c>
      <c r="J26" s="231" t="str">
        <f t="shared" si="46"/>
        <v/>
      </c>
      <c r="K26" s="231" t="str">
        <f t="shared" si="47"/>
        <v/>
      </c>
      <c r="L26" s="235" t="str">
        <f t="shared" si="48"/>
        <v/>
      </c>
      <c r="M26" s="231" t="str">
        <f t="shared" ca="1" si="49"/>
        <v/>
      </c>
      <c r="N26" s="231" t="str">
        <f t="shared" si="50"/>
        <v/>
      </c>
      <c r="O26" s="231" t="str">
        <f t="shared" si="51"/>
        <v/>
      </c>
      <c r="P26" s="231" t="str">
        <f t="shared" si="52"/>
        <v/>
      </c>
      <c r="Q26" s="231" t="str">
        <f t="shared" si="53"/>
        <v/>
      </c>
      <c r="R26" s="235" t="str">
        <f t="shared" si="54"/>
        <v/>
      </c>
      <c r="S26" s="231" t="str">
        <f t="shared" ca="1" si="55"/>
        <v/>
      </c>
      <c r="T26" s="231" t="str">
        <f t="shared" si="56"/>
        <v/>
      </c>
      <c r="U26" s="231" t="str">
        <f t="shared" si="57"/>
        <v/>
      </c>
      <c r="V26" s="231" t="str">
        <f t="shared" si="58"/>
        <v/>
      </c>
      <c r="W26" s="231" t="str">
        <f t="shared" si="59"/>
        <v/>
      </c>
      <c r="X26" s="235" t="str">
        <f t="shared" si="60"/>
        <v/>
      </c>
      <c r="Y26" s="231" t="str">
        <f t="shared" ca="1" si="61"/>
        <v/>
      </c>
      <c r="Z26" s="231" t="str">
        <f t="shared" si="62"/>
        <v/>
      </c>
      <c r="AA26" s="231" t="str">
        <f t="shared" si="63"/>
        <v/>
      </c>
      <c r="AB26" s="231" t="str">
        <f t="shared" si="64"/>
        <v/>
      </c>
      <c r="AC26" s="231" t="str">
        <f t="shared" si="65"/>
        <v/>
      </c>
      <c r="AD26" s="235" t="str">
        <f t="shared" si="66"/>
        <v/>
      </c>
      <c r="AE26" s="231" t="str">
        <f t="shared" ca="1" si="67"/>
        <v/>
      </c>
      <c r="AF26" s="231" t="str">
        <f t="shared" si="68"/>
        <v/>
      </c>
      <c r="AG26" s="231" t="str">
        <f t="shared" si="69"/>
        <v/>
      </c>
      <c r="AH26" s="231" t="str">
        <f t="shared" si="70"/>
        <v/>
      </c>
      <c r="AI26" s="231" t="str">
        <f t="shared" si="71"/>
        <v/>
      </c>
      <c r="AJ26" s="235" t="str">
        <f t="shared" si="72"/>
        <v/>
      </c>
      <c r="AK26" s="231" t="str">
        <f t="shared" ca="1" si="73"/>
        <v/>
      </c>
      <c r="AL26" s="231" t="str">
        <f t="shared" si="74"/>
        <v/>
      </c>
      <c r="AM26" s="231" t="str">
        <f t="shared" si="75"/>
        <v/>
      </c>
      <c r="AN26" s="231" t="str">
        <f t="shared" si="76"/>
        <v/>
      </c>
      <c r="AO26" s="231" t="str">
        <f t="shared" si="77"/>
        <v/>
      </c>
      <c r="AP26" s="235" t="str">
        <f t="shared" si="78"/>
        <v/>
      </c>
      <c r="AQ26" s="231" t="str">
        <f t="shared" ca="1" si="79"/>
        <v/>
      </c>
      <c r="AR26" s="231" t="str">
        <f t="shared" si="80"/>
        <v/>
      </c>
      <c r="AS26" s="231" t="str">
        <f t="shared" si="81"/>
        <v/>
      </c>
      <c r="AT26" s="231" t="str">
        <f t="shared" si="82"/>
        <v/>
      </c>
      <c r="AU26" s="231" t="str">
        <f t="shared" si="83"/>
        <v/>
      </c>
      <c r="AV26" s="235" t="str">
        <f t="shared" si="84"/>
        <v/>
      </c>
      <c r="AW26" s="231" t="str">
        <f t="shared" ca="1" si="85"/>
        <v/>
      </c>
      <c r="AX26" s="231" t="str">
        <f t="shared" si="86"/>
        <v/>
      </c>
      <c r="AY26" s="231" t="str">
        <f t="shared" si="87"/>
        <v/>
      </c>
      <c r="AZ26" s="231" t="str">
        <f t="shared" si="88"/>
        <v/>
      </c>
      <c r="BA26" s="231" t="str">
        <f t="shared" si="89"/>
        <v/>
      </c>
      <c r="BB26" s="235" t="str">
        <f t="shared" si="90"/>
        <v/>
      </c>
      <c r="BC26" s="231" t="str">
        <f t="shared" ca="1" si="91"/>
        <v/>
      </c>
      <c r="BD26" s="231" t="str">
        <f t="shared" si="92"/>
        <v/>
      </c>
      <c r="BE26" s="231" t="str">
        <f t="shared" si="93"/>
        <v/>
      </c>
      <c r="BF26" s="231" t="str">
        <f t="shared" si="94"/>
        <v/>
      </c>
      <c r="BG26" s="231" t="str">
        <f t="shared" si="95"/>
        <v/>
      </c>
      <c r="BH26" s="235" t="str">
        <f t="shared" si="96"/>
        <v/>
      </c>
      <c r="BI26" s="231" t="str">
        <f t="shared" ca="1" si="97"/>
        <v/>
      </c>
      <c r="BJ26" s="231" t="str">
        <f t="shared" si="98"/>
        <v/>
      </c>
      <c r="BK26" s="231" t="str">
        <f t="shared" si="99"/>
        <v/>
      </c>
      <c r="BL26" s="231" t="str">
        <f t="shared" si="100"/>
        <v/>
      </c>
      <c r="BM26" s="231" t="str">
        <f t="shared" si="101"/>
        <v/>
      </c>
      <c r="BN26" s="235" t="str">
        <f t="shared" si="102"/>
        <v/>
      </c>
      <c r="BO26" s="231" t="str">
        <f t="shared" ca="1" si="103"/>
        <v/>
      </c>
      <c r="BP26" s="231" t="str">
        <f t="shared" si="104"/>
        <v/>
      </c>
      <c r="BQ26" s="231" t="str">
        <f t="shared" si="105"/>
        <v/>
      </c>
      <c r="BR26" s="231" t="str">
        <f t="shared" si="106"/>
        <v/>
      </c>
      <c r="BS26" s="231" t="str">
        <f t="shared" si="107"/>
        <v/>
      </c>
      <c r="BT26" s="235" t="str">
        <f t="shared" si="108"/>
        <v/>
      </c>
      <c r="BU26" s="231" t="str">
        <f t="shared" ca="1" si="109"/>
        <v/>
      </c>
      <c r="BV26" s="231" t="str">
        <f t="shared" si="110"/>
        <v/>
      </c>
      <c r="BW26" s="231" t="str">
        <f t="shared" si="111"/>
        <v/>
      </c>
      <c r="BY26" s="235"/>
      <c r="BZ26" s="235"/>
      <c r="CF26" s="235"/>
      <c r="CL26" s="235"/>
      <c r="CR26" s="235"/>
      <c r="CX26" s="235"/>
      <c r="DD26" s="235"/>
      <c r="DJ26" s="235"/>
      <c r="DP26" s="235"/>
      <c r="DV26" s="235"/>
      <c r="EB26" s="235"/>
      <c r="EH26" s="235"/>
      <c r="EN26" s="235"/>
      <c r="ES26" s="235"/>
      <c r="ET26" s="235"/>
      <c r="EZ26" s="235"/>
      <c r="FF26" s="235"/>
      <c r="FL26" s="235"/>
      <c r="FR26" s="235"/>
      <c r="FX26" s="235"/>
      <c r="GD26" s="235"/>
      <c r="GJ26" s="235"/>
      <c r="GP26" s="235"/>
      <c r="GV26" s="235"/>
      <c r="HB26" s="235"/>
      <c r="HH26" s="235"/>
      <c r="HP26" s="231" t="str">
        <f t="shared" si="112"/>
        <v/>
      </c>
      <c r="HQ26" s="231" t="str">
        <f t="shared" si="113"/>
        <v/>
      </c>
      <c r="HR26" s="231" t="str">
        <f t="shared" si="114"/>
        <v/>
      </c>
    </row>
    <row r="27" spans="1:226" x14ac:dyDescent="0.25">
      <c r="A27" s="231">
        <f>'Employee Data'!B31</f>
        <v>22</v>
      </c>
      <c r="B27" s="231">
        <f>'Employee Data'!C31</f>
        <v>0</v>
      </c>
      <c r="C27" s="231" t="str">
        <f>IF('Employee Data'!E31&lt;&gt;"",'Employee Data'!E31,"")</f>
        <v/>
      </c>
      <c r="D27" s="235" t="str">
        <f ca="1">IF($C27&lt;&gt;"",OFFSET(Allocation!$X33,0,$A$3*6),"")</f>
        <v/>
      </c>
      <c r="E27" s="235" t="str">
        <f ca="1">IF($C27&lt;&gt;"",OFFSET(Allocation!$Y33,0,$A$3*6),"")</f>
        <v/>
      </c>
      <c r="F27" s="235" t="str">
        <f t="shared" si="42"/>
        <v/>
      </c>
      <c r="G27" s="231" t="str">
        <f t="shared" ca="1" si="43"/>
        <v/>
      </c>
      <c r="H27" s="231" t="str">
        <f t="shared" si="44"/>
        <v/>
      </c>
      <c r="I27" s="231" t="str">
        <f t="shared" si="45"/>
        <v/>
      </c>
      <c r="J27" s="231" t="str">
        <f t="shared" si="46"/>
        <v/>
      </c>
      <c r="K27" s="231" t="str">
        <f t="shared" si="47"/>
        <v/>
      </c>
      <c r="L27" s="235" t="str">
        <f t="shared" si="48"/>
        <v/>
      </c>
      <c r="M27" s="231" t="str">
        <f t="shared" ca="1" si="49"/>
        <v/>
      </c>
      <c r="N27" s="231" t="str">
        <f t="shared" si="50"/>
        <v/>
      </c>
      <c r="O27" s="231" t="str">
        <f t="shared" si="51"/>
        <v/>
      </c>
      <c r="P27" s="231" t="str">
        <f t="shared" si="52"/>
        <v/>
      </c>
      <c r="Q27" s="231" t="str">
        <f t="shared" si="53"/>
        <v/>
      </c>
      <c r="R27" s="235" t="str">
        <f t="shared" si="54"/>
        <v/>
      </c>
      <c r="S27" s="231" t="str">
        <f t="shared" ca="1" si="55"/>
        <v/>
      </c>
      <c r="T27" s="231" t="str">
        <f t="shared" si="56"/>
        <v/>
      </c>
      <c r="U27" s="231" t="str">
        <f t="shared" si="57"/>
        <v/>
      </c>
      <c r="V27" s="231" t="str">
        <f t="shared" si="58"/>
        <v/>
      </c>
      <c r="W27" s="231" t="str">
        <f t="shared" si="59"/>
        <v/>
      </c>
      <c r="X27" s="235" t="str">
        <f t="shared" si="60"/>
        <v/>
      </c>
      <c r="Y27" s="231" t="str">
        <f t="shared" ca="1" si="61"/>
        <v/>
      </c>
      <c r="Z27" s="231" t="str">
        <f t="shared" si="62"/>
        <v/>
      </c>
      <c r="AA27" s="231" t="str">
        <f t="shared" si="63"/>
        <v/>
      </c>
      <c r="AB27" s="231" t="str">
        <f t="shared" si="64"/>
        <v/>
      </c>
      <c r="AC27" s="231" t="str">
        <f t="shared" si="65"/>
        <v/>
      </c>
      <c r="AD27" s="235" t="str">
        <f t="shared" si="66"/>
        <v/>
      </c>
      <c r="AE27" s="231" t="str">
        <f t="shared" ca="1" si="67"/>
        <v/>
      </c>
      <c r="AF27" s="231" t="str">
        <f t="shared" si="68"/>
        <v/>
      </c>
      <c r="AG27" s="231" t="str">
        <f t="shared" si="69"/>
        <v/>
      </c>
      <c r="AH27" s="231" t="str">
        <f t="shared" si="70"/>
        <v/>
      </c>
      <c r="AI27" s="231" t="str">
        <f t="shared" si="71"/>
        <v/>
      </c>
      <c r="AJ27" s="235" t="str">
        <f t="shared" si="72"/>
        <v/>
      </c>
      <c r="AK27" s="231" t="str">
        <f t="shared" ca="1" si="73"/>
        <v/>
      </c>
      <c r="AL27" s="231" t="str">
        <f t="shared" si="74"/>
        <v/>
      </c>
      <c r="AM27" s="231" t="str">
        <f t="shared" si="75"/>
        <v/>
      </c>
      <c r="AN27" s="231" t="str">
        <f t="shared" si="76"/>
        <v/>
      </c>
      <c r="AO27" s="231" t="str">
        <f t="shared" si="77"/>
        <v/>
      </c>
      <c r="AP27" s="235" t="str">
        <f t="shared" si="78"/>
        <v/>
      </c>
      <c r="AQ27" s="231" t="str">
        <f t="shared" ca="1" si="79"/>
        <v/>
      </c>
      <c r="AR27" s="231" t="str">
        <f t="shared" si="80"/>
        <v/>
      </c>
      <c r="AS27" s="231" t="str">
        <f t="shared" si="81"/>
        <v/>
      </c>
      <c r="AT27" s="231" t="str">
        <f t="shared" si="82"/>
        <v/>
      </c>
      <c r="AU27" s="231" t="str">
        <f t="shared" si="83"/>
        <v/>
      </c>
      <c r="AV27" s="235" t="str">
        <f t="shared" si="84"/>
        <v/>
      </c>
      <c r="AW27" s="231" t="str">
        <f t="shared" ca="1" si="85"/>
        <v/>
      </c>
      <c r="AX27" s="231" t="str">
        <f t="shared" si="86"/>
        <v/>
      </c>
      <c r="AY27" s="231" t="str">
        <f t="shared" si="87"/>
        <v/>
      </c>
      <c r="AZ27" s="231" t="str">
        <f t="shared" si="88"/>
        <v/>
      </c>
      <c r="BA27" s="231" t="str">
        <f t="shared" si="89"/>
        <v/>
      </c>
      <c r="BB27" s="235" t="str">
        <f t="shared" si="90"/>
        <v/>
      </c>
      <c r="BC27" s="231" t="str">
        <f t="shared" ca="1" si="91"/>
        <v/>
      </c>
      <c r="BD27" s="231" t="str">
        <f t="shared" si="92"/>
        <v/>
      </c>
      <c r="BE27" s="231" t="str">
        <f t="shared" si="93"/>
        <v/>
      </c>
      <c r="BF27" s="231" t="str">
        <f t="shared" si="94"/>
        <v/>
      </c>
      <c r="BG27" s="231" t="str">
        <f t="shared" si="95"/>
        <v/>
      </c>
      <c r="BH27" s="235" t="str">
        <f t="shared" si="96"/>
        <v/>
      </c>
      <c r="BI27" s="231" t="str">
        <f t="shared" ca="1" si="97"/>
        <v/>
      </c>
      <c r="BJ27" s="231" t="str">
        <f t="shared" si="98"/>
        <v/>
      </c>
      <c r="BK27" s="231" t="str">
        <f t="shared" si="99"/>
        <v/>
      </c>
      <c r="BL27" s="231" t="str">
        <f t="shared" si="100"/>
        <v/>
      </c>
      <c r="BM27" s="231" t="str">
        <f t="shared" si="101"/>
        <v/>
      </c>
      <c r="BN27" s="235" t="str">
        <f t="shared" si="102"/>
        <v/>
      </c>
      <c r="BO27" s="231" t="str">
        <f t="shared" ca="1" si="103"/>
        <v/>
      </c>
      <c r="BP27" s="231" t="str">
        <f t="shared" si="104"/>
        <v/>
      </c>
      <c r="BQ27" s="231" t="str">
        <f t="shared" si="105"/>
        <v/>
      </c>
      <c r="BR27" s="231" t="str">
        <f t="shared" si="106"/>
        <v/>
      </c>
      <c r="BS27" s="231" t="str">
        <f t="shared" si="107"/>
        <v/>
      </c>
      <c r="BT27" s="235" t="str">
        <f t="shared" si="108"/>
        <v/>
      </c>
      <c r="BU27" s="231" t="str">
        <f t="shared" ca="1" si="109"/>
        <v/>
      </c>
      <c r="BV27" s="231" t="str">
        <f t="shared" si="110"/>
        <v/>
      </c>
      <c r="BW27" s="231" t="str">
        <f t="shared" si="111"/>
        <v/>
      </c>
      <c r="BY27" s="235"/>
      <c r="BZ27" s="235"/>
      <c r="CF27" s="235"/>
      <c r="CL27" s="235"/>
      <c r="CR27" s="235"/>
      <c r="CX27" s="235"/>
      <c r="DD27" s="235"/>
      <c r="DJ27" s="235"/>
      <c r="DP27" s="235"/>
      <c r="DV27" s="235"/>
      <c r="EB27" s="235"/>
      <c r="EH27" s="235"/>
      <c r="EN27" s="235"/>
      <c r="ES27" s="235"/>
      <c r="ET27" s="235"/>
      <c r="EZ27" s="235"/>
      <c r="FF27" s="235"/>
      <c r="FL27" s="235"/>
      <c r="FR27" s="235"/>
      <c r="FX27" s="235"/>
      <c r="GD27" s="235"/>
      <c r="GJ27" s="235"/>
      <c r="GP27" s="235"/>
      <c r="GV27" s="235"/>
      <c r="HB27" s="235"/>
      <c r="HH27" s="235"/>
      <c r="HP27" s="231" t="str">
        <f t="shared" si="112"/>
        <v/>
      </c>
      <c r="HQ27" s="231" t="str">
        <f t="shared" si="113"/>
        <v/>
      </c>
      <c r="HR27" s="231" t="str">
        <f t="shared" si="114"/>
        <v/>
      </c>
    </row>
    <row r="28" spans="1:226" x14ac:dyDescent="0.25">
      <c r="A28" s="231">
        <f>'Employee Data'!B32</f>
        <v>23</v>
      </c>
      <c r="B28" s="231">
        <f>'Employee Data'!C32</f>
        <v>0</v>
      </c>
      <c r="C28" s="231" t="str">
        <f>IF('Employee Data'!E32&lt;&gt;"",'Employee Data'!E32,"")</f>
        <v/>
      </c>
      <c r="D28" s="235" t="str">
        <f ca="1">IF($C28&lt;&gt;"",OFFSET(Allocation!$X34,0,$A$3*6),"")</f>
        <v/>
      </c>
      <c r="E28" s="235" t="str">
        <f ca="1">IF($C28&lt;&gt;"",OFFSET(Allocation!$Y34,0,$A$3*6),"")</f>
        <v/>
      </c>
      <c r="F28" s="235" t="str">
        <f t="shared" si="42"/>
        <v/>
      </c>
      <c r="G28" s="231" t="str">
        <f t="shared" ca="1" si="43"/>
        <v/>
      </c>
      <c r="H28" s="231" t="str">
        <f t="shared" si="44"/>
        <v/>
      </c>
      <c r="I28" s="231" t="str">
        <f t="shared" si="45"/>
        <v/>
      </c>
      <c r="J28" s="231" t="str">
        <f t="shared" si="46"/>
        <v/>
      </c>
      <c r="K28" s="231" t="str">
        <f t="shared" si="47"/>
        <v/>
      </c>
      <c r="L28" s="235" t="str">
        <f t="shared" si="48"/>
        <v/>
      </c>
      <c r="M28" s="231" t="str">
        <f t="shared" ca="1" si="49"/>
        <v/>
      </c>
      <c r="N28" s="231" t="str">
        <f t="shared" si="50"/>
        <v/>
      </c>
      <c r="O28" s="231" t="str">
        <f t="shared" si="51"/>
        <v/>
      </c>
      <c r="P28" s="231" t="str">
        <f t="shared" si="52"/>
        <v/>
      </c>
      <c r="Q28" s="231" t="str">
        <f t="shared" si="53"/>
        <v/>
      </c>
      <c r="R28" s="235" t="str">
        <f t="shared" si="54"/>
        <v/>
      </c>
      <c r="S28" s="231" t="str">
        <f t="shared" ca="1" si="55"/>
        <v/>
      </c>
      <c r="T28" s="231" t="str">
        <f t="shared" si="56"/>
        <v/>
      </c>
      <c r="U28" s="231" t="str">
        <f t="shared" si="57"/>
        <v/>
      </c>
      <c r="V28" s="231" t="str">
        <f t="shared" si="58"/>
        <v/>
      </c>
      <c r="W28" s="231" t="str">
        <f t="shared" si="59"/>
        <v/>
      </c>
      <c r="X28" s="235" t="str">
        <f t="shared" si="60"/>
        <v/>
      </c>
      <c r="Y28" s="231" t="str">
        <f t="shared" ca="1" si="61"/>
        <v/>
      </c>
      <c r="Z28" s="231" t="str">
        <f t="shared" si="62"/>
        <v/>
      </c>
      <c r="AA28" s="231" t="str">
        <f t="shared" si="63"/>
        <v/>
      </c>
      <c r="AB28" s="231" t="str">
        <f t="shared" si="64"/>
        <v/>
      </c>
      <c r="AC28" s="231" t="str">
        <f t="shared" si="65"/>
        <v/>
      </c>
      <c r="AD28" s="235" t="str">
        <f t="shared" si="66"/>
        <v/>
      </c>
      <c r="AE28" s="231" t="str">
        <f t="shared" ca="1" si="67"/>
        <v/>
      </c>
      <c r="AF28" s="231" t="str">
        <f t="shared" si="68"/>
        <v/>
      </c>
      <c r="AG28" s="231" t="str">
        <f t="shared" si="69"/>
        <v/>
      </c>
      <c r="AH28" s="231" t="str">
        <f t="shared" si="70"/>
        <v/>
      </c>
      <c r="AI28" s="231" t="str">
        <f t="shared" si="71"/>
        <v/>
      </c>
      <c r="AJ28" s="235" t="str">
        <f t="shared" si="72"/>
        <v/>
      </c>
      <c r="AK28" s="231" t="str">
        <f t="shared" ca="1" si="73"/>
        <v/>
      </c>
      <c r="AL28" s="231" t="str">
        <f t="shared" si="74"/>
        <v/>
      </c>
      <c r="AM28" s="231" t="str">
        <f t="shared" si="75"/>
        <v/>
      </c>
      <c r="AN28" s="231" t="str">
        <f t="shared" si="76"/>
        <v/>
      </c>
      <c r="AO28" s="231" t="str">
        <f t="shared" si="77"/>
        <v/>
      </c>
      <c r="AP28" s="235" t="str">
        <f t="shared" si="78"/>
        <v/>
      </c>
      <c r="AQ28" s="231" t="str">
        <f t="shared" ca="1" si="79"/>
        <v/>
      </c>
      <c r="AR28" s="231" t="str">
        <f t="shared" si="80"/>
        <v/>
      </c>
      <c r="AS28" s="231" t="str">
        <f t="shared" si="81"/>
        <v/>
      </c>
      <c r="AT28" s="231" t="str">
        <f t="shared" si="82"/>
        <v/>
      </c>
      <c r="AU28" s="231" t="str">
        <f t="shared" si="83"/>
        <v/>
      </c>
      <c r="AV28" s="235" t="str">
        <f t="shared" si="84"/>
        <v/>
      </c>
      <c r="AW28" s="231" t="str">
        <f t="shared" ca="1" si="85"/>
        <v/>
      </c>
      <c r="AX28" s="231" t="str">
        <f t="shared" si="86"/>
        <v/>
      </c>
      <c r="AY28" s="231" t="str">
        <f t="shared" si="87"/>
        <v/>
      </c>
      <c r="AZ28" s="231" t="str">
        <f t="shared" si="88"/>
        <v/>
      </c>
      <c r="BA28" s="231" t="str">
        <f t="shared" si="89"/>
        <v/>
      </c>
      <c r="BB28" s="235" t="str">
        <f t="shared" si="90"/>
        <v/>
      </c>
      <c r="BC28" s="231" t="str">
        <f t="shared" ca="1" si="91"/>
        <v/>
      </c>
      <c r="BD28" s="231" t="str">
        <f t="shared" si="92"/>
        <v/>
      </c>
      <c r="BE28" s="231" t="str">
        <f t="shared" si="93"/>
        <v/>
      </c>
      <c r="BF28" s="231" t="str">
        <f t="shared" si="94"/>
        <v/>
      </c>
      <c r="BG28" s="231" t="str">
        <f t="shared" si="95"/>
        <v/>
      </c>
      <c r="BH28" s="235" t="str">
        <f t="shared" si="96"/>
        <v/>
      </c>
      <c r="BI28" s="231" t="str">
        <f t="shared" ca="1" si="97"/>
        <v/>
      </c>
      <c r="BJ28" s="231" t="str">
        <f t="shared" si="98"/>
        <v/>
      </c>
      <c r="BK28" s="231" t="str">
        <f t="shared" si="99"/>
        <v/>
      </c>
      <c r="BL28" s="231" t="str">
        <f t="shared" si="100"/>
        <v/>
      </c>
      <c r="BM28" s="231" t="str">
        <f t="shared" si="101"/>
        <v/>
      </c>
      <c r="BN28" s="235" t="str">
        <f t="shared" si="102"/>
        <v/>
      </c>
      <c r="BO28" s="231" t="str">
        <f t="shared" ca="1" si="103"/>
        <v/>
      </c>
      <c r="BP28" s="231" t="str">
        <f t="shared" si="104"/>
        <v/>
      </c>
      <c r="BQ28" s="231" t="str">
        <f t="shared" si="105"/>
        <v/>
      </c>
      <c r="BR28" s="231" t="str">
        <f t="shared" si="106"/>
        <v/>
      </c>
      <c r="BS28" s="231" t="str">
        <f t="shared" si="107"/>
        <v/>
      </c>
      <c r="BT28" s="235" t="str">
        <f t="shared" si="108"/>
        <v/>
      </c>
      <c r="BU28" s="231" t="str">
        <f t="shared" ca="1" si="109"/>
        <v/>
      </c>
      <c r="BV28" s="231" t="str">
        <f t="shared" si="110"/>
        <v/>
      </c>
      <c r="BW28" s="231" t="str">
        <f t="shared" si="111"/>
        <v/>
      </c>
      <c r="BY28" s="235"/>
      <c r="BZ28" s="235"/>
      <c r="CF28" s="235"/>
      <c r="CL28" s="235"/>
      <c r="CR28" s="235"/>
      <c r="CX28" s="235"/>
      <c r="DD28" s="235"/>
      <c r="DJ28" s="235"/>
      <c r="DP28" s="235"/>
      <c r="DV28" s="235"/>
      <c r="EB28" s="235"/>
      <c r="EH28" s="235"/>
      <c r="EN28" s="235"/>
      <c r="ES28" s="235"/>
      <c r="ET28" s="235"/>
      <c r="EZ28" s="235"/>
      <c r="FF28" s="235"/>
      <c r="FL28" s="235"/>
      <c r="FR28" s="235"/>
      <c r="FX28" s="235"/>
      <c r="GD28" s="235"/>
      <c r="GJ28" s="235"/>
      <c r="GP28" s="235"/>
      <c r="GV28" s="235"/>
      <c r="HB28" s="235"/>
      <c r="HH28" s="235"/>
      <c r="HP28" s="231" t="str">
        <f t="shared" si="112"/>
        <v/>
      </c>
      <c r="HQ28" s="231" t="str">
        <f t="shared" si="113"/>
        <v/>
      </c>
      <c r="HR28" s="231" t="str">
        <f t="shared" si="114"/>
        <v/>
      </c>
    </row>
    <row r="29" spans="1:226" x14ac:dyDescent="0.25">
      <c r="A29" s="231">
        <f>'Employee Data'!B33</f>
        <v>24</v>
      </c>
      <c r="B29" s="231">
        <f>'Employee Data'!C33</f>
        <v>0</v>
      </c>
      <c r="C29" s="231" t="str">
        <f>IF('Employee Data'!E33&lt;&gt;"",'Employee Data'!E33,"")</f>
        <v/>
      </c>
      <c r="D29" s="235" t="str">
        <f ca="1">IF($C29&lt;&gt;"",OFFSET(Allocation!$X35,0,$A$3*6),"")</f>
        <v/>
      </c>
      <c r="E29" s="235" t="str">
        <f ca="1">IF($C29&lt;&gt;"",OFFSET(Allocation!$Y35,0,$A$3*6),"")</f>
        <v/>
      </c>
      <c r="F29" s="235" t="str">
        <f t="shared" si="42"/>
        <v/>
      </c>
      <c r="G29" s="231" t="str">
        <f t="shared" ca="1" si="43"/>
        <v/>
      </c>
      <c r="H29" s="231" t="str">
        <f t="shared" si="44"/>
        <v/>
      </c>
      <c r="I29" s="231" t="str">
        <f t="shared" si="45"/>
        <v/>
      </c>
      <c r="J29" s="231" t="str">
        <f t="shared" si="46"/>
        <v/>
      </c>
      <c r="K29" s="231" t="str">
        <f t="shared" si="47"/>
        <v/>
      </c>
      <c r="L29" s="235" t="str">
        <f t="shared" si="48"/>
        <v/>
      </c>
      <c r="M29" s="231" t="str">
        <f t="shared" ca="1" si="49"/>
        <v/>
      </c>
      <c r="N29" s="231" t="str">
        <f t="shared" si="50"/>
        <v/>
      </c>
      <c r="O29" s="231" t="str">
        <f t="shared" si="51"/>
        <v/>
      </c>
      <c r="P29" s="231" t="str">
        <f t="shared" si="52"/>
        <v/>
      </c>
      <c r="Q29" s="231" t="str">
        <f t="shared" si="53"/>
        <v/>
      </c>
      <c r="R29" s="235" t="str">
        <f t="shared" si="54"/>
        <v/>
      </c>
      <c r="S29" s="231" t="str">
        <f t="shared" ca="1" si="55"/>
        <v/>
      </c>
      <c r="T29" s="231" t="str">
        <f t="shared" si="56"/>
        <v/>
      </c>
      <c r="U29" s="231" t="str">
        <f t="shared" si="57"/>
        <v/>
      </c>
      <c r="V29" s="231" t="str">
        <f t="shared" si="58"/>
        <v/>
      </c>
      <c r="W29" s="231" t="str">
        <f t="shared" si="59"/>
        <v/>
      </c>
      <c r="X29" s="235" t="str">
        <f t="shared" si="60"/>
        <v/>
      </c>
      <c r="Y29" s="231" t="str">
        <f t="shared" ca="1" si="61"/>
        <v/>
      </c>
      <c r="Z29" s="231" t="str">
        <f t="shared" si="62"/>
        <v/>
      </c>
      <c r="AA29" s="231" t="str">
        <f t="shared" si="63"/>
        <v/>
      </c>
      <c r="AB29" s="231" t="str">
        <f t="shared" si="64"/>
        <v/>
      </c>
      <c r="AC29" s="231" t="str">
        <f t="shared" si="65"/>
        <v/>
      </c>
      <c r="AD29" s="235" t="str">
        <f t="shared" si="66"/>
        <v/>
      </c>
      <c r="AE29" s="231" t="str">
        <f t="shared" ca="1" si="67"/>
        <v/>
      </c>
      <c r="AF29" s="231" t="str">
        <f t="shared" si="68"/>
        <v/>
      </c>
      <c r="AG29" s="231" t="str">
        <f t="shared" si="69"/>
        <v/>
      </c>
      <c r="AH29" s="231" t="str">
        <f t="shared" si="70"/>
        <v/>
      </c>
      <c r="AI29" s="231" t="str">
        <f t="shared" si="71"/>
        <v/>
      </c>
      <c r="AJ29" s="235" t="str">
        <f t="shared" si="72"/>
        <v/>
      </c>
      <c r="AK29" s="231" t="str">
        <f t="shared" ca="1" si="73"/>
        <v/>
      </c>
      <c r="AL29" s="231" t="str">
        <f t="shared" si="74"/>
        <v/>
      </c>
      <c r="AM29" s="231" t="str">
        <f t="shared" si="75"/>
        <v/>
      </c>
      <c r="AN29" s="231" t="str">
        <f t="shared" si="76"/>
        <v/>
      </c>
      <c r="AO29" s="231" t="str">
        <f t="shared" si="77"/>
        <v/>
      </c>
      <c r="AP29" s="235" t="str">
        <f t="shared" si="78"/>
        <v/>
      </c>
      <c r="AQ29" s="231" t="str">
        <f t="shared" ca="1" si="79"/>
        <v/>
      </c>
      <c r="AR29" s="231" t="str">
        <f t="shared" si="80"/>
        <v/>
      </c>
      <c r="AS29" s="231" t="str">
        <f t="shared" si="81"/>
        <v/>
      </c>
      <c r="AT29" s="231" t="str">
        <f t="shared" si="82"/>
        <v/>
      </c>
      <c r="AU29" s="231" t="str">
        <f t="shared" si="83"/>
        <v/>
      </c>
      <c r="AV29" s="235" t="str">
        <f t="shared" si="84"/>
        <v/>
      </c>
      <c r="AW29" s="231" t="str">
        <f t="shared" ca="1" si="85"/>
        <v/>
      </c>
      <c r="AX29" s="231" t="str">
        <f t="shared" si="86"/>
        <v/>
      </c>
      <c r="AY29" s="231" t="str">
        <f t="shared" si="87"/>
        <v/>
      </c>
      <c r="AZ29" s="231" t="str">
        <f t="shared" si="88"/>
        <v/>
      </c>
      <c r="BA29" s="231" t="str">
        <f t="shared" si="89"/>
        <v/>
      </c>
      <c r="BB29" s="235" t="str">
        <f t="shared" si="90"/>
        <v/>
      </c>
      <c r="BC29" s="231" t="str">
        <f t="shared" ca="1" si="91"/>
        <v/>
      </c>
      <c r="BD29" s="231" t="str">
        <f t="shared" si="92"/>
        <v/>
      </c>
      <c r="BE29" s="231" t="str">
        <f t="shared" si="93"/>
        <v/>
      </c>
      <c r="BF29" s="231" t="str">
        <f t="shared" si="94"/>
        <v/>
      </c>
      <c r="BG29" s="231" t="str">
        <f t="shared" si="95"/>
        <v/>
      </c>
      <c r="BH29" s="235" t="str">
        <f t="shared" si="96"/>
        <v/>
      </c>
      <c r="BI29" s="231" t="str">
        <f t="shared" ca="1" si="97"/>
        <v/>
      </c>
      <c r="BJ29" s="231" t="str">
        <f t="shared" si="98"/>
        <v/>
      </c>
      <c r="BK29" s="231" t="str">
        <f t="shared" si="99"/>
        <v/>
      </c>
      <c r="BL29" s="231" t="str">
        <f t="shared" si="100"/>
        <v/>
      </c>
      <c r="BM29" s="231" t="str">
        <f t="shared" si="101"/>
        <v/>
      </c>
      <c r="BN29" s="235" t="str">
        <f t="shared" si="102"/>
        <v/>
      </c>
      <c r="BO29" s="231" t="str">
        <f t="shared" ca="1" si="103"/>
        <v/>
      </c>
      <c r="BP29" s="231" t="str">
        <f t="shared" si="104"/>
        <v/>
      </c>
      <c r="BQ29" s="231" t="str">
        <f t="shared" si="105"/>
        <v/>
      </c>
      <c r="BR29" s="231" t="str">
        <f t="shared" si="106"/>
        <v/>
      </c>
      <c r="BS29" s="231" t="str">
        <f t="shared" si="107"/>
        <v/>
      </c>
      <c r="BT29" s="235" t="str">
        <f t="shared" si="108"/>
        <v/>
      </c>
      <c r="BU29" s="231" t="str">
        <f t="shared" ca="1" si="109"/>
        <v/>
      </c>
      <c r="BV29" s="231" t="str">
        <f t="shared" si="110"/>
        <v/>
      </c>
      <c r="BW29" s="231" t="str">
        <f t="shared" si="111"/>
        <v/>
      </c>
      <c r="BY29" s="235"/>
      <c r="BZ29" s="235"/>
      <c r="CF29" s="235"/>
      <c r="CL29" s="235"/>
      <c r="CR29" s="235"/>
      <c r="CX29" s="235"/>
      <c r="DD29" s="235"/>
      <c r="DJ29" s="235"/>
      <c r="DP29" s="235"/>
      <c r="DV29" s="235"/>
      <c r="EB29" s="235"/>
      <c r="EH29" s="235"/>
      <c r="EN29" s="235"/>
      <c r="ES29" s="235"/>
      <c r="ET29" s="235"/>
      <c r="EZ29" s="235"/>
      <c r="FF29" s="235"/>
      <c r="FL29" s="235"/>
      <c r="FR29" s="235"/>
      <c r="FX29" s="235"/>
      <c r="GD29" s="235"/>
      <c r="GJ29" s="235"/>
      <c r="GP29" s="235"/>
      <c r="GV29" s="235"/>
      <c r="HB29" s="235"/>
      <c r="HH29" s="235"/>
      <c r="HP29" s="231" t="str">
        <f t="shared" si="112"/>
        <v/>
      </c>
      <c r="HQ29" s="231" t="str">
        <f t="shared" si="113"/>
        <v/>
      </c>
      <c r="HR29" s="231" t="str">
        <f t="shared" si="114"/>
        <v/>
      </c>
    </row>
    <row r="30" spans="1:226" x14ac:dyDescent="0.25">
      <c r="A30" s="231">
        <f>'Employee Data'!B34</f>
        <v>25</v>
      </c>
      <c r="B30" s="231">
        <f>'Employee Data'!C34</f>
        <v>0</v>
      </c>
      <c r="C30" s="231" t="str">
        <f>IF('Employee Data'!E34&lt;&gt;"",'Employee Data'!E34,"")</f>
        <v/>
      </c>
      <c r="D30" s="235" t="str">
        <f ca="1">IF($C30&lt;&gt;"",OFFSET(Allocation!$X36,0,$A$3*6),"")</f>
        <v/>
      </c>
      <c r="E30" s="235" t="str">
        <f ca="1">IF($C30&lt;&gt;"",OFFSET(Allocation!$Y36,0,$A$3*6),"")</f>
        <v/>
      </c>
      <c r="F30" s="235" t="str">
        <f t="shared" si="42"/>
        <v/>
      </c>
      <c r="G30" s="231" t="str">
        <f t="shared" ca="1" si="43"/>
        <v/>
      </c>
      <c r="H30" s="231" t="str">
        <f t="shared" si="44"/>
        <v/>
      </c>
      <c r="I30" s="231" t="str">
        <f t="shared" si="45"/>
        <v/>
      </c>
      <c r="J30" s="231" t="str">
        <f t="shared" si="46"/>
        <v/>
      </c>
      <c r="K30" s="231" t="str">
        <f t="shared" si="47"/>
        <v/>
      </c>
      <c r="L30" s="235" t="str">
        <f t="shared" si="48"/>
        <v/>
      </c>
      <c r="M30" s="231" t="str">
        <f t="shared" ca="1" si="49"/>
        <v/>
      </c>
      <c r="N30" s="231" t="str">
        <f t="shared" si="50"/>
        <v/>
      </c>
      <c r="O30" s="231" t="str">
        <f t="shared" si="51"/>
        <v/>
      </c>
      <c r="P30" s="231" t="str">
        <f t="shared" si="52"/>
        <v/>
      </c>
      <c r="Q30" s="231" t="str">
        <f t="shared" si="53"/>
        <v/>
      </c>
      <c r="R30" s="235" t="str">
        <f t="shared" si="54"/>
        <v/>
      </c>
      <c r="S30" s="231" t="str">
        <f t="shared" ca="1" si="55"/>
        <v/>
      </c>
      <c r="T30" s="231" t="str">
        <f t="shared" si="56"/>
        <v/>
      </c>
      <c r="U30" s="231" t="str">
        <f t="shared" si="57"/>
        <v/>
      </c>
      <c r="V30" s="231" t="str">
        <f t="shared" si="58"/>
        <v/>
      </c>
      <c r="W30" s="231" t="str">
        <f t="shared" si="59"/>
        <v/>
      </c>
      <c r="X30" s="235" t="str">
        <f t="shared" si="60"/>
        <v/>
      </c>
      <c r="Y30" s="231" t="str">
        <f t="shared" ca="1" si="61"/>
        <v/>
      </c>
      <c r="Z30" s="231" t="str">
        <f t="shared" si="62"/>
        <v/>
      </c>
      <c r="AA30" s="231" t="str">
        <f t="shared" si="63"/>
        <v/>
      </c>
      <c r="AB30" s="231" t="str">
        <f t="shared" si="64"/>
        <v/>
      </c>
      <c r="AC30" s="231" t="str">
        <f t="shared" si="65"/>
        <v/>
      </c>
      <c r="AD30" s="235" t="str">
        <f t="shared" si="66"/>
        <v/>
      </c>
      <c r="AE30" s="231" t="str">
        <f t="shared" ca="1" si="67"/>
        <v/>
      </c>
      <c r="AF30" s="231" t="str">
        <f t="shared" si="68"/>
        <v/>
      </c>
      <c r="AG30" s="231" t="str">
        <f t="shared" si="69"/>
        <v/>
      </c>
      <c r="AH30" s="231" t="str">
        <f t="shared" si="70"/>
        <v/>
      </c>
      <c r="AI30" s="231" t="str">
        <f t="shared" si="71"/>
        <v/>
      </c>
      <c r="AJ30" s="235" t="str">
        <f t="shared" si="72"/>
        <v/>
      </c>
      <c r="AK30" s="231" t="str">
        <f t="shared" ca="1" si="73"/>
        <v/>
      </c>
      <c r="AL30" s="231" t="str">
        <f t="shared" si="74"/>
        <v/>
      </c>
      <c r="AM30" s="231" t="str">
        <f t="shared" si="75"/>
        <v/>
      </c>
      <c r="AN30" s="231" t="str">
        <f t="shared" si="76"/>
        <v/>
      </c>
      <c r="AO30" s="231" t="str">
        <f t="shared" si="77"/>
        <v/>
      </c>
      <c r="AP30" s="235" t="str">
        <f t="shared" si="78"/>
        <v/>
      </c>
      <c r="AQ30" s="231" t="str">
        <f t="shared" ca="1" si="79"/>
        <v/>
      </c>
      <c r="AR30" s="231" t="str">
        <f t="shared" si="80"/>
        <v/>
      </c>
      <c r="AS30" s="231" t="str">
        <f t="shared" si="81"/>
        <v/>
      </c>
      <c r="AT30" s="231" t="str">
        <f t="shared" si="82"/>
        <v/>
      </c>
      <c r="AU30" s="231" t="str">
        <f t="shared" si="83"/>
        <v/>
      </c>
      <c r="AV30" s="235" t="str">
        <f t="shared" si="84"/>
        <v/>
      </c>
      <c r="AW30" s="231" t="str">
        <f t="shared" ca="1" si="85"/>
        <v/>
      </c>
      <c r="AX30" s="231" t="str">
        <f t="shared" si="86"/>
        <v/>
      </c>
      <c r="AY30" s="231" t="str">
        <f t="shared" si="87"/>
        <v/>
      </c>
      <c r="AZ30" s="231" t="str">
        <f t="shared" si="88"/>
        <v/>
      </c>
      <c r="BA30" s="231" t="str">
        <f t="shared" si="89"/>
        <v/>
      </c>
      <c r="BB30" s="235" t="str">
        <f t="shared" si="90"/>
        <v/>
      </c>
      <c r="BC30" s="231" t="str">
        <f t="shared" ca="1" si="91"/>
        <v/>
      </c>
      <c r="BD30" s="231" t="str">
        <f t="shared" si="92"/>
        <v/>
      </c>
      <c r="BE30" s="231" t="str">
        <f t="shared" si="93"/>
        <v/>
      </c>
      <c r="BF30" s="231" t="str">
        <f t="shared" si="94"/>
        <v/>
      </c>
      <c r="BG30" s="231" t="str">
        <f t="shared" si="95"/>
        <v/>
      </c>
      <c r="BH30" s="235" t="str">
        <f t="shared" si="96"/>
        <v/>
      </c>
      <c r="BI30" s="231" t="str">
        <f t="shared" ca="1" si="97"/>
        <v/>
      </c>
      <c r="BJ30" s="231" t="str">
        <f t="shared" si="98"/>
        <v/>
      </c>
      <c r="BK30" s="231" t="str">
        <f t="shared" si="99"/>
        <v/>
      </c>
      <c r="BL30" s="231" t="str">
        <f t="shared" si="100"/>
        <v/>
      </c>
      <c r="BM30" s="231" t="str">
        <f t="shared" si="101"/>
        <v/>
      </c>
      <c r="BN30" s="235" t="str">
        <f t="shared" si="102"/>
        <v/>
      </c>
      <c r="BO30" s="231" t="str">
        <f t="shared" ca="1" si="103"/>
        <v/>
      </c>
      <c r="BP30" s="231" t="str">
        <f t="shared" si="104"/>
        <v/>
      </c>
      <c r="BQ30" s="231" t="str">
        <f t="shared" si="105"/>
        <v/>
      </c>
      <c r="BR30" s="231" t="str">
        <f t="shared" si="106"/>
        <v/>
      </c>
      <c r="BS30" s="231" t="str">
        <f t="shared" si="107"/>
        <v/>
      </c>
      <c r="BT30" s="235" t="str">
        <f t="shared" si="108"/>
        <v/>
      </c>
      <c r="BU30" s="231" t="str">
        <f t="shared" ca="1" si="109"/>
        <v/>
      </c>
      <c r="BV30" s="231" t="str">
        <f t="shared" si="110"/>
        <v/>
      </c>
      <c r="BW30" s="231" t="str">
        <f t="shared" si="111"/>
        <v/>
      </c>
      <c r="BY30" s="235"/>
      <c r="BZ30" s="235"/>
      <c r="CF30" s="235"/>
      <c r="CL30" s="235"/>
      <c r="CR30" s="235"/>
      <c r="CX30" s="235"/>
      <c r="DD30" s="235"/>
      <c r="DJ30" s="235"/>
      <c r="DP30" s="235"/>
      <c r="DV30" s="235"/>
      <c r="EB30" s="235"/>
      <c r="EH30" s="235"/>
      <c r="EN30" s="235"/>
      <c r="ES30" s="235"/>
      <c r="ET30" s="235"/>
      <c r="EZ30" s="235"/>
      <c r="FF30" s="235"/>
      <c r="FL30" s="235"/>
      <c r="FR30" s="235"/>
      <c r="FX30" s="235"/>
      <c r="GD30" s="235"/>
      <c r="GJ30" s="235"/>
      <c r="GP30" s="235"/>
      <c r="GV30" s="235"/>
      <c r="HB30" s="235"/>
      <c r="HH30" s="235"/>
      <c r="HP30" s="231" t="str">
        <f t="shared" si="112"/>
        <v/>
      </c>
      <c r="HQ30" s="231" t="str">
        <f t="shared" si="113"/>
        <v/>
      </c>
      <c r="HR30" s="231" t="str">
        <f t="shared" si="114"/>
        <v/>
      </c>
    </row>
    <row r="31" spans="1:226" x14ac:dyDescent="0.25">
      <c r="D31" s="235"/>
      <c r="E31" s="235"/>
      <c r="F31" s="235"/>
      <c r="L31" s="235"/>
      <c r="R31" s="235"/>
      <c r="X31" s="235"/>
      <c r="AD31" s="235"/>
      <c r="AJ31" s="235"/>
      <c r="AP31" s="235"/>
      <c r="AV31" s="235"/>
      <c r="BB31" s="235"/>
      <c r="BH31" s="235"/>
      <c r="BN31" s="235"/>
      <c r="BT31" s="235"/>
      <c r="BY31" s="235"/>
      <c r="BZ31" s="235"/>
      <c r="CF31" s="235"/>
      <c r="CL31" s="235"/>
      <c r="CR31" s="235"/>
      <c r="CX31" s="235"/>
      <c r="DD31" s="235"/>
      <c r="DJ31" s="235"/>
      <c r="DP31" s="235"/>
      <c r="DV31" s="235"/>
      <c r="EB31" s="235"/>
      <c r="EH31" s="235"/>
      <c r="EN31" s="235"/>
      <c r="ES31" s="235"/>
      <c r="ET31" s="235"/>
      <c r="EZ31" s="235"/>
      <c r="FF31" s="235"/>
      <c r="FL31" s="235"/>
      <c r="FR31" s="235"/>
      <c r="FX31" s="235"/>
      <c r="GD31" s="235"/>
      <c r="GJ31" s="235"/>
      <c r="GP31" s="235"/>
      <c r="GV31" s="235"/>
      <c r="HB31" s="235"/>
      <c r="HH31" s="235"/>
    </row>
    <row r="32" spans="1:226" x14ac:dyDescent="0.25">
      <c r="D32" s="235"/>
      <c r="E32" s="235"/>
      <c r="F32" s="235"/>
      <c r="L32" s="235"/>
      <c r="R32" s="235"/>
      <c r="X32" s="235"/>
      <c r="AD32" s="235"/>
      <c r="AJ32" s="235"/>
      <c r="AP32" s="235"/>
      <c r="AV32" s="235"/>
      <c r="BB32" s="235"/>
      <c r="BH32" s="235"/>
      <c r="BN32" s="235"/>
      <c r="BT32" s="235"/>
      <c r="BY32" s="235"/>
      <c r="BZ32" s="235"/>
      <c r="CF32" s="235"/>
      <c r="CL32" s="235"/>
      <c r="CR32" s="235"/>
      <c r="CX32" s="235"/>
      <c r="DD32" s="235"/>
      <c r="DJ32" s="235"/>
      <c r="DP32" s="235"/>
      <c r="DV32" s="235"/>
      <c r="EB32" s="235"/>
      <c r="EH32" s="235"/>
      <c r="EN32" s="235"/>
      <c r="ES32" s="235"/>
      <c r="ET32" s="235"/>
      <c r="EZ32" s="235"/>
      <c r="FF32" s="235"/>
      <c r="FL32" s="235"/>
      <c r="FR32" s="235"/>
      <c r="FX32" s="235"/>
      <c r="GD32" s="235"/>
      <c r="GJ32" s="235"/>
      <c r="GP32" s="235"/>
      <c r="GV32" s="235"/>
      <c r="HB32" s="235"/>
      <c r="HH32" s="235"/>
    </row>
    <row r="33" spans="4:216" x14ac:dyDescent="0.25">
      <c r="D33" s="235"/>
      <c r="E33" s="235"/>
      <c r="F33" s="235"/>
      <c r="L33" s="235"/>
      <c r="R33" s="235"/>
      <c r="X33" s="235"/>
      <c r="AD33" s="235"/>
      <c r="AJ33" s="235"/>
      <c r="AP33" s="235"/>
      <c r="AV33" s="235"/>
      <c r="BB33" s="235"/>
      <c r="BH33" s="235"/>
      <c r="BN33" s="235"/>
      <c r="BT33" s="235"/>
      <c r="BY33" s="235"/>
      <c r="BZ33" s="235"/>
      <c r="CF33" s="235"/>
      <c r="CL33" s="235"/>
      <c r="CR33" s="235"/>
      <c r="CX33" s="235"/>
      <c r="DD33" s="235"/>
      <c r="DJ33" s="235"/>
      <c r="DP33" s="235"/>
      <c r="DV33" s="235"/>
      <c r="EB33" s="235"/>
      <c r="EH33" s="235"/>
      <c r="EN33" s="235"/>
      <c r="ES33" s="235"/>
      <c r="ET33" s="235"/>
      <c r="EZ33" s="235"/>
      <c r="FF33" s="235"/>
      <c r="FL33" s="235"/>
      <c r="FR33" s="235"/>
      <c r="FX33" s="235"/>
      <c r="GD33" s="235"/>
      <c r="GJ33" s="235"/>
      <c r="GP33" s="235"/>
      <c r="GV33" s="235"/>
      <c r="HB33" s="235"/>
      <c r="HH33" s="235"/>
    </row>
    <row r="34" spans="4:216" x14ac:dyDescent="0.25">
      <c r="D34" s="235"/>
      <c r="E34" s="235"/>
      <c r="F34" s="235"/>
      <c r="L34" s="235"/>
      <c r="R34" s="235"/>
      <c r="X34" s="235"/>
      <c r="AD34" s="235"/>
      <c r="AJ34" s="235"/>
      <c r="AP34" s="235"/>
      <c r="AV34" s="235"/>
      <c r="BB34" s="235"/>
      <c r="BH34" s="235"/>
      <c r="BN34" s="235"/>
      <c r="BT34" s="235"/>
      <c r="BY34" s="235"/>
      <c r="BZ34" s="235"/>
      <c r="CF34" s="235"/>
      <c r="CL34" s="235"/>
      <c r="CR34" s="235"/>
      <c r="CX34" s="235"/>
      <c r="DD34" s="235"/>
      <c r="DJ34" s="235"/>
      <c r="DP34" s="235"/>
      <c r="DV34" s="235"/>
      <c r="EB34" s="235"/>
      <c r="EH34" s="235"/>
      <c r="EN34" s="235"/>
      <c r="ES34" s="235"/>
      <c r="ET34" s="235"/>
      <c r="EZ34" s="235"/>
      <c r="FF34" s="235"/>
      <c r="FL34" s="235"/>
      <c r="FR34" s="235"/>
      <c r="FX34" s="235"/>
      <c r="GD34" s="235"/>
      <c r="GJ34" s="235"/>
      <c r="GP34" s="235"/>
      <c r="GV34" s="235"/>
      <c r="HB34" s="235"/>
      <c r="HH34" s="235"/>
    </row>
    <row r="35" spans="4:216" x14ac:dyDescent="0.25">
      <c r="D35" s="235"/>
      <c r="E35" s="235"/>
      <c r="F35" s="235"/>
      <c r="L35" s="235"/>
      <c r="R35" s="235"/>
      <c r="X35" s="235"/>
      <c r="AD35" s="235"/>
      <c r="AJ35" s="235"/>
      <c r="AP35" s="235"/>
      <c r="AV35" s="235"/>
      <c r="BB35" s="235"/>
      <c r="BH35" s="235"/>
      <c r="BN35" s="235"/>
      <c r="BT35" s="235"/>
      <c r="BY35" s="235"/>
      <c r="BZ35" s="235"/>
      <c r="CF35" s="235"/>
      <c r="CL35" s="235"/>
      <c r="CR35" s="235"/>
      <c r="CX35" s="235"/>
      <c r="DD35" s="235"/>
      <c r="DJ35" s="235"/>
      <c r="DP35" s="235"/>
      <c r="DV35" s="235"/>
      <c r="EB35" s="235"/>
      <c r="EH35" s="235"/>
      <c r="EN35" s="235"/>
      <c r="ES35" s="235"/>
      <c r="ET35" s="235"/>
      <c r="EZ35" s="235"/>
      <c r="FF35" s="235"/>
      <c r="FL35" s="235"/>
      <c r="FR35" s="235"/>
      <c r="FX35" s="235"/>
      <c r="GD35" s="235"/>
      <c r="GJ35" s="235"/>
      <c r="GP35" s="235"/>
      <c r="GV35" s="235"/>
      <c r="HB35" s="235"/>
      <c r="HH35" s="235"/>
    </row>
    <row r="36" spans="4:216" x14ac:dyDescent="0.25">
      <c r="D36" s="235"/>
      <c r="E36" s="235"/>
      <c r="F36" s="235"/>
      <c r="L36" s="235"/>
      <c r="R36" s="235"/>
      <c r="X36" s="235"/>
      <c r="AD36" s="235"/>
      <c r="AJ36" s="235"/>
      <c r="AP36" s="235"/>
      <c r="AV36" s="235"/>
      <c r="BB36" s="235"/>
      <c r="BH36" s="235"/>
      <c r="BN36" s="235"/>
      <c r="BT36" s="235"/>
      <c r="BY36" s="235"/>
      <c r="BZ36" s="235"/>
      <c r="CF36" s="235"/>
      <c r="CL36" s="235"/>
      <c r="CR36" s="235"/>
      <c r="CX36" s="235"/>
      <c r="DD36" s="235"/>
      <c r="DJ36" s="235"/>
      <c r="DP36" s="235"/>
      <c r="DV36" s="235"/>
      <c r="EB36" s="235"/>
      <c r="EH36" s="235"/>
      <c r="EN36" s="235"/>
      <c r="ES36" s="235"/>
      <c r="ET36" s="235"/>
      <c r="EZ36" s="235"/>
      <c r="FF36" s="235"/>
      <c r="FL36" s="235"/>
      <c r="FR36" s="235"/>
      <c r="FX36" s="235"/>
      <c r="GD36" s="235"/>
      <c r="GJ36" s="235"/>
      <c r="GP36" s="235"/>
      <c r="GV36" s="235"/>
      <c r="HB36" s="235"/>
      <c r="HH36" s="235"/>
    </row>
    <row r="37" spans="4:216" x14ac:dyDescent="0.25">
      <c r="D37" s="235"/>
      <c r="E37" s="235"/>
      <c r="F37" s="235"/>
      <c r="L37" s="235"/>
      <c r="R37" s="235"/>
      <c r="X37" s="235"/>
      <c r="AD37" s="235"/>
      <c r="AJ37" s="235"/>
      <c r="AP37" s="235"/>
      <c r="AV37" s="235"/>
      <c r="BB37" s="235"/>
      <c r="BH37" s="235"/>
      <c r="BN37" s="235"/>
      <c r="BT37" s="235"/>
      <c r="BY37" s="235"/>
      <c r="BZ37" s="235"/>
      <c r="CF37" s="235"/>
      <c r="CL37" s="235"/>
      <c r="CR37" s="235"/>
      <c r="CX37" s="235"/>
      <c r="DD37" s="235"/>
      <c r="DJ37" s="235"/>
      <c r="DP37" s="235"/>
      <c r="DV37" s="235"/>
      <c r="EB37" s="235"/>
      <c r="EH37" s="235"/>
      <c r="EN37" s="235"/>
      <c r="ES37" s="235"/>
      <c r="ET37" s="235"/>
      <c r="EZ37" s="235"/>
      <c r="FF37" s="235"/>
      <c r="FL37" s="235"/>
      <c r="FR37" s="235"/>
      <c r="FX37" s="235"/>
      <c r="GD37" s="235"/>
      <c r="GJ37" s="235"/>
      <c r="GP37" s="235"/>
      <c r="GV37" s="235"/>
      <c r="HB37" s="235"/>
      <c r="HH37" s="235"/>
    </row>
    <row r="38" spans="4:216" x14ac:dyDescent="0.25">
      <c r="D38" s="235"/>
      <c r="E38" s="235"/>
      <c r="F38" s="235"/>
      <c r="L38" s="235"/>
      <c r="R38" s="235"/>
      <c r="X38" s="235"/>
      <c r="AD38" s="235"/>
      <c r="AJ38" s="235"/>
      <c r="AP38" s="235"/>
      <c r="AV38" s="235"/>
      <c r="BB38" s="235"/>
      <c r="BH38" s="235"/>
      <c r="BN38" s="235"/>
      <c r="BT38" s="235"/>
      <c r="BY38" s="235"/>
      <c r="BZ38" s="235"/>
      <c r="CF38" s="235"/>
      <c r="CL38" s="235"/>
      <c r="CR38" s="235"/>
      <c r="CX38" s="235"/>
      <c r="DD38" s="235"/>
      <c r="DJ38" s="235"/>
      <c r="DP38" s="235"/>
      <c r="DV38" s="235"/>
      <c r="EB38" s="235"/>
      <c r="EH38" s="235"/>
      <c r="EN38" s="235"/>
      <c r="ES38" s="235"/>
      <c r="ET38" s="235"/>
      <c r="EZ38" s="235"/>
      <c r="FF38" s="235"/>
      <c r="FL38" s="235"/>
      <c r="FR38" s="235"/>
      <c r="FX38" s="235"/>
      <c r="GD38" s="235"/>
      <c r="GJ38" s="235"/>
      <c r="GP38" s="235"/>
      <c r="GV38" s="235"/>
      <c r="HB38" s="235"/>
      <c r="HH38" s="235"/>
    </row>
    <row r="39" spans="4:216" x14ac:dyDescent="0.25">
      <c r="D39" s="235"/>
      <c r="E39" s="235"/>
      <c r="F39" s="235"/>
      <c r="L39" s="235"/>
      <c r="R39" s="235"/>
      <c r="X39" s="235"/>
      <c r="AD39" s="235"/>
      <c r="AJ39" s="235"/>
      <c r="AP39" s="235"/>
      <c r="AV39" s="235"/>
      <c r="BB39" s="235"/>
      <c r="BH39" s="235"/>
      <c r="BN39" s="235"/>
      <c r="BT39" s="235"/>
      <c r="BY39" s="235"/>
      <c r="BZ39" s="235"/>
      <c r="CF39" s="235"/>
      <c r="CL39" s="235"/>
      <c r="CR39" s="235"/>
      <c r="CX39" s="235"/>
      <c r="DD39" s="235"/>
      <c r="DJ39" s="235"/>
      <c r="DP39" s="235"/>
      <c r="DV39" s="235"/>
      <c r="EB39" s="235"/>
      <c r="EH39" s="235"/>
      <c r="EN39" s="235"/>
      <c r="ES39" s="235"/>
      <c r="ET39" s="235"/>
      <c r="EZ39" s="235"/>
      <c r="FF39" s="235"/>
      <c r="FL39" s="235"/>
      <c r="FR39" s="235"/>
      <c r="FX39" s="235"/>
      <c r="GD39" s="235"/>
      <c r="GJ39" s="235"/>
      <c r="GP39" s="235"/>
      <c r="GV39" s="235"/>
      <c r="HB39" s="235"/>
      <c r="HH39" s="235"/>
    </row>
    <row r="40" spans="4:216" x14ac:dyDescent="0.25">
      <c r="D40" s="235"/>
      <c r="E40" s="235"/>
      <c r="F40" s="235"/>
      <c r="L40" s="235"/>
      <c r="R40" s="235"/>
      <c r="X40" s="235"/>
      <c r="AD40" s="235"/>
      <c r="AJ40" s="235"/>
      <c r="AP40" s="235"/>
      <c r="AV40" s="235"/>
      <c r="BB40" s="235"/>
      <c r="BH40" s="235"/>
      <c r="BN40" s="235"/>
      <c r="BT40" s="235"/>
      <c r="BY40" s="235"/>
      <c r="BZ40" s="235"/>
      <c r="CF40" s="235"/>
      <c r="CL40" s="235"/>
      <c r="CR40" s="235"/>
      <c r="CX40" s="235"/>
      <c r="DD40" s="235"/>
      <c r="DJ40" s="235"/>
      <c r="DP40" s="235"/>
      <c r="DV40" s="235"/>
      <c r="EB40" s="235"/>
      <c r="EH40" s="235"/>
      <c r="EN40" s="235"/>
      <c r="ES40" s="235"/>
      <c r="ET40" s="235"/>
      <c r="EZ40" s="235"/>
      <c r="FF40" s="235"/>
      <c r="FL40" s="235"/>
      <c r="FR40" s="235"/>
      <c r="FX40" s="235"/>
      <c r="GD40" s="235"/>
      <c r="GJ40" s="235"/>
      <c r="GP40" s="235"/>
      <c r="GV40" s="235"/>
      <c r="HB40" s="235"/>
      <c r="HH40" s="235"/>
    </row>
    <row r="41" spans="4:216" x14ac:dyDescent="0.25">
      <c r="D41" s="235"/>
      <c r="E41" s="235"/>
      <c r="F41" s="235"/>
      <c r="L41" s="235"/>
      <c r="R41" s="235"/>
      <c r="X41" s="235"/>
      <c r="AD41" s="235"/>
      <c r="AJ41" s="235"/>
      <c r="AP41" s="235"/>
      <c r="AV41" s="235"/>
      <c r="BB41" s="235"/>
      <c r="BH41" s="235"/>
      <c r="BN41" s="235"/>
      <c r="BT41" s="235"/>
      <c r="BY41" s="235"/>
      <c r="BZ41" s="235"/>
      <c r="CF41" s="235"/>
      <c r="CL41" s="235"/>
      <c r="CR41" s="235"/>
      <c r="CX41" s="235"/>
      <c r="DD41" s="235"/>
      <c r="DJ41" s="235"/>
      <c r="DP41" s="235"/>
      <c r="DV41" s="235"/>
      <c r="EB41" s="235"/>
      <c r="EH41" s="235"/>
      <c r="EN41" s="235"/>
      <c r="ES41" s="235"/>
      <c r="ET41" s="235"/>
      <c r="EZ41" s="235"/>
      <c r="FF41" s="235"/>
      <c r="FL41" s="235"/>
      <c r="FR41" s="235"/>
      <c r="FX41" s="235"/>
      <c r="GD41" s="235"/>
      <c r="GJ41" s="235"/>
      <c r="GP41" s="235"/>
      <c r="GV41" s="235"/>
      <c r="HB41" s="235"/>
      <c r="HH41" s="235"/>
    </row>
    <row r="42" spans="4:216" x14ac:dyDescent="0.25">
      <c r="D42" s="235"/>
      <c r="E42" s="235"/>
      <c r="F42" s="235"/>
      <c r="L42" s="235"/>
      <c r="R42" s="235"/>
      <c r="X42" s="235"/>
      <c r="AD42" s="235"/>
      <c r="AJ42" s="235"/>
      <c r="AP42" s="235"/>
      <c r="AV42" s="235"/>
      <c r="BB42" s="235"/>
      <c r="BH42" s="235"/>
      <c r="BN42" s="235"/>
      <c r="BT42" s="235"/>
      <c r="BY42" s="235"/>
      <c r="BZ42" s="235"/>
      <c r="CF42" s="235"/>
      <c r="CL42" s="235"/>
      <c r="CR42" s="235"/>
      <c r="CX42" s="235"/>
      <c r="DD42" s="235"/>
      <c r="DJ42" s="235"/>
      <c r="DP42" s="235"/>
      <c r="DV42" s="235"/>
      <c r="EB42" s="235"/>
      <c r="EH42" s="235"/>
      <c r="EN42" s="235"/>
      <c r="ES42" s="235"/>
      <c r="ET42" s="235"/>
      <c r="EZ42" s="235"/>
      <c r="FF42" s="235"/>
      <c r="FL42" s="235"/>
      <c r="FR42" s="235"/>
      <c r="FX42" s="235"/>
      <c r="GD42" s="235"/>
      <c r="GJ42" s="235"/>
      <c r="GP42" s="235"/>
      <c r="GV42" s="235"/>
      <c r="HB42" s="235"/>
      <c r="HH42" s="235"/>
    </row>
    <row r="43" spans="4:216" x14ac:dyDescent="0.25">
      <c r="D43" s="235"/>
      <c r="E43" s="235"/>
      <c r="F43" s="235"/>
      <c r="L43" s="235"/>
      <c r="R43" s="235"/>
      <c r="X43" s="235"/>
      <c r="AD43" s="235"/>
      <c r="AJ43" s="235"/>
      <c r="AP43" s="235"/>
      <c r="AV43" s="235"/>
      <c r="BB43" s="235"/>
      <c r="BH43" s="235"/>
      <c r="BN43" s="235"/>
      <c r="BT43" s="235"/>
      <c r="BY43" s="235"/>
      <c r="BZ43" s="235"/>
      <c r="CF43" s="235"/>
      <c r="CL43" s="235"/>
      <c r="CR43" s="235"/>
      <c r="CX43" s="235"/>
      <c r="DD43" s="235"/>
      <c r="DJ43" s="235"/>
      <c r="DP43" s="235"/>
      <c r="DV43" s="235"/>
      <c r="EB43" s="235"/>
      <c r="EH43" s="235"/>
      <c r="EN43" s="235"/>
      <c r="ES43" s="235"/>
      <c r="ET43" s="235"/>
      <c r="EZ43" s="235"/>
      <c r="FF43" s="235"/>
      <c r="FL43" s="235"/>
      <c r="FR43" s="235"/>
      <c r="FX43" s="235"/>
      <c r="GD43" s="235"/>
      <c r="GJ43" s="235"/>
      <c r="GP43" s="235"/>
      <c r="GV43" s="235"/>
      <c r="HB43" s="235"/>
      <c r="HH43" s="235"/>
    </row>
    <row r="44" spans="4:216" x14ac:dyDescent="0.25">
      <c r="D44" s="235"/>
      <c r="E44" s="235"/>
      <c r="F44" s="235"/>
      <c r="L44" s="235"/>
      <c r="R44" s="235"/>
      <c r="X44" s="235"/>
      <c r="AD44" s="235"/>
      <c r="AJ44" s="235"/>
      <c r="AP44" s="235"/>
      <c r="AV44" s="235"/>
      <c r="BB44" s="235"/>
      <c r="BH44" s="235"/>
      <c r="BN44" s="235"/>
      <c r="BT44" s="235"/>
      <c r="BY44" s="235"/>
      <c r="BZ44" s="235"/>
      <c r="CF44" s="235"/>
      <c r="CL44" s="235"/>
      <c r="CR44" s="235"/>
      <c r="CX44" s="235"/>
      <c r="DD44" s="235"/>
      <c r="DJ44" s="235"/>
      <c r="DP44" s="235"/>
      <c r="DV44" s="235"/>
      <c r="EB44" s="235"/>
      <c r="EH44" s="235"/>
      <c r="EN44" s="235"/>
      <c r="ES44" s="235"/>
      <c r="ET44" s="235"/>
      <c r="EZ44" s="235"/>
      <c r="FF44" s="235"/>
      <c r="FL44" s="235"/>
      <c r="FR44" s="235"/>
      <c r="FX44" s="235"/>
      <c r="GD44" s="235"/>
      <c r="GJ44" s="235"/>
      <c r="GP44" s="235"/>
      <c r="GV44" s="235"/>
      <c r="HB44" s="235"/>
      <c r="HH44" s="235"/>
    </row>
    <row r="45" spans="4:216" x14ac:dyDescent="0.25">
      <c r="D45" s="235"/>
      <c r="E45" s="235"/>
      <c r="F45" s="235"/>
      <c r="L45" s="235"/>
      <c r="R45" s="235"/>
      <c r="X45" s="235"/>
      <c r="AD45" s="235"/>
      <c r="AJ45" s="235"/>
      <c r="AP45" s="235"/>
      <c r="AV45" s="235"/>
      <c r="BB45" s="235"/>
      <c r="BH45" s="235"/>
      <c r="BN45" s="235"/>
      <c r="BT45" s="235"/>
      <c r="BY45" s="235"/>
      <c r="BZ45" s="235"/>
      <c r="CF45" s="235"/>
      <c r="CL45" s="235"/>
      <c r="CR45" s="235"/>
      <c r="CX45" s="235"/>
      <c r="DD45" s="235"/>
      <c r="DJ45" s="235"/>
      <c r="DP45" s="235"/>
      <c r="DV45" s="235"/>
      <c r="EB45" s="235"/>
      <c r="EH45" s="235"/>
      <c r="EN45" s="235"/>
      <c r="ES45" s="235"/>
      <c r="ET45" s="235"/>
      <c r="EZ45" s="235"/>
      <c r="FF45" s="235"/>
      <c r="FL45" s="235"/>
      <c r="FR45" s="235"/>
      <c r="FX45" s="235"/>
      <c r="GD45" s="235"/>
      <c r="GJ45" s="235"/>
      <c r="GP45" s="235"/>
      <c r="GV45" s="235"/>
      <c r="HB45" s="235"/>
      <c r="HH45" s="235"/>
    </row>
    <row r="46" spans="4:216" x14ac:dyDescent="0.25">
      <c r="D46" s="235"/>
      <c r="E46" s="235"/>
      <c r="F46" s="235"/>
      <c r="L46" s="235"/>
      <c r="R46" s="235"/>
      <c r="X46" s="235"/>
      <c r="AD46" s="235"/>
      <c r="AJ46" s="235"/>
      <c r="AP46" s="235"/>
      <c r="AV46" s="235"/>
      <c r="BB46" s="235"/>
      <c r="BH46" s="235"/>
      <c r="BN46" s="235"/>
      <c r="BT46" s="235"/>
      <c r="BY46" s="235"/>
      <c r="BZ46" s="235"/>
      <c r="CF46" s="235"/>
      <c r="CL46" s="235"/>
      <c r="CR46" s="235"/>
      <c r="CX46" s="235"/>
      <c r="DD46" s="235"/>
      <c r="DJ46" s="235"/>
      <c r="DP46" s="235"/>
      <c r="DV46" s="235"/>
      <c r="EB46" s="235"/>
      <c r="EH46" s="235"/>
      <c r="EN46" s="235"/>
      <c r="ES46" s="235"/>
      <c r="ET46" s="235"/>
      <c r="EZ46" s="235"/>
      <c r="FF46" s="235"/>
      <c r="FL46" s="235"/>
      <c r="FR46" s="235"/>
      <c r="FX46" s="235"/>
      <c r="GD46" s="235"/>
      <c r="GJ46" s="235"/>
      <c r="GP46" s="235"/>
      <c r="GV46" s="235"/>
      <c r="HB46" s="235"/>
      <c r="HH46" s="235"/>
    </row>
    <row r="47" spans="4:216" x14ac:dyDescent="0.25">
      <c r="D47" s="235"/>
      <c r="E47" s="235"/>
      <c r="F47" s="235"/>
      <c r="L47" s="235"/>
      <c r="R47" s="235"/>
      <c r="X47" s="235"/>
      <c r="AD47" s="235"/>
      <c r="AJ47" s="235"/>
      <c r="AP47" s="235"/>
      <c r="AV47" s="235"/>
      <c r="BB47" s="235"/>
      <c r="BH47" s="235"/>
      <c r="BN47" s="235"/>
      <c r="BT47" s="235"/>
      <c r="BY47" s="235"/>
      <c r="BZ47" s="235"/>
      <c r="CF47" s="235"/>
      <c r="CL47" s="235"/>
      <c r="CR47" s="235"/>
      <c r="CX47" s="235"/>
      <c r="DD47" s="235"/>
      <c r="DJ47" s="235"/>
      <c r="DP47" s="235"/>
      <c r="DV47" s="235"/>
      <c r="EB47" s="235"/>
      <c r="EH47" s="235"/>
      <c r="EN47" s="235"/>
      <c r="ES47" s="235"/>
      <c r="ET47" s="235"/>
      <c r="EZ47" s="235"/>
      <c r="FF47" s="235"/>
      <c r="FL47" s="235"/>
      <c r="FR47" s="235"/>
      <c r="FX47" s="235"/>
      <c r="GD47" s="235"/>
      <c r="GJ47" s="235"/>
      <c r="GP47" s="235"/>
      <c r="GV47" s="235"/>
      <c r="HB47" s="235"/>
      <c r="HH47" s="235"/>
    </row>
    <row r="48" spans="4:216" x14ac:dyDescent="0.25">
      <c r="D48" s="235"/>
      <c r="E48" s="235"/>
      <c r="F48" s="235"/>
      <c r="L48" s="235"/>
      <c r="R48" s="235"/>
      <c r="X48" s="235"/>
      <c r="AD48" s="235"/>
      <c r="AJ48" s="235"/>
      <c r="AP48" s="235"/>
      <c r="AV48" s="235"/>
      <c r="BB48" s="235"/>
      <c r="BH48" s="235"/>
      <c r="BN48" s="235"/>
      <c r="BT48" s="235"/>
      <c r="BY48" s="235"/>
      <c r="BZ48" s="235"/>
      <c r="CF48" s="235"/>
      <c r="CL48" s="235"/>
      <c r="CR48" s="235"/>
      <c r="CX48" s="235"/>
      <c r="DD48" s="235"/>
      <c r="DJ48" s="235"/>
      <c r="DP48" s="235"/>
      <c r="DV48" s="235"/>
      <c r="EB48" s="235"/>
      <c r="EH48" s="235"/>
      <c r="EN48" s="235"/>
      <c r="ES48" s="235"/>
      <c r="ET48" s="235"/>
      <c r="EZ48" s="235"/>
      <c r="FF48" s="235"/>
      <c r="FL48" s="235"/>
      <c r="FR48" s="235"/>
      <c r="FX48" s="235"/>
      <c r="GD48" s="235"/>
      <c r="GJ48" s="235"/>
      <c r="GP48" s="235"/>
      <c r="GV48" s="235"/>
      <c r="HB48" s="235"/>
      <c r="HH48" s="235"/>
    </row>
    <row r="49" spans="4:216" x14ac:dyDescent="0.25">
      <c r="D49" s="235"/>
      <c r="E49" s="235"/>
      <c r="F49" s="235"/>
      <c r="L49" s="235"/>
      <c r="R49" s="235"/>
      <c r="X49" s="235"/>
      <c r="AD49" s="235"/>
      <c r="AJ49" s="235"/>
      <c r="AP49" s="235"/>
      <c r="AV49" s="235"/>
      <c r="BB49" s="235"/>
      <c r="BH49" s="235"/>
      <c r="BN49" s="235"/>
      <c r="BT49" s="235"/>
      <c r="BY49" s="235"/>
      <c r="BZ49" s="235"/>
      <c r="CF49" s="235"/>
      <c r="CL49" s="235"/>
      <c r="CR49" s="235"/>
      <c r="CX49" s="235"/>
      <c r="DD49" s="235"/>
      <c r="DJ49" s="235"/>
      <c r="DP49" s="235"/>
      <c r="DV49" s="235"/>
      <c r="EB49" s="235"/>
      <c r="EH49" s="235"/>
      <c r="EN49" s="235"/>
      <c r="ES49" s="235"/>
      <c r="ET49" s="235"/>
      <c r="EZ49" s="235"/>
      <c r="FF49" s="235"/>
      <c r="FL49" s="235"/>
      <c r="FR49" s="235"/>
      <c r="FX49" s="235"/>
      <c r="GD49" s="235"/>
      <c r="GJ49" s="235"/>
      <c r="GP49" s="235"/>
      <c r="GV49" s="235"/>
      <c r="HB49" s="235"/>
      <c r="HH49" s="235"/>
    </row>
    <row r="50" spans="4:216" x14ac:dyDescent="0.25">
      <c r="D50" s="235"/>
      <c r="E50" s="235"/>
      <c r="F50" s="235"/>
      <c r="L50" s="235"/>
      <c r="R50" s="235"/>
      <c r="X50" s="235"/>
      <c r="AD50" s="235"/>
      <c r="AJ50" s="235"/>
      <c r="AP50" s="235"/>
      <c r="AV50" s="235"/>
      <c r="BB50" s="235"/>
      <c r="BH50" s="235"/>
      <c r="BN50" s="235"/>
      <c r="BT50" s="235"/>
      <c r="BY50" s="235"/>
      <c r="BZ50" s="235"/>
      <c r="CF50" s="235"/>
      <c r="CL50" s="235"/>
      <c r="CR50" s="235"/>
      <c r="CX50" s="235"/>
      <c r="DD50" s="235"/>
      <c r="DJ50" s="235"/>
      <c r="DP50" s="235"/>
      <c r="DV50" s="235"/>
      <c r="EB50" s="235"/>
      <c r="EH50" s="235"/>
      <c r="EN50" s="235"/>
      <c r="ES50" s="235"/>
      <c r="ET50" s="235"/>
      <c r="EZ50" s="235"/>
      <c r="FF50" s="235"/>
      <c r="FL50" s="235"/>
      <c r="FR50" s="235"/>
      <c r="FX50" s="235"/>
      <c r="GD50" s="235"/>
      <c r="GJ50" s="235"/>
      <c r="GP50" s="235"/>
      <c r="GV50" s="235"/>
      <c r="HB50" s="235"/>
      <c r="HH50" s="235"/>
    </row>
    <row r="51" spans="4:216" x14ac:dyDescent="0.25">
      <c r="D51" s="235"/>
      <c r="E51" s="235"/>
      <c r="F51" s="235"/>
      <c r="L51" s="235"/>
      <c r="R51" s="235"/>
      <c r="X51" s="235"/>
      <c r="AD51" s="235"/>
      <c r="AJ51" s="235"/>
      <c r="AP51" s="235"/>
      <c r="AV51" s="235"/>
      <c r="BB51" s="235"/>
      <c r="BH51" s="235"/>
      <c r="BN51" s="235"/>
      <c r="BT51" s="235"/>
      <c r="BY51" s="235"/>
      <c r="BZ51" s="235"/>
      <c r="CF51" s="235"/>
      <c r="CL51" s="235"/>
      <c r="CR51" s="235"/>
      <c r="CX51" s="235"/>
      <c r="DD51" s="235"/>
      <c r="DJ51" s="235"/>
      <c r="DP51" s="235"/>
      <c r="DV51" s="235"/>
      <c r="EB51" s="235"/>
      <c r="EH51" s="235"/>
      <c r="EN51" s="235"/>
      <c r="ES51" s="235"/>
      <c r="ET51" s="235"/>
      <c r="EZ51" s="235"/>
      <c r="FF51" s="235"/>
      <c r="FL51" s="235"/>
      <c r="FR51" s="235"/>
      <c r="FX51" s="235"/>
      <c r="GD51" s="235"/>
      <c r="GJ51" s="235"/>
      <c r="GP51" s="235"/>
      <c r="GV51" s="235"/>
      <c r="HB51" s="235"/>
      <c r="HH51" s="235"/>
    </row>
    <row r="52" spans="4:216" x14ac:dyDescent="0.25">
      <c r="D52" s="235"/>
      <c r="E52" s="235"/>
      <c r="F52" s="235"/>
      <c r="L52" s="235"/>
      <c r="R52" s="235"/>
      <c r="X52" s="235"/>
      <c r="AD52" s="235"/>
      <c r="AJ52" s="235"/>
      <c r="AP52" s="235"/>
      <c r="AV52" s="235"/>
      <c r="BB52" s="235"/>
      <c r="BH52" s="235"/>
      <c r="BN52" s="235"/>
      <c r="BT52" s="235"/>
      <c r="BY52" s="235"/>
      <c r="BZ52" s="235"/>
      <c r="CF52" s="235"/>
      <c r="CL52" s="235"/>
      <c r="CR52" s="235"/>
      <c r="CX52" s="235"/>
      <c r="DD52" s="235"/>
      <c r="DJ52" s="235"/>
      <c r="DP52" s="235"/>
      <c r="DV52" s="235"/>
      <c r="EB52" s="235"/>
      <c r="EH52" s="235"/>
      <c r="EN52" s="235"/>
      <c r="ES52" s="235"/>
      <c r="ET52" s="235"/>
      <c r="EZ52" s="235"/>
      <c r="FF52" s="235"/>
      <c r="FL52" s="235"/>
      <c r="FR52" s="235"/>
      <c r="FX52" s="235"/>
      <c r="GD52" s="235"/>
      <c r="GJ52" s="235"/>
      <c r="GP52" s="235"/>
      <c r="GV52" s="235"/>
      <c r="HB52" s="235"/>
      <c r="HH52" s="235"/>
    </row>
    <row r="53" spans="4:216" x14ac:dyDescent="0.25">
      <c r="D53" s="235"/>
      <c r="E53" s="235"/>
      <c r="F53" s="235"/>
      <c r="L53" s="235"/>
      <c r="R53" s="235"/>
      <c r="X53" s="235"/>
      <c r="AD53" s="235"/>
      <c r="AJ53" s="235"/>
      <c r="AP53" s="235"/>
      <c r="AV53" s="235"/>
      <c r="BB53" s="235"/>
      <c r="BH53" s="235"/>
      <c r="BN53" s="235"/>
      <c r="BT53" s="235"/>
      <c r="BY53" s="235"/>
      <c r="BZ53" s="235"/>
      <c r="CF53" s="235"/>
      <c r="CL53" s="235"/>
      <c r="CR53" s="235"/>
      <c r="CX53" s="235"/>
      <c r="DD53" s="235"/>
      <c r="DJ53" s="235"/>
      <c r="DP53" s="235"/>
      <c r="DV53" s="235"/>
      <c r="EB53" s="235"/>
      <c r="EH53" s="235"/>
      <c r="EN53" s="235"/>
      <c r="ES53" s="235"/>
      <c r="ET53" s="235"/>
      <c r="EZ53" s="235"/>
      <c r="FF53" s="235"/>
      <c r="FL53" s="235"/>
      <c r="FR53" s="235"/>
      <c r="FX53" s="235"/>
      <c r="GD53" s="235"/>
      <c r="GJ53" s="235"/>
      <c r="GP53" s="235"/>
      <c r="GV53" s="235"/>
      <c r="HB53" s="235"/>
      <c r="HH53" s="235"/>
    </row>
    <row r="54" spans="4:216" x14ac:dyDescent="0.25">
      <c r="D54" s="235"/>
      <c r="E54" s="235"/>
      <c r="F54" s="235"/>
      <c r="L54" s="235"/>
      <c r="R54" s="235"/>
      <c r="X54" s="235"/>
      <c r="AD54" s="235"/>
      <c r="AJ54" s="235"/>
      <c r="AP54" s="235"/>
      <c r="AV54" s="235"/>
      <c r="BB54" s="235"/>
      <c r="BH54" s="235"/>
      <c r="BN54" s="235"/>
      <c r="BT54" s="235"/>
      <c r="BY54" s="235"/>
      <c r="BZ54" s="235"/>
      <c r="CF54" s="235"/>
      <c r="CL54" s="235"/>
      <c r="CR54" s="235"/>
      <c r="CX54" s="235"/>
      <c r="DD54" s="235"/>
      <c r="DJ54" s="235"/>
      <c r="DP54" s="235"/>
      <c r="DV54" s="235"/>
      <c r="EB54" s="235"/>
      <c r="EH54" s="235"/>
      <c r="EN54" s="235"/>
      <c r="ES54" s="235"/>
      <c r="ET54" s="235"/>
      <c r="EZ54" s="235"/>
      <c r="FF54" s="235"/>
      <c r="FL54" s="235"/>
      <c r="FR54" s="235"/>
      <c r="FX54" s="235"/>
      <c r="GD54" s="235"/>
      <c r="GJ54" s="235"/>
      <c r="GP54" s="235"/>
      <c r="GV54" s="235"/>
      <c r="HB54" s="235"/>
      <c r="HH54" s="235"/>
    </row>
    <row r="55" spans="4:216" x14ac:dyDescent="0.25">
      <c r="D55" s="235"/>
      <c r="E55" s="235"/>
      <c r="F55" s="235"/>
      <c r="L55" s="235"/>
      <c r="R55" s="235"/>
      <c r="X55" s="235"/>
      <c r="AD55" s="235"/>
      <c r="AJ55" s="235"/>
      <c r="AP55" s="235"/>
      <c r="AV55" s="235"/>
      <c r="BB55" s="235"/>
      <c r="BH55" s="235"/>
      <c r="BN55" s="235"/>
      <c r="BT55" s="235"/>
      <c r="BY55" s="235"/>
      <c r="BZ55" s="235"/>
      <c r="CF55" s="235"/>
      <c r="CL55" s="235"/>
      <c r="CR55" s="235"/>
      <c r="CX55" s="235"/>
      <c r="DD55" s="235"/>
      <c r="DJ55" s="235"/>
      <c r="DP55" s="235"/>
      <c r="DV55" s="235"/>
      <c r="EB55" s="235"/>
      <c r="EH55" s="235"/>
      <c r="EN55" s="235"/>
      <c r="ES55" s="235"/>
      <c r="ET55" s="235"/>
      <c r="EZ55" s="235"/>
      <c r="FF55" s="235"/>
      <c r="FL55" s="235"/>
      <c r="FR55" s="235"/>
      <c r="FX55" s="235"/>
      <c r="GD55" s="235"/>
      <c r="GJ55" s="235"/>
      <c r="GP55" s="235"/>
      <c r="GV55" s="235"/>
      <c r="HB55" s="235"/>
      <c r="HH55" s="235"/>
    </row>
    <row r="56" spans="4:216" x14ac:dyDescent="0.25">
      <c r="D56" s="235"/>
      <c r="E56" s="235"/>
      <c r="F56" s="235"/>
      <c r="L56" s="235"/>
      <c r="R56" s="235"/>
      <c r="X56" s="235"/>
      <c r="AD56" s="235"/>
      <c r="AJ56" s="235"/>
      <c r="AP56" s="235"/>
      <c r="AV56" s="235"/>
      <c r="BB56" s="235"/>
      <c r="BH56" s="235"/>
      <c r="BN56" s="235"/>
      <c r="BT56" s="235"/>
      <c r="BY56" s="235"/>
      <c r="BZ56" s="235"/>
      <c r="CF56" s="235"/>
      <c r="CL56" s="235"/>
      <c r="CR56" s="235"/>
      <c r="CX56" s="235"/>
      <c r="DD56" s="235"/>
      <c r="DJ56" s="235"/>
      <c r="DP56" s="235"/>
      <c r="DV56" s="235"/>
      <c r="EB56" s="235"/>
      <c r="EH56" s="235"/>
      <c r="EN56" s="235"/>
      <c r="ES56" s="235"/>
      <c r="ET56" s="235"/>
      <c r="EZ56" s="235"/>
      <c r="FF56" s="235"/>
      <c r="FL56" s="235"/>
      <c r="FR56" s="235"/>
      <c r="FX56" s="235"/>
      <c r="GD56" s="235"/>
      <c r="GJ56" s="235"/>
      <c r="GP56" s="235"/>
      <c r="GV56" s="235"/>
      <c r="HB56" s="235"/>
      <c r="HH56" s="235"/>
    </row>
    <row r="57" spans="4:216" x14ac:dyDescent="0.25">
      <c r="D57" s="235"/>
      <c r="E57" s="235"/>
      <c r="F57" s="235"/>
      <c r="L57" s="235"/>
      <c r="R57" s="235"/>
      <c r="X57" s="235"/>
      <c r="AD57" s="235"/>
      <c r="AJ57" s="235"/>
      <c r="AP57" s="235"/>
      <c r="AV57" s="235"/>
      <c r="BB57" s="235"/>
      <c r="BH57" s="235"/>
      <c r="BN57" s="235"/>
      <c r="BT57" s="235"/>
      <c r="BY57" s="235"/>
      <c r="BZ57" s="235"/>
      <c r="CF57" s="235"/>
      <c r="CL57" s="235"/>
      <c r="CR57" s="235"/>
      <c r="CX57" s="235"/>
      <c r="DD57" s="235"/>
      <c r="DJ57" s="235"/>
      <c r="DP57" s="235"/>
      <c r="DV57" s="235"/>
      <c r="EB57" s="235"/>
      <c r="EH57" s="235"/>
      <c r="EN57" s="235"/>
      <c r="ES57" s="235"/>
      <c r="ET57" s="235"/>
      <c r="EZ57" s="235"/>
      <c r="FF57" s="235"/>
      <c r="FL57" s="235"/>
      <c r="FR57" s="235"/>
      <c r="FX57" s="235"/>
      <c r="GD57" s="235"/>
      <c r="GJ57" s="235"/>
      <c r="GP57" s="235"/>
      <c r="GV57" s="235"/>
      <c r="HB57" s="235"/>
      <c r="HH57" s="235"/>
    </row>
    <row r="58" spans="4:216" x14ac:dyDescent="0.25">
      <c r="D58" s="235"/>
      <c r="E58" s="235"/>
      <c r="F58" s="235"/>
      <c r="L58" s="235"/>
      <c r="R58" s="235"/>
      <c r="X58" s="235"/>
      <c r="AD58" s="235"/>
      <c r="AJ58" s="235"/>
      <c r="AP58" s="235"/>
      <c r="AV58" s="235"/>
      <c r="BB58" s="235"/>
      <c r="BH58" s="235"/>
      <c r="BN58" s="235"/>
      <c r="BT58" s="235"/>
      <c r="BY58" s="235"/>
      <c r="BZ58" s="235"/>
      <c r="CF58" s="235"/>
      <c r="CL58" s="235"/>
      <c r="CR58" s="235"/>
      <c r="CX58" s="235"/>
      <c r="DD58" s="235"/>
      <c r="DJ58" s="235"/>
      <c r="DP58" s="235"/>
      <c r="DV58" s="235"/>
      <c r="EB58" s="235"/>
      <c r="EH58" s="235"/>
      <c r="EN58" s="235"/>
      <c r="ES58" s="235"/>
      <c r="ET58" s="235"/>
      <c r="EZ58" s="235"/>
      <c r="FF58" s="235"/>
      <c r="FL58" s="235"/>
      <c r="FR58" s="235"/>
      <c r="FX58" s="235"/>
      <c r="GD58" s="235"/>
      <c r="GJ58" s="235"/>
      <c r="GP58" s="235"/>
      <c r="GV58" s="235"/>
      <c r="HB58" s="235"/>
      <c r="HH58" s="235"/>
    </row>
    <row r="59" spans="4:216" x14ac:dyDescent="0.25">
      <c r="D59" s="235"/>
      <c r="E59" s="235"/>
      <c r="F59" s="235"/>
      <c r="L59" s="235"/>
      <c r="R59" s="235"/>
      <c r="X59" s="235"/>
      <c r="AD59" s="235"/>
      <c r="AJ59" s="235"/>
      <c r="AP59" s="235"/>
      <c r="AV59" s="235"/>
      <c r="BB59" s="235"/>
      <c r="BH59" s="235"/>
      <c r="BN59" s="235"/>
      <c r="BT59" s="235"/>
      <c r="BY59" s="235"/>
      <c r="BZ59" s="235"/>
      <c r="CF59" s="235"/>
      <c r="CL59" s="235"/>
      <c r="CR59" s="235"/>
      <c r="CX59" s="235"/>
      <c r="DD59" s="235"/>
      <c r="DJ59" s="235"/>
      <c r="DP59" s="235"/>
      <c r="DV59" s="235"/>
      <c r="EB59" s="235"/>
      <c r="EH59" s="235"/>
      <c r="EN59" s="235"/>
      <c r="ES59" s="235"/>
      <c r="ET59" s="235"/>
      <c r="EZ59" s="235"/>
      <c r="FF59" s="235"/>
      <c r="FL59" s="235"/>
      <c r="FR59" s="235"/>
      <c r="FX59" s="235"/>
      <c r="GD59" s="235"/>
      <c r="GJ59" s="235"/>
      <c r="GP59" s="235"/>
      <c r="GV59" s="235"/>
      <c r="HB59" s="235"/>
      <c r="HH59" s="235"/>
    </row>
    <row r="60" spans="4:216" x14ac:dyDescent="0.25">
      <c r="D60" s="235"/>
      <c r="E60" s="235"/>
      <c r="F60" s="235"/>
      <c r="L60" s="235"/>
      <c r="R60" s="235"/>
      <c r="X60" s="235"/>
      <c r="AD60" s="235"/>
      <c r="AJ60" s="235"/>
      <c r="AP60" s="235"/>
      <c r="AV60" s="235"/>
      <c r="BB60" s="235"/>
      <c r="BH60" s="235"/>
      <c r="BN60" s="235"/>
      <c r="BT60" s="235"/>
      <c r="BY60" s="235"/>
      <c r="BZ60" s="235"/>
      <c r="CF60" s="235"/>
      <c r="CL60" s="235"/>
      <c r="CR60" s="235"/>
      <c r="CX60" s="235"/>
      <c r="DD60" s="235"/>
      <c r="DJ60" s="235"/>
      <c r="DP60" s="235"/>
      <c r="DV60" s="235"/>
      <c r="EB60" s="235"/>
      <c r="EH60" s="235"/>
      <c r="EN60" s="235"/>
      <c r="ES60" s="235"/>
      <c r="ET60" s="235"/>
      <c r="EZ60" s="235"/>
      <c r="FF60" s="235"/>
      <c r="FL60" s="235"/>
      <c r="FR60" s="235"/>
      <c r="FX60" s="235"/>
      <c r="GD60" s="235"/>
      <c r="GJ60" s="235"/>
      <c r="GP60" s="235"/>
      <c r="GV60" s="235"/>
      <c r="HB60" s="235"/>
      <c r="HH60" s="235"/>
    </row>
    <row r="61" spans="4:216" x14ac:dyDescent="0.25">
      <c r="D61" s="235"/>
      <c r="E61" s="235"/>
      <c r="F61" s="235"/>
      <c r="L61" s="235"/>
      <c r="R61" s="235"/>
      <c r="X61" s="235"/>
      <c r="AD61" s="235"/>
      <c r="AJ61" s="235"/>
      <c r="AP61" s="235"/>
      <c r="AV61" s="235"/>
      <c r="BB61" s="235"/>
      <c r="BH61" s="235"/>
      <c r="BN61" s="235"/>
      <c r="BT61" s="235"/>
      <c r="BY61" s="235"/>
      <c r="BZ61" s="235"/>
      <c r="CF61" s="235"/>
      <c r="CL61" s="235"/>
      <c r="CR61" s="235"/>
      <c r="CX61" s="235"/>
      <c r="DD61" s="235"/>
      <c r="DJ61" s="235"/>
      <c r="DP61" s="235"/>
      <c r="DV61" s="235"/>
      <c r="EB61" s="235"/>
      <c r="EH61" s="235"/>
      <c r="EN61" s="235"/>
      <c r="ES61" s="235"/>
      <c r="ET61" s="235"/>
      <c r="EZ61" s="235"/>
      <c r="FF61" s="235"/>
      <c r="FL61" s="235"/>
      <c r="FR61" s="235"/>
      <c r="FX61" s="235"/>
      <c r="GD61" s="235"/>
      <c r="GJ61" s="235"/>
      <c r="GP61" s="235"/>
      <c r="GV61" s="235"/>
      <c r="HB61" s="235"/>
      <c r="HH61" s="235"/>
    </row>
    <row r="62" spans="4:216" x14ac:dyDescent="0.25">
      <c r="D62" s="235"/>
      <c r="E62" s="235"/>
      <c r="F62" s="235"/>
      <c r="L62" s="235"/>
      <c r="R62" s="235"/>
      <c r="X62" s="235"/>
      <c r="AD62" s="235"/>
      <c r="AJ62" s="235"/>
      <c r="AP62" s="235"/>
      <c r="AV62" s="235"/>
      <c r="BB62" s="235"/>
      <c r="BH62" s="235"/>
      <c r="BN62" s="235"/>
      <c r="BT62" s="235"/>
      <c r="BY62" s="235"/>
      <c r="BZ62" s="235"/>
      <c r="CF62" s="235"/>
      <c r="CL62" s="235"/>
      <c r="CR62" s="235"/>
      <c r="CX62" s="235"/>
      <c r="DD62" s="235"/>
      <c r="DJ62" s="235"/>
      <c r="DP62" s="235"/>
      <c r="DV62" s="235"/>
      <c r="EB62" s="235"/>
      <c r="EH62" s="235"/>
      <c r="EN62" s="235"/>
      <c r="ES62" s="235"/>
      <c r="ET62" s="235"/>
      <c r="EZ62" s="235"/>
      <c r="FF62" s="235"/>
      <c r="FL62" s="235"/>
      <c r="FR62" s="235"/>
      <c r="FX62" s="235"/>
      <c r="GD62" s="235"/>
      <c r="GJ62" s="235"/>
      <c r="GP62" s="235"/>
      <c r="GV62" s="235"/>
      <c r="HB62" s="235"/>
      <c r="HH62" s="235"/>
    </row>
    <row r="63" spans="4:216" x14ac:dyDescent="0.25">
      <c r="D63" s="235"/>
      <c r="E63" s="235"/>
      <c r="F63" s="235"/>
      <c r="L63" s="235"/>
      <c r="R63" s="235"/>
      <c r="X63" s="235"/>
      <c r="AD63" s="235"/>
      <c r="AJ63" s="235"/>
      <c r="AP63" s="235"/>
      <c r="AV63" s="235"/>
      <c r="BB63" s="235"/>
      <c r="BH63" s="235"/>
      <c r="BN63" s="235"/>
      <c r="BT63" s="235"/>
      <c r="BY63" s="235"/>
      <c r="BZ63" s="235"/>
      <c r="CF63" s="235"/>
      <c r="CL63" s="235"/>
      <c r="CR63" s="235"/>
      <c r="CX63" s="235"/>
      <c r="DD63" s="235"/>
      <c r="DJ63" s="235"/>
      <c r="DP63" s="235"/>
      <c r="DV63" s="235"/>
      <c r="EB63" s="235"/>
      <c r="EH63" s="235"/>
      <c r="EN63" s="235"/>
      <c r="ES63" s="235"/>
      <c r="ET63" s="235"/>
      <c r="EZ63" s="235"/>
      <c r="FF63" s="235"/>
      <c r="FL63" s="235"/>
      <c r="FR63" s="235"/>
      <c r="FX63" s="235"/>
      <c r="GD63" s="235"/>
      <c r="GJ63" s="235"/>
      <c r="GP63" s="235"/>
      <c r="GV63" s="235"/>
      <c r="HB63" s="235"/>
      <c r="HH63" s="235"/>
    </row>
    <row r="64" spans="4:216" x14ac:dyDescent="0.25">
      <c r="D64" s="235"/>
      <c r="E64" s="235"/>
      <c r="F64" s="235"/>
      <c r="L64" s="235"/>
      <c r="R64" s="235"/>
      <c r="X64" s="235"/>
      <c r="AD64" s="235"/>
      <c r="AJ64" s="235"/>
      <c r="AP64" s="235"/>
      <c r="AV64" s="235"/>
      <c r="BB64" s="235"/>
      <c r="BH64" s="235"/>
      <c r="BN64" s="235"/>
      <c r="BT64" s="235"/>
      <c r="BY64" s="235"/>
      <c r="BZ64" s="235"/>
      <c r="CF64" s="235"/>
      <c r="CL64" s="235"/>
      <c r="CR64" s="235"/>
      <c r="CX64" s="235"/>
      <c r="DD64" s="235"/>
      <c r="DJ64" s="235"/>
      <c r="DP64" s="235"/>
      <c r="DV64" s="235"/>
      <c r="EB64" s="235"/>
      <c r="EH64" s="235"/>
      <c r="EN64" s="235"/>
      <c r="ES64" s="235"/>
      <c r="ET64" s="235"/>
      <c r="EZ64" s="235"/>
      <c r="FF64" s="235"/>
      <c r="FL64" s="235"/>
      <c r="FR64" s="235"/>
      <c r="FX64" s="235"/>
      <c r="GD64" s="235"/>
      <c r="GJ64" s="235"/>
      <c r="GP64" s="235"/>
      <c r="GV64" s="235"/>
      <c r="HB64" s="235"/>
      <c r="HH64" s="235"/>
    </row>
    <row r="65" spans="4:216" x14ac:dyDescent="0.25">
      <c r="D65" s="235"/>
      <c r="E65" s="235"/>
      <c r="F65" s="235"/>
      <c r="L65" s="235"/>
      <c r="R65" s="235"/>
      <c r="X65" s="235"/>
      <c r="AD65" s="235"/>
      <c r="AJ65" s="235"/>
      <c r="AP65" s="235"/>
      <c r="AV65" s="235"/>
      <c r="BB65" s="235"/>
      <c r="BH65" s="235"/>
      <c r="BN65" s="235"/>
      <c r="BT65" s="235"/>
      <c r="BY65" s="235"/>
      <c r="BZ65" s="235"/>
      <c r="CF65" s="235"/>
      <c r="CL65" s="235"/>
      <c r="CR65" s="235"/>
      <c r="CX65" s="235"/>
      <c r="DD65" s="235"/>
      <c r="DJ65" s="235"/>
      <c r="DP65" s="235"/>
      <c r="DV65" s="235"/>
      <c r="EB65" s="235"/>
      <c r="EH65" s="235"/>
      <c r="EN65" s="235"/>
      <c r="ES65" s="235"/>
      <c r="ET65" s="235"/>
      <c r="EZ65" s="235"/>
      <c r="FF65" s="235"/>
      <c r="FL65" s="235"/>
      <c r="FR65" s="235"/>
      <c r="FX65" s="235"/>
      <c r="GD65" s="235"/>
      <c r="GJ65" s="235"/>
      <c r="GP65" s="235"/>
      <c r="GV65" s="235"/>
      <c r="HB65" s="235"/>
      <c r="HH65" s="235"/>
    </row>
    <row r="66" spans="4:216" x14ac:dyDescent="0.25">
      <c r="D66" s="235"/>
      <c r="E66" s="235"/>
      <c r="F66" s="235"/>
      <c r="L66" s="235"/>
      <c r="R66" s="235"/>
      <c r="X66" s="235"/>
      <c r="AD66" s="235"/>
      <c r="AJ66" s="235"/>
      <c r="AP66" s="235"/>
      <c r="AV66" s="235"/>
      <c r="BB66" s="235"/>
      <c r="BH66" s="235"/>
      <c r="BN66" s="235"/>
      <c r="BT66" s="235"/>
      <c r="BY66" s="235"/>
      <c r="BZ66" s="235"/>
      <c r="CF66" s="235"/>
      <c r="CL66" s="235"/>
      <c r="CR66" s="235"/>
      <c r="CX66" s="235"/>
      <c r="DD66" s="235"/>
      <c r="DJ66" s="235"/>
      <c r="DP66" s="235"/>
      <c r="DV66" s="235"/>
      <c r="EB66" s="235"/>
      <c r="EH66" s="235"/>
      <c r="EN66" s="235"/>
      <c r="ES66" s="235"/>
      <c r="ET66" s="235"/>
      <c r="EZ66" s="235"/>
      <c r="FF66" s="235"/>
      <c r="FL66" s="235"/>
      <c r="FR66" s="235"/>
      <c r="FX66" s="235"/>
      <c r="GD66" s="235"/>
      <c r="GJ66" s="235"/>
      <c r="GP66" s="235"/>
      <c r="GV66" s="235"/>
      <c r="HB66" s="235"/>
      <c r="HH66" s="235"/>
    </row>
    <row r="67" spans="4:216" x14ac:dyDescent="0.25">
      <c r="D67" s="235"/>
      <c r="E67" s="235"/>
      <c r="F67" s="235"/>
      <c r="L67" s="235"/>
      <c r="R67" s="235"/>
      <c r="X67" s="235"/>
      <c r="AD67" s="235"/>
      <c r="AJ67" s="235"/>
      <c r="AP67" s="235"/>
      <c r="AV67" s="235"/>
      <c r="BB67" s="235"/>
      <c r="BH67" s="235"/>
      <c r="BN67" s="235"/>
      <c r="BT67" s="235"/>
      <c r="BY67" s="235"/>
      <c r="BZ67" s="235"/>
      <c r="CF67" s="235"/>
      <c r="CL67" s="235"/>
      <c r="CR67" s="235"/>
      <c r="CX67" s="235"/>
      <c r="DD67" s="235"/>
      <c r="DJ67" s="235"/>
      <c r="DP67" s="235"/>
      <c r="DV67" s="235"/>
      <c r="EB67" s="235"/>
      <c r="EH67" s="235"/>
      <c r="EN67" s="235"/>
      <c r="ES67" s="235"/>
      <c r="ET67" s="235"/>
      <c r="EZ67" s="235"/>
      <c r="FF67" s="235"/>
      <c r="FL67" s="235"/>
      <c r="FR67" s="235"/>
      <c r="FX67" s="235"/>
      <c r="GD67" s="235"/>
      <c r="GJ67" s="235"/>
      <c r="GP67" s="235"/>
      <c r="GV67" s="235"/>
      <c r="HB67" s="235"/>
      <c r="HH67" s="235"/>
    </row>
    <row r="68" spans="4:216" x14ac:dyDescent="0.25">
      <c r="D68" s="235"/>
      <c r="E68" s="235"/>
      <c r="F68" s="235"/>
      <c r="L68" s="235"/>
      <c r="R68" s="235"/>
      <c r="X68" s="235"/>
      <c r="AD68" s="235"/>
      <c r="AJ68" s="235"/>
      <c r="AP68" s="235"/>
      <c r="AV68" s="235"/>
      <c r="BB68" s="235"/>
      <c r="BH68" s="235"/>
      <c r="BN68" s="235"/>
      <c r="BT68" s="235"/>
      <c r="BY68" s="235"/>
      <c r="BZ68" s="235"/>
      <c r="CF68" s="235"/>
      <c r="CL68" s="235"/>
      <c r="CR68" s="235"/>
      <c r="CX68" s="235"/>
      <c r="DD68" s="235"/>
      <c r="DJ68" s="235"/>
      <c r="DP68" s="235"/>
      <c r="DV68" s="235"/>
      <c r="EB68" s="235"/>
      <c r="EH68" s="235"/>
      <c r="EN68" s="235"/>
      <c r="ES68" s="235"/>
      <c r="ET68" s="235"/>
      <c r="EZ68" s="235"/>
      <c r="FF68" s="235"/>
      <c r="FL68" s="235"/>
      <c r="FR68" s="235"/>
      <c r="FX68" s="235"/>
      <c r="GD68" s="235"/>
      <c r="GJ68" s="235"/>
      <c r="GP68" s="235"/>
      <c r="GV68" s="235"/>
      <c r="HB68" s="235"/>
      <c r="HH68" s="235"/>
    </row>
    <row r="69" spans="4:216" x14ac:dyDescent="0.25">
      <c r="D69" s="235"/>
      <c r="E69" s="235"/>
      <c r="F69" s="235"/>
      <c r="L69" s="235"/>
      <c r="R69" s="235"/>
      <c r="X69" s="235"/>
      <c r="AD69" s="235"/>
      <c r="AJ69" s="235"/>
      <c r="AP69" s="235"/>
      <c r="AV69" s="235"/>
      <c r="BB69" s="235"/>
      <c r="BH69" s="235"/>
      <c r="BN69" s="235"/>
      <c r="BT69" s="235"/>
      <c r="BY69" s="235"/>
      <c r="BZ69" s="235"/>
      <c r="CF69" s="235"/>
      <c r="CL69" s="235"/>
      <c r="CR69" s="235"/>
      <c r="CX69" s="235"/>
      <c r="DD69" s="235"/>
      <c r="DJ69" s="235"/>
      <c r="DP69" s="235"/>
      <c r="DV69" s="235"/>
      <c r="EB69" s="235"/>
      <c r="EH69" s="235"/>
      <c r="EN69" s="235"/>
      <c r="ES69" s="235"/>
      <c r="ET69" s="235"/>
      <c r="EZ69" s="235"/>
      <c r="FF69" s="235"/>
      <c r="FL69" s="235"/>
      <c r="FR69" s="235"/>
      <c r="FX69" s="235"/>
      <c r="GD69" s="235"/>
      <c r="GJ69" s="235"/>
      <c r="GP69" s="235"/>
      <c r="GV69" s="235"/>
      <c r="HB69" s="235"/>
      <c r="HH69" s="235"/>
    </row>
    <row r="70" spans="4:216" x14ac:dyDescent="0.25">
      <c r="D70" s="235"/>
      <c r="E70" s="235"/>
      <c r="F70" s="235"/>
      <c r="L70" s="235"/>
      <c r="R70" s="235"/>
      <c r="X70" s="235"/>
      <c r="AD70" s="235"/>
      <c r="AJ70" s="235"/>
      <c r="AP70" s="235"/>
      <c r="AV70" s="235"/>
      <c r="BB70" s="235"/>
      <c r="BH70" s="235"/>
      <c r="BN70" s="235"/>
      <c r="BT70" s="235"/>
      <c r="BY70" s="235"/>
      <c r="BZ70" s="235"/>
      <c r="CF70" s="235"/>
      <c r="CL70" s="235"/>
      <c r="CR70" s="235"/>
      <c r="CX70" s="235"/>
      <c r="DD70" s="235"/>
      <c r="DJ70" s="235"/>
      <c r="DP70" s="235"/>
      <c r="DV70" s="235"/>
      <c r="EB70" s="235"/>
      <c r="EH70" s="235"/>
      <c r="EN70" s="235"/>
      <c r="ES70" s="235"/>
      <c r="ET70" s="235"/>
      <c r="EZ70" s="235"/>
      <c r="FF70" s="235"/>
      <c r="FL70" s="235"/>
      <c r="FR70" s="235"/>
      <c r="FX70" s="235"/>
      <c r="GD70" s="235"/>
      <c r="GJ70" s="235"/>
      <c r="GP70" s="235"/>
      <c r="GV70" s="235"/>
      <c r="HB70" s="235"/>
      <c r="HH70" s="235"/>
    </row>
    <row r="71" spans="4:216" x14ac:dyDescent="0.25">
      <c r="D71" s="235"/>
      <c r="E71" s="235"/>
      <c r="F71" s="235"/>
      <c r="L71" s="235"/>
      <c r="R71" s="235"/>
      <c r="X71" s="235"/>
      <c r="AD71" s="235"/>
      <c r="AJ71" s="235"/>
      <c r="AP71" s="235"/>
      <c r="AV71" s="235"/>
      <c r="BB71" s="235"/>
      <c r="BH71" s="235"/>
      <c r="BN71" s="235"/>
      <c r="BT71" s="235"/>
      <c r="BY71" s="235"/>
      <c r="BZ71" s="235"/>
      <c r="CF71" s="235"/>
      <c r="CL71" s="235"/>
      <c r="CR71" s="235"/>
      <c r="CX71" s="235"/>
      <c r="DD71" s="235"/>
      <c r="DJ71" s="235"/>
      <c r="DP71" s="235"/>
      <c r="DV71" s="235"/>
      <c r="EB71" s="235"/>
      <c r="EH71" s="235"/>
      <c r="EN71" s="235"/>
      <c r="ES71" s="235"/>
      <c r="ET71" s="235"/>
      <c r="EZ71" s="235"/>
      <c r="FF71" s="235"/>
      <c r="FL71" s="235"/>
      <c r="FR71" s="235"/>
      <c r="FX71" s="235"/>
      <c r="GD71" s="235"/>
      <c r="GJ71" s="235"/>
      <c r="GP71" s="235"/>
      <c r="GV71" s="235"/>
      <c r="HB71" s="235"/>
      <c r="HH71" s="235"/>
    </row>
    <row r="72" spans="4:216" x14ac:dyDescent="0.25">
      <c r="D72" s="235"/>
      <c r="E72" s="235"/>
      <c r="F72" s="235"/>
      <c r="L72" s="235"/>
      <c r="R72" s="235"/>
      <c r="X72" s="235"/>
      <c r="AD72" s="235"/>
      <c r="AJ72" s="235"/>
      <c r="AP72" s="235"/>
      <c r="AV72" s="235"/>
      <c r="BB72" s="235"/>
      <c r="BH72" s="235"/>
      <c r="BN72" s="235"/>
      <c r="BT72" s="235"/>
      <c r="BY72" s="235"/>
      <c r="BZ72" s="235"/>
      <c r="CF72" s="235"/>
      <c r="CL72" s="235"/>
      <c r="CR72" s="235"/>
      <c r="CX72" s="235"/>
      <c r="DD72" s="235"/>
      <c r="DJ72" s="235"/>
      <c r="DP72" s="235"/>
      <c r="DV72" s="235"/>
      <c r="EB72" s="235"/>
      <c r="EH72" s="235"/>
      <c r="EN72" s="235"/>
      <c r="ES72" s="235"/>
      <c r="ET72" s="235"/>
      <c r="EZ72" s="235"/>
      <c r="FF72" s="235"/>
      <c r="FL72" s="235"/>
      <c r="FR72" s="235"/>
      <c r="FX72" s="235"/>
      <c r="GD72" s="235"/>
      <c r="GJ72" s="235"/>
      <c r="GP72" s="235"/>
      <c r="GV72" s="235"/>
      <c r="HB72" s="235"/>
      <c r="HH72" s="235"/>
    </row>
    <row r="73" spans="4:216" x14ac:dyDescent="0.25">
      <c r="D73" s="235"/>
      <c r="E73" s="235"/>
      <c r="F73" s="235"/>
      <c r="L73" s="235"/>
      <c r="R73" s="235"/>
      <c r="X73" s="235"/>
      <c r="AD73" s="235"/>
      <c r="AJ73" s="235"/>
      <c r="AP73" s="235"/>
      <c r="AV73" s="235"/>
      <c r="BB73" s="235"/>
      <c r="BH73" s="235"/>
      <c r="BN73" s="235"/>
      <c r="BT73" s="235"/>
      <c r="BY73" s="235"/>
      <c r="BZ73" s="235"/>
      <c r="CF73" s="235"/>
      <c r="CL73" s="235"/>
      <c r="CR73" s="235"/>
      <c r="CX73" s="235"/>
      <c r="DD73" s="235"/>
      <c r="DJ73" s="235"/>
      <c r="DP73" s="235"/>
      <c r="DV73" s="235"/>
      <c r="EB73" s="235"/>
      <c r="EH73" s="235"/>
      <c r="EN73" s="235"/>
      <c r="ES73" s="235"/>
      <c r="ET73" s="235"/>
      <c r="EZ73" s="235"/>
      <c r="FF73" s="235"/>
      <c r="FL73" s="235"/>
      <c r="FR73" s="235"/>
      <c r="FX73" s="235"/>
      <c r="GD73" s="235"/>
      <c r="GJ73" s="235"/>
      <c r="GP73" s="235"/>
      <c r="GV73" s="235"/>
      <c r="HB73" s="235"/>
      <c r="HH73" s="235"/>
    </row>
    <row r="74" spans="4:216" x14ac:dyDescent="0.25">
      <c r="D74" s="235"/>
      <c r="E74" s="235"/>
      <c r="F74" s="235"/>
      <c r="L74" s="235"/>
      <c r="R74" s="235"/>
      <c r="X74" s="235"/>
      <c r="AD74" s="235"/>
      <c r="AJ74" s="235"/>
      <c r="AP74" s="235"/>
      <c r="AV74" s="235"/>
      <c r="BB74" s="235"/>
      <c r="BH74" s="235"/>
      <c r="BN74" s="235"/>
      <c r="BT74" s="235"/>
      <c r="BY74" s="235"/>
      <c r="BZ74" s="235"/>
      <c r="CF74" s="235"/>
      <c r="CL74" s="235"/>
      <c r="CR74" s="235"/>
      <c r="CX74" s="235"/>
      <c r="DD74" s="235"/>
      <c r="DJ74" s="235"/>
      <c r="DP74" s="235"/>
      <c r="DV74" s="235"/>
      <c r="EB74" s="235"/>
      <c r="EH74" s="235"/>
      <c r="EN74" s="235"/>
      <c r="ES74" s="235"/>
      <c r="ET74" s="235"/>
      <c r="EZ74" s="235"/>
      <c r="FF74" s="235"/>
      <c r="FL74" s="235"/>
      <c r="FR74" s="235"/>
      <c r="FX74" s="235"/>
      <c r="GD74" s="235"/>
      <c r="GJ74" s="235"/>
      <c r="GP74" s="235"/>
      <c r="GV74" s="235"/>
      <c r="HB74" s="235"/>
      <c r="HH74" s="235"/>
    </row>
    <row r="75" spans="4:216" x14ac:dyDescent="0.25">
      <c r="D75" s="235"/>
      <c r="E75" s="235"/>
      <c r="F75" s="235"/>
      <c r="L75" s="235"/>
      <c r="R75" s="235"/>
      <c r="X75" s="235"/>
      <c r="AD75" s="235"/>
      <c r="AJ75" s="235"/>
      <c r="AP75" s="235"/>
      <c r="AV75" s="235"/>
      <c r="BB75" s="235"/>
      <c r="BH75" s="235"/>
      <c r="BN75" s="235"/>
      <c r="BT75" s="235"/>
      <c r="BY75" s="235"/>
      <c r="BZ75" s="235"/>
      <c r="CF75" s="235"/>
      <c r="CL75" s="235"/>
      <c r="CR75" s="235"/>
      <c r="CX75" s="235"/>
      <c r="DD75" s="235"/>
      <c r="DJ75" s="235"/>
      <c r="DP75" s="235"/>
      <c r="DV75" s="235"/>
      <c r="EB75" s="235"/>
      <c r="EH75" s="235"/>
      <c r="EN75" s="235"/>
      <c r="ES75" s="235"/>
      <c r="ET75" s="235"/>
      <c r="EZ75" s="235"/>
      <c r="FF75" s="235"/>
      <c r="FL75" s="235"/>
      <c r="FR75" s="235"/>
      <c r="FX75" s="235"/>
      <c r="GD75" s="235"/>
      <c r="GJ75" s="235"/>
      <c r="GP75" s="235"/>
      <c r="GV75" s="235"/>
      <c r="HB75" s="235"/>
      <c r="HH75" s="235"/>
    </row>
    <row r="76" spans="4:216" x14ac:dyDescent="0.25">
      <c r="D76" s="235"/>
      <c r="E76" s="235"/>
      <c r="F76" s="235"/>
      <c r="L76" s="235"/>
      <c r="R76" s="235"/>
      <c r="X76" s="235"/>
      <c r="AD76" s="235"/>
      <c r="AJ76" s="235"/>
      <c r="AP76" s="235"/>
      <c r="AV76" s="235"/>
      <c r="BB76" s="235"/>
      <c r="BH76" s="235"/>
      <c r="BN76" s="235"/>
      <c r="BT76" s="235"/>
      <c r="BY76" s="235"/>
      <c r="BZ76" s="235"/>
      <c r="CF76" s="235"/>
      <c r="CL76" s="235"/>
      <c r="CR76" s="235"/>
      <c r="CX76" s="235"/>
      <c r="DD76" s="235"/>
      <c r="DJ76" s="235"/>
      <c r="DP76" s="235"/>
      <c r="DV76" s="235"/>
      <c r="EB76" s="235"/>
      <c r="EH76" s="235"/>
      <c r="EN76" s="235"/>
      <c r="ES76" s="235"/>
      <c r="ET76" s="235"/>
      <c r="EZ76" s="235"/>
      <c r="FF76" s="235"/>
      <c r="FL76" s="235"/>
      <c r="FR76" s="235"/>
      <c r="FX76" s="235"/>
      <c r="GD76" s="235"/>
      <c r="GJ76" s="235"/>
      <c r="GP76" s="235"/>
      <c r="GV76" s="235"/>
      <c r="HB76" s="235"/>
      <c r="HH76" s="235"/>
    </row>
    <row r="77" spans="4:216" x14ac:dyDescent="0.25">
      <c r="D77" s="235"/>
      <c r="E77" s="235"/>
      <c r="F77" s="235"/>
      <c r="L77" s="235"/>
      <c r="R77" s="235"/>
      <c r="X77" s="235"/>
      <c r="AD77" s="235"/>
      <c r="AJ77" s="235"/>
      <c r="AP77" s="235"/>
      <c r="AV77" s="235"/>
      <c r="BB77" s="235"/>
      <c r="BH77" s="235"/>
      <c r="BN77" s="235"/>
      <c r="BT77" s="235"/>
      <c r="BY77" s="235"/>
      <c r="BZ77" s="235"/>
      <c r="CF77" s="235"/>
      <c r="CL77" s="235"/>
      <c r="CR77" s="235"/>
      <c r="CX77" s="235"/>
      <c r="DD77" s="235"/>
      <c r="DJ77" s="235"/>
      <c r="DP77" s="235"/>
      <c r="DV77" s="235"/>
      <c r="EB77" s="235"/>
      <c r="EH77" s="235"/>
      <c r="EN77" s="235"/>
      <c r="ES77" s="235"/>
      <c r="ET77" s="235"/>
      <c r="EZ77" s="235"/>
      <c r="FF77" s="235"/>
      <c r="FL77" s="235"/>
      <c r="FR77" s="235"/>
      <c r="FX77" s="235"/>
      <c r="GD77" s="235"/>
      <c r="GJ77" s="235"/>
      <c r="GP77" s="235"/>
      <c r="GV77" s="235"/>
      <c r="HB77" s="235"/>
      <c r="HH77" s="235"/>
    </row>
    <row r="78" spans="4:216" x14ac:dyDescent="0.25">
      <c r="D78" s="235"/>
      <c r="E78" s="235"/>
      <c r="F78" s="235"/>
      <c r="L78" s="235"/>
      <c r="R78" s="235"/>
      <c r="X78" s="235"/>
      <c r="AD78" s="235"/>
      <c r="AJ78" s="235"/>
      <c r="AP78" s="235"/>
      <c r="AV78" s="235"/>
      <c r="BB78" s="235"/>
      <c r="BH78" s="235"/>
      <c r="BN78" s="235"/>
      <c r="BT78" s="235"/>
      <c r="BY78" s="235"/>
      <c r="BZ78" s="235"/>
      <c r="CF78" s="235"/>
      <c r="CL78" s="235"/>
      <c r="CR78" s="235"/>
      <c r="CX78" s="235"/>
      <c r="DD78" s="235"/>
      <c r="DJ78" s="235"/>
      <c r="DP78" s="235"/>
      <c r="DV78" s="235"/>
      <c r="EB78" s="235"/>
      <c r="EH78" s="235"/>
      <c r="EN78" s="235"/>
      <c r="ES78" s="235"/>
      <c r="ET78" s="235"/>
      <c r="EZ78" s="235"/>
      <c r="FF78" s="235"/>
      <c r="FL78" s="235"/>
      <c r="FR78" s="235"/>
      <c r="FX78" s="235"/>
      <c r="GD78" s="235"/>
      <c r="GJ78" s="235"/>
      <c r="GP78" s="235"/>
      <c r="GV78" s="235"/>
      <c r="HB78" s="235"/>
      <c r="HH78" s="235"/>
    </row>
    <row r="79" spans="4:216" x14ac:dyDescent="0.25">
      <c r="D79" s="235"/>
      <c r="E79" s="235"/>
      <c r="F79" s="235"/>
      <c r="L79" s="235"/>
      <c r="R79" s="235"/>
      <c r="X79" s="235"/>
      <c r="AD79" s="235"/>
      <c r="AJ79" s="235"/>
      <c r="AP79" s="235"/>
      <c r="AV79" s="235"/>
      <c r="BB79" s="235"/>
      <c r="BH79" s="235"/>
      <c r="BN79" s="235"/>
      <c r="BT79" s="235"/>
      <c r="BY79" s="235"/>
      <c r="BZ79" s="235"/>
      <c r="CF79" s="235"/>
      <c r="CL79" s="235"/>
      <c r="CR79" s="235"/>
      <c r="CX79" s="235"/>
      <c r="DD79" s="235"/>
      <c r="DJ79" s="235"/>
      <c r="DP79" s="235"/>
      <c r="DV79" s="235"/>
      <c r="EB79" s="235"/>
      <c r="EH79" s="235"/>
      <c r="EN79" s="235"/>
      <c r="ES79" s="235"/>
      <c r="ET79" s="235"/>
      <c r="EZ79" s="235"/>
      <c r="FF79" s="235"/>
      <c r="FL79" s="235"/>
      <c r="FR79" s="235"/>
      <c r="FX79" s="235"/>
      <c r="GD79" s="235"/>
      <c r="GJ79" s="235"/>
      <c r="GP79" s="235"/>
      <c r="GV79" s="235"/>
      <c r="HB79" s="235"/>
      <c r="HH79" s="235"/>
    </row>
    <row r="80" spans="4:216" x14ac:dyDescent="0.25">
      <c r="D80" s="235"/>
      <c r="E80" s="235"/>
      <c r="F80" s="235"/>
      <c r="L80" s="235"/>
      <c r="R80" s="235"/>
      <c r="X80" s="235"/>
      <c r="AD80" s="235"/>
      <c r="AJ80" s="235"/>
      <c r="AP80" s="235"/>
      <c r="AV80" s="235"/>
      <c r="BB80" s="235"/>
      <c r="BH80" s="235"/>
      <c r="BN80" s="235"/>
      <c r="BT80" s="235"/>
      <c r="BY80" s="235"/>
      <c r="BZ80" s="235"/>
      <c r="CF80" s="235"/>
      <c r="CL80" s="235"/>
      <c r="CR80" s="235"/>
      <c r="CX80" s="235"/>
      <c r="DD80" s="235"/>
      <c r="DJ80" s="235"/>
      <c r="DP80" s="235"/>
      <c r="DV80" s="235"/>
      <c r="EB80" s="235"/>
      <c r="EH80" s="235"/>
      <c r="EN80" s="235"/>
      <c r="ES80" s="235"/>
      <c r="ET80" s="235"/>
      <c r="EZ80" s="235"/>
      <c r="FF80" s="235"/>
      <c r="FL80" s="235"/>
      <c r="FR80" s="235"/>
      <c r="FX80" s="235"/>
      <c r="GD80" s="235"/>
      <c r="GJ80" s="235"/>
      <c r="GP80" s="235"/>
      <c r="GV80" s="235"/>
      <c r="HB80" s="235"/>
      <c r="HH80" s="235"/>
    </row>
    <row r="81" spans="4:216" x14ac:dyDescent="0.25">
      <c r="D81" s="235"/>
      <c r="E81" s="235"/>
      <c r="F81" s="235"/>
      <c r="L81" s="235"/>
      <c r="R81" s="235"/>
      <c r="X81" s="235"/>
      <c r="AD81" s="235"/>
      <c r="AJ81" s="235"/>
      <c r="AP81" s="235"/>
      <c r="AV81" s="235"/>
      <c r="BB81" s="235"/>
      <c r="BH81" s="235"/>
      <c r="BN81" s="235"/>
      <c r="BT81" s="235"/>
      <c r="BY81" s="235"/>
      <c r="BZ81" s="235"/>
      <c r="CF81" s="235"/>
      <c r="CL81" s="235"/>
      <c r="CR81" s="235"/>
      <c r="CX81" s="235"/>
      <c r="DD81" s="235"/>
      <c r="DJ81" s="235"/>
      <c r="DP81" s="235"/>
      <c r="DV81" s="235"/>
      <c r="EB81" s="235"/>
      <c r="EH81" s="235"/>
      <c r="EN81" s="235"/>
      <c r="ES81" s="235"/>
      <c r="ET81" s="235"/>
      <c r="EZ81" s="235"/>
      <c r="FF81" s="235"/>
      <c r="FL81" s="235"/>
      <c r="FR81" s="235"/>
      <c r="FX81" s="235"/>
      <c r="GD81" s="235"/>
      <c r="GJ81" s="235"/>
      <c r="GP81" s="235"/>
      <c r="GV81" s="235"/>
      <c r="HB81" s="235"/>
      <c r="HH81" s="235"/>
    </row>
    <row r="82" spans="4:216" x14ac:dyDescent="0.25">
      <c r="D82" s="235"/>
      <c r="E82" s="235"/>
      <c r="F82" s="235"/>
      <c r="L82" s="235"/>
      <c r="R82" s="235"/>
      <c r="X82" s="235"/>
      <c r="AD82" s="235"/>
      <c r="AJ82" s="235"/>
      <c r="AP82" s="235"/>
      <c r="AV82" s="235"/>
      <c r="BB82" s="235"/>
      <c r="BH82" s="235"/>
      <c r="BN82" s="235"/>
      <c r="BT82" s="235"/>
      <c r="BY82" s="235"/>
      <c r="BZ82" s="235"/>
      <c r="CF82" s="235"/>
      <c r="CL82" s="235"/>
      <c r="CR82" s="235"/>
      <c r="CX82" s="235"/>
      <c r="DD82" s="235"/>
      <c r="DJ82" s="235"/>
      <c r="DP82" s="235"/>
      <c r="DV82" s="235"/>
      <c r="EB82" s="235"/>
      <c r="EH82" s="235"/>
      <c r="EN82" s="235"/>
      <c r="ES82" s="235"/>
      <c r="ET82" s="235"/>
      <c r="EZ82" s="235"/>
      <c r="FF82" s="235"/>
      <c r="FL82" s="235"/>
      <c r="FR82" s="235"/>
      <c r="FX82" s="235"/>
      <c r="GD82" s="235"/>
      <c r="GJ82" s="235"/>
      <c r="GP82" s="235"/>
      <c r="GV82" s="235"/>
      <c r="HB82" s="235"/>
      <c r="HH82" s="235"/>
    </row>
    <row r="83" spans="4:216" x14ac:dyDescent="0.25">
      <c r="D83" s="235"/>
      <c r="E83" s="235"/>
      <c r="F83" s="235"/>
      <c r="L83" s="235"/>
      <c r="R83" s="235"/>
      <c r="X83" s="235"/>
      <c r="AD83" s="235"/>
      <c r="AJ83" s="235"/>
      <c r="AP83" s="235"/>
      <c r="AV83" s="235"/>
      <c r="BB83" s="235"/>
      <c r="BH83" s="235"/>
      <c r="BN83" s="235"/>
      <c r="BT83" s="235"/>
      <c r="BY83" s="235"/>
      <c r="BZ83" s="235"/>
      <c r="CF83" s="235"/>
      <c r="CL83" s="235"/>
      <c r="CR83" s="235"/>
      <c r="CX83" s="235"/>
      <c r="DD83" s="235"/>
      <c r="DJ83" s="235"/>
      <c r="DP83" s="235"/>
      <c r="DV83" s="235"/>
      <c r="EB83" s="235"/>
      <c r="EH83" s="235"/>
      <c r="EN83" s="235"/>
      <c r="ES83" s="235"/>
      <c r="ET83" s="235"/>
      <c r="EZ83" s="235"/>
      <c r="FF83" s="235"/>
      <c r="FL83" s="235"/>
      <c r="FR83" s="235"/>
      <c r="FX83" s="235"/>
      <c r="GD83" s="235"/>
      <c r="GJ83" s="235"/>
      <c r="GP83" s="235"/>
      <c r="GV83" s="235"/>
      <c r="HB83" s="235"/>
      <c r="HH83" s="235"/>
    </row>
    <row r="84" spans="4:216" x14ac:dyDescent="0.25">
      <c r="D84" s="235"/>
      <c r="E84" s="235"/>
      <c r="F84" s="235"/>
      <c r="L84" s="235"/>
      <c r="R84" s="235"/>
      <c r="X84" s="235"/>
      <c r="AD84" s="235"/>
      <c r="AJ84" s="235"/>
      <c r="AP84" s="235"/>
      <c r="AV84" s="235"/>
      <c r="BB84" s="235"/>
      <c r="BH84" s="235"/>
      <c r="BN84" s="235"/>
      <c r="BT84" s="235"/>
      <c r="BY84" s="235"/>
      <c r="BZ84" s="235"/>
      <c r="CF84" s="235"/>
      <c r="CL84" s="235"/>
      <c r="CR84" s="235"/>
      <c r="CX84" s="235"/>
      <c r="DD84" s="235"/>
      <c r="DJ84" s="235"/>
      <c r="DP84" s="235"/>
      <c r="DV84" s="235"/>
      <c r="EB84" s="235"/>
      <c r="EH84" s="235"/>
      <c r="EN84" s="235"/>
      <c r="ES84" s="235"/>
      <c r="ET84" s="235"/>
      <c r="EZ84" s="235"/>
      <c r="FF84" s="235"/>
      <c r="FL84" s="235"/>
      <c r="FR84" s="235"/>
      <c r="FX84" s="235"/>
      <c r="GD84" s="235"/>
      <c r="GJ84" s="235"/>
      <c r="GP84" s="235"/>
      <c r="GV84" s="235"/>
      <c r="HB84" s="235"/>
      <c r="HH84" s="235"/>
    </row>
    <row r="85" spans="4:216" x14ac:dyDescent="0.25">
      <c r="D85" s="235"/>
      <c r="E85" s="235"/>
      <c r="F85" s="235"/>
      <c r="L85" s="235"/>
      <c r="R85" s="235"/>
      <c r="X85" s="235"/>
      <c r="AD85" s="235"/>
      <c r="AJ85" s="235"/>
      <c r="AP85" s="235"/>
      <c r="AV85" s="235"/>
      <c r="BB85" s="235"/>
      <c r="BH85" s="235"/>
      <c r="BN85" s="235"/>
      <c r="BT85" s="235"/>
      <c r="BY85" s="235"/>
      <c r="BZ85" s="235"/>
      <c r="CF85" s="235"/>
      <c r="CL85" s="235"/>
      <c r="CR85" s="235"/>
      <c r="CX85" s="235"/>
      <c r="DD85" s="235"/>
      <c r="DJ85" s="235"/>
      <c r="DP85" s="235"/>
      <c r="DV85" s="235"/>
      <c r="EB85" s="235"/>
      <c r="EH85" s="235"/>
      <c r="EN85" s="235"/>
      <c r="ES85" s="235"/>
      <c r="ET85" s="235"/>
      <c r="EZ85" s="235"/>
      <c r="FF85" s="235"/>
      <c r="FL85" s="235"/>
      <c r="FR85" s="235"/>
      <c r="FX85" s="235"/>
      <c r="GD85" s="235"/>
      <c r="GJ85" s="235"/>
      <c r="GP85" s="235"/>
      <c r="GV85" s="235"/>
      <c r="HB85" s="235"/>
      <c r="HH85" s="235"/>
    </row>
    <row r="86" spans="4:216" x14ac:dyDescent="0.25">
      <c r="D86" s="235"/>
      <c r="E86" s="235"/>
      <c r="F86" s="235"/>
      <c r="L86" s="235"/>
      <c r="R86" s="235"/>
      <c r="X86" s="235"/>
      <c r="AD86" s="235"/>
      <c r="AJ86" s="235"/>
      <c r="AP86" s="235"/>
      <c r="AV86" s="235"/>
      <c r="BB86" s="235"/>
      <c r="BH86" s="235"/>
      <c r="BN86" s="235"/>
      <c r="BT86" s="235"/>
      <c r="BY86" s="235"/>
      <c r="BZ86" s="235"/>
      <c r="CF86" s="235"/>
      <c r="CL86" s="235"/>
      <c r="CR86" s="235"/>
      <c r="CX86" s="235"/>
      <c r="DD86" s="235"/>
      <c r="DJ86" s="235"/>
      <c r="DP86" s="235"/>
      <c r="DV86" s="235"/>
      <c r="EB86" s="235"/>
      <c r="EH86" s="235"/>
      <c r="EN86" s="235"/>
      <c r="ES86" s="235"/>
      <c r="ET86" s="235"/>
      <c r="EZ86" s="235"/>
      <c r="FF86" s="235"/>
      <c r="FL86" s="235"/>
      <c r="FR86" s="235"/>
      <c r="FX86" s="235"/>
      <c r="GD86" s="235"/>
      <c r="GJ86" s="235"/>
      <c r="GP86" s="235"/>
      <c r="GV86" s="235"/>
      <c r="HB86" s="235"/>
      <c r="HH86" s="235"/>
    </row>
    <row r="87" spans="4:216" x14ac:dyDescent="0.25">
      <c r="D87" s="235"/>
      <c r="E87" s="235"/>
      <c r="F87" s="235"/>
      <c r="L87" s="235"/>
      <c r="R87" s="235"/>
      <c r="X87" s="235"/>
      <c r="AD87" s="235"/>
      <c r="AJ87" s="235"/>
      <c r="AP87" s="235"/>
      <c r="AV87" s="235"/>
      <c r="BB87" s="235"/>
      <c r="BH87" s="235"/>
      <c r="BN87" s="235"/>
      <c r="BT87" s="235"/>
      <c r="BY87" s="235"/>
      <c r="BZ87" s="235"/>
      <c r="CF87" s="235"/>
      <c r="CL87" s="235"/>
      <c r="CR87" s="235"/>
      <c r="CX87" s="235"/>
      <c r="DD87" s="235"/>
      <c r="DJ87" s="235"/>
      <c r="DP87" s="235"/>
      <c r="DV87" s="235"/>
      <c r="EB87" s="235"/>
      <c r="EH87" s="235"/>
      <c r="EN87" s="235"/>
      <c r="ES87" s="235"/>
      <c r="ET87" s="235"/>
      <c r="EZ87" s="235"/>
      <c r="FF87" s="235"/>
      <c r="FL87" s="235"/>
      <c r="FR87" s="235"/>
      <c r="FX87" s="235"/>
      <c r="GD87" s="235"/>
      <c r="GJ87" s="235"/>
      <c r="GP87" s="235"/>
      <c r="GV87" s="235"/>
      <c r="HB87" s="235"/>
      <c r="HH87" s="235"/>
    </row>
    <row r="88" spans="4:216" x14ac:dyDescent="0.25">
      <c r="D88" s="235"/>
      <c r="E88" s="235"/>
      <c r="F88" s="235"/>
      <c r="L88" s="235"/>
      <c r="R88" s="235"/>
      <c r="X88" s="235"/>
      <c r="AD88" s="235"/>
      <c r="AJ88" s="235"/>
      <c r="AP88" s="235"/>
      <c r="AV88" s="235"/>
      <c r="BB88" s="235"/>
      <c r="BH88" s="235"/>
      <c r="BN88" s="235"/>
      <c r="BT88" s="235"/>
      <c r="BY88" s="235"/>
      <c r="BZ88" s="235"/>
      <c r="CF88" s="235"/>
      <c r="CL88" s="235"/>
      <c r="CR88" s="235"/>
      <c r="CX88" s="235"/>
      <c r="DD88" s="235"/>
      <c r="DJ88" s="235"/>
      <c r="DP88" s="235"/>
      <c r="DV88" s="235"/>
      <c r="EB88" s="235"/>
      <c r="EH88" s="235"/>
      <c r="EN88" s="235"/>
      <c r="ES88" s="235"/>
      <c r="ET88" s="235"/>
      <c r="EZ88" s="235"/>
      <c r="FF88" s="235"/>
      <c r="FL88" s="235"/>
      <c r="FR88" s="235"/>
      <c r="FX88" s="235"/>
      <c r="GD88" s="235"/>
      <c r="GJ88" s="235"/>
      <c r="GP88" s="235"/>
      <c r="GV88" s="235"/>
      <c r="HB88" s="235"/>
      <c r="HH88" s="235"/>
    </row>
    <row r="89" spans="4:216" x14ac:dyDescent="0.25">
      <c r="D89" s="235"/>
      <c r="E89" s="235"/>
      <c r="F89" s="235"/>
      <c r="L89" s="235"/>
      <c r="R89" s="235"/>
      <c r="X89" s="235"/>
      <c r="AD89" s="235"/>
      <c r="AJ89" s="235"/>
      <c r="AP89" s="235"/>
      <c r="AV89" s="235"/>
      <c r="BB89" s="235"/>
      <c r="BH89" s="235"/>
      <c r="BN89" s="235"/>
      <c r="BT89" s="235"/>
      <c r="BY89" s="235"/>
      <c r="BZ89" s="235"/>
      <c r="CF89" s="235"/>
      <c r="CL89" s="235"/>
      <c r="CR89" s="235"/>
      <c r="CX89" s="235"/>
      <c r="DD89" s="235"/>
      <c r="DJ89" s="235"/>
      <c r="DP89" s="235"/>
      <c r="DV89" s="235"/>
      <c r="EB89" s="235"/>
      <c r="EH89" s="235"/>
      <c r="EN89" s="235"/>
      <c r="ES89" s="235"/>
      <c r="ET89" s="235"/>
      <c r="EZ89" s="235"/>
      <c r="FF89" s="235"/>
      <c r="FL89" s="235"/>
      <c r="FR89" s="235"/>
      <c r="FX89" s="235"/>
      <c r="GD89" s="235"/>
      <c r="GJ89" s="235"/>
      <c r="GP89" s="235"/>
      <c r="GV89" s="235"/>
      <c r="HB89" s="235"/>
      <c r="HH89" s="235"/>
    </row>
    <row r="90" spans="4:216" x14ac:dyDescent="0.25">
      <c r="D90" s="235"/>
      <c r="E90" s="235"/>
      <c r="F90" s="235"/>
      <c r="L90" s="235"/>
      <c r="R90" s="235"/>
      <c r="X90" s="235"/>
      <c r="AD90" s="235"/>
      <c r="AJ90" s="235"/>
      <c r="AP90" s="235"/>
      <c r="AV90" s="235"/>
      <c r="BB90" s="235"/>
      <c r="BH90" s="235"/>
      <c r="BN90" s="235"/>
      <c r="BT90" s="235"/>
      <c r="BY90" s="235"/>
      <c r="BZ90" s="235"/>
      <c r="CF90" s="235"/>
      <c r="CL90" s="235"/>
      <c r="CR90" s="235"/>
      <c r="CX90" s="235"/>
      <c r="DD90" s="235"/>
      <c r="DJ90" s="235"/>
      <c r="DP90" s="235"/>
      <c r="DV90" s="235"/>
      <c r="EB90" s="235"/>
      <c r="EH90" s="235"/>
      <c r="EN90" s="235"/>
      <c r="ES90" s="235"/>
      <c r="ET90" s="235"/>
      <c r="EZ90" s="235"/>
      <c r="FF90" s="235"/>
      <c r="FL90" s="235"/>
      <c r="FR90" s="235"/>
      <c r="FX90" s="235"/>
      <c r="GD90" s="235"/>
      <c r="GJ90" s="235"/>
      <c r="GP90" s="235"/>
      <c r="GV90" s="235"/>
      <c r="HB90" s="235"/>
      <c r="HH90" s="235"/>
    </row>
    <row r="91" spans="4:216" x14ac:dyDescent="0.25">
      <c r="D91" s="235"/>
      <c r="E91" s="235"/>
      <c r="F91" s="235"/>
      <c r="L91" s="235"/>
      <c r="R91" s="235"/>
      <c r="X91" s="235"/>
      <c r="AD91" s="235"/>
      <c r="AJ91" s="235"/>
      <c r="AP91" s="235"/>
      <c r="AV91" s="235"/>
      <c r="BB91" s="235"/>
      <c r="BH91" s="235"/>
      <c r="BN91" s="235"/>
      <c r="BT91" s="235"/>
      <c r="BY91" s="235"/>
      <c r="BZ91" s="235"/>
      <c r="CF91" s="235"/>
      <c r="CL91" s="235"/>
      <c r="CR91" s="235"/>
      <c r="CX91" s="235"/>
      <c r="DD91" s="235"/>
      <c r="DJ91" s="235"/>
      <c r="DP91" s="235"/>
      <c r="DV91" s="235"/>
      <c r="EB91" s="235"/>
      <c r="EH91" s="235"/>
      <c r="EN91" s="235"/>
      <c r="ES91" s="235"/>
      <c r="ET91" s="235"/>
      <c r="EZ91" s="235"/>
      <c r="FF91" s="235"/>
      <c r="FL91" s="235"/>
      <c r="FR91" s="235"/>
      <c r="FX91" s="235"/>
      <c r="GD91" s="235"/>
      <c r="GJ91" s="235"/>
      <c r="GP91" s="235"/>
      <c r="GV91" s="235"/>
      <c r="HB91" s="235"/>
      <c r="HH91" s="235"/>
    </row>
    <row r="92" spans="4:216" x14ac:dyDescent="0.25">
      <c r="D92" s="235"/>
      <c r="E92" s="235"/>
      <c r="F92" s="235"/>
      <c r="L92" s="235"/>
      <c r="R92" s="235"/>
      <c r="X92" s="235"/>
      <c r="AD92" s="235"/>
      <c r="AJ92" s="235"/>
      <c r="AP92" s="235"/>
      <c r="AV92" s="235"/>
      <c r="BB92" s="235"/>
      <c r="BH92" s="235"/>
      <c r="BN92" s="235"/>
      <c r="BT92" s="235"/>
      <c r="BY92" s="235"/>
      <c r="BZ92" s="235"/>
      <c r="CF92" s="235"/>
      <c r="CL92" s="235"/>
      <c r="CR92" s="235"/>
      <c r="CX92" s="235"/>
      <c r="DD92" s="235"/>
      <c r="DJ92" s="235"/>
      <c r="DP92" s="235"/>
      <c r="DV92" s="235"/>
      <c r="EB92" s="235"/>
      <c r="EH92" s="235"/>
      <c r="EN92" s="235"/>
      <c r="ES92" s="235"/>
      <c r="ET92" s="235"/>
      <c r="EZ92" s="235"/>
      <c r="FF92" s="235"/>
      <c r="FL92" s="235"/>
      <c r="FR92" s="235"/>
      <c r="FX92" s="235"/>
      <c r="GD92" s="235"/>
      <c r="GJ92" s="235"/>
      <c r="GP92" s="235"/>
      <c r="GV92" s="235"/>
      <c r="HB92" s="235"/>
      <c r="HH92" s="235"/>
    </row>
    <row r="93" spans="4:216" x14ac:dyDescent="0.25">
      <c r="D93" s="235"/>
      <c r="E93" s="235"/>
      <c r="F93" s="235"/>
      <c r="L93" s="235"/>
      <c r="R93" s="235"/>
      <c r="X93" s="235"/>
      <c r="AD93" s="235"/>
      <c r="AJ93" s="235"/>
      <c r="AP93" s="235"/>
      <c r="AV93" s="235"/>
      <c r="BB93" s="235"/>
      <c r="BH93" s="235"/>
      <c r="BN93" s="235"/>
      <c r="BT93" s="235"/>
      <c r="BY93" s="235"/>
      <c r="BZ93" s="235"/>
      <c r="CF93" s="235"/>
      <c r="CL93" s="235"/>
      <c r="CR93" s="235"/>
      <c r="CX93" s="235"/>
      <c r="DD93" s="235"/>
      <c r="DJ93" s="235"/>
      <c r="DP93" s="235"/>
      <c r="DV93" s="235"/>
      <c r="EB93" s="235"/>
      <c r="EH93" s="235"/>
      <c r="EN93" s="235"/>
      <c r="ES93" s="235"/>
      <c r="ET93" s="235"/>
      <c r="EZ93" s="235"/>
      <c r="FF93" s="235"/>
      <c r="FL93" s="235"/>
      <c r="FR93" s="235"/>
      <c r="FX93" s="235"/>
      <c r="GD93" s="235"/>
      <c r="GJ93" s="235"/>
      <c r="GP93" s="235"/>
      <c r="GV93" s="235"/>
      <c r="HB93" s="235"/>
      <c r="HH93" s="235"/>
    </row>
    <row r="94" spans="4:216" x14ac:dyDescent="0.25">
      <c r="D94" s="235"/>
      <c r="E94" s="235"/>
      <c r="F94" s="235"/>
      <c r="L94" s="235"/>
      <c r="R94" s="235"/>
      <c r="X94" s="235"/>
      <c r="AD94" s="235"/>
      <c r="AJ94" s="235"/>
      <c r="AP94" s="235"/>
      <c r="AV94" s="235"/>
      <c r="BB94" s="235"/>
      <c r="BH94" s="235"/>
      <c r="BN94" s="235"/>
      <c r="BT94" s="235"/>
      <c r="BY94" s="235"/>
      <c r="BZ94" s="235"/>
      <c r="CF94" s="235"/>
      <c r="CL94" s="235"/>
      <c r="CR94" s="235"/>
      <c r="CX94" s="235"/>
      <c r="DD94" s="235"/>
      <c r="DJ94" s="235"/>
      <c r="DP94" s="235"/>
      <c r="DV94" s="235"/>
      <c r="EB94" s="235"/>
      <c r="EH94" s="235"/>
      <c r="EN94" s="235"/>
      <c r="ES94" s="235"/>
      <c r="ET94" s="235"/>
      <c r="EZ94" s="235"/>
      <c r="FF94" s="235"/>
      <c r="FL94" s="235"/>
      <c r="FR94" s="235"/>
      <c r="FX94" s="235"/>
      <c r="GD94" s="235"/>
      <c r="GJ94" s="235"/>
      <c r="GP94" s="235"/>
      <c r="GV94" s="235"/>
      <c r="HB94" s="235"/>
      <c r="HH94" s="235"/>
    </row>
    <row r="95" spans="4:216" x14ac:dyDescent="0.25">
      <c r="D95" s="235"/>
      <c r="E95" s="235"/>
      <c r="F95" s="235"/>
      <c r="L95" s="235"/>
      <c r="R95" s="235"/>
      <c r="X95" s="235"/>
      <c r="AD95" s="235"/>
      <c r="AJ95" s="235"/>
      <c r="AP95" s="235"/>
      <c r="AV95" s="235"/>
      <c r="BB95" s="235"/>
      <c r="BH95" s="235"/>
      <c r="BN95" s="235"/>
      <c r="BT95" s="235"/>
      <c r="BY95" s="235"/>
      <c r="BZ95" s="235"/>
      <c r="CF95" s="235"/>
      <c r="CL95" s="235"/>
      <c r="CR95" s="235"/>
      <c r="CX95" s="235"/>
      <c r="DD95" s="235"/>
      <c r="DJ95" s="235"/>
      <c r="DP95" s="235"/>
      <c r="DV95" s="235"/>
      <c r="EB95" s="235"/>
      <c r="EH95" s="235"/>
      <c r="EN95" s="235"/>
      <c r="ES95" s="235"/>
      <c r="ET95" s="235"/>
      <c r="EZ95" s="235"/>
      <c r="FF95" s="235"/>
      <c r="FL95" s="235"/>
      <c r="FR95" s="235"/>
      <c r="FX95" s="235"/>
      <c r="GD95" s="235"/>
      <c r="GJ95" s="235"/>
      <c r="GP95" s="235"/>
      <c r="GV95" s="235"/>
      <c r="HB95" s="235"/>
      <c r="HH95" s="235"/>
    </row>
    <row r="96" spans="4:216" x14ac:dyDescent="0.25">
      <c r="D96" s="235"/>
      <c r="E96" s="235"/>
      <c r="F96" s="235"/>
      <c r="L96" s="235"/>
      <c r="R96" s="235"/>
      <c r="X96" s="235"/>
      <c r="AD96" s="235"/>
      <c r="AJ96" s="235"/>
      <c r="AP96" s="235"/>
      <c r="AV96" s="235"/>
      <c r="BB96" s="235"/>
      <c r="BH96" s="235"/>
      <c r="BN96" s="235"/>
      <c r="BT96" s="235"/>
      <c r="BY96" s="235"/>
      <c r="BZ96" s="235"/>
      <c r="CF96" s="235"/>
      <c r="CL96" s="235"/>
      <c r="CR96" s="235"/>
      <c r="CX96" s="235"/>
      <c r="DD96" s="235"/>
      <c r="DJ96" s="235"/>
      <c r="DP96" s="235"/>
      <c r="DV96" s="235"/>
      <c r="EB96" s="235"/>
      <c r="EH96" s="235"/>
      <c r="EN96" s="235"/>
      <c r="ES96" s="235"/>
      <c r="ET96" s="235"/>
      <c r="EZ96" s="235"/>
      <c r="FF96" s="235"/>
      <c r="FL96" s="235"/>
      <c r="FR96" s="235"/>
      <c r="FX96" s="235"/>
      <c r="GD96" s="235"/>
      <c r="GJ96" s="235"/>
      <c r="GP96" s="235"/>
      <c r="GV96" s="235"/>
      <c r="HB96" s="235"/>
      <c r="HH96" s="235"/>
    </row>
    <row r="97" spans="4:216" x14ac:dyDescent="0.25">
      <c r="D97" s="235"/>
      <c r="E97" s="235"/>
      <c r="F97" s="235"/>
      <c r="L97" s="235"/>
      <c r="R97" s="235"/>
      <c r="X97" s="235"/>
      <c r="AD97" s="235"/>
      <c r="AJ97" s="235"/>
      <c r="AP97" s="235"/>
      <c r="AV97" s="235"/>
      <c r="BB97" s="235"/>
      <c r="BH97" s="235"/>
      <c r="BN97" s="235"/>
      <c r="BT97" s="235"/>
      <c r="BY97" s="235"/>
      <c r="BZ97" s="235"/>
      <c r="CF97" s="235"/>
      <c r="CL97" s="235"/>
      <c r="CR97" s="235"/>
      <c r="CX97" s="235"/>
      <c r="DD97" s="235"/>
      <c r="DJ97" s="235"/>
      <c r="DP97" s="235"/>
      <c r="DV97" s="235"/>
      <c r="EB97" s="235"/>
      <c r="EH97" s="235"/>
      <c r="EN97" s="235"/>
      <c r="ES97" s="235"/>
      <c r="ET97" s="235"/>
      <c r="EZ97" s="235"/>
      <c r="FF97" s="235"/>
      <c r="FL97" s="235"/>
      <c r="FR97" s="235"/>
      <c r="FX97" s="235"/>
      <c r="GD97" s="235"/>
      <c r="GJ97" s="235"/>
      <c r="GP97" s="235"/>
      <c r="GV97" s="235"/>
      <c r="HB97" s="235"/>
      <c r="HH97" s="235"/>
    </row>
    <row r="98" spans="4:216" x14ac:dyDescent="0.25">
      <c r="D98" s="235"/>
      <c r="E98" s="235"/>
      <c r="F98" s="235"/>
      <c r="L98" s="235"/>
      <c r="R98" s="235"/>
      <c r="X98" s="235"/>
      <c r="AD98" s="235"/>
      <c r="AJ98" s="235"/>
      <c r="AP98" s="235"/>
      <c r="AV98" s="235"/>
      <c r="BB98" s="235"/>
      <c r="BH98" s="235"/>
      <c r="BN98" s="235"/>
      <c r="BT98" s="235"/>
      <c r="BY98" s="235"/>
      <c r="BZ98" s="235"/>
      <c r="CF98" s="235"/>
      <c r="CL98" s="235"/>
      <c r="CR98" s="235"/>
      <c r="CX98" s="235"/>
      <c r="DD98" s="235"/>
      <c r="DJ98" s="235"/>
      <c r="DP98" s="235"/>
      <c r="DV98" s="235"/>
      <c r="EB98" s="235"/>
      <c r="EH98" s="235"/>
      <c r="EN98" s="235"/>
      <c r="ES98" s="235"/>
      <c r="ET98" s="235"/>
      <c r="EZ98" s="235"/>
      <c r="FF98" s="235"/>
      <c r="FL98" s="235"/>
      <c r="FR98" s="235"/>
      <c r="FX98" s="235"/>
      <c r="GD98" s="235"/>
      <c r="GJ98" s="235"/>
      <c r="GP98" s="235"/>
      <c r="GV98" s="235"/>
      <c r="HB98" s="235"/>
      <c r="HH98" s="235"/>
    </row>
    <row r="99" spans="4:216" x14ac:dyDescent="0.25">
      <c r="D99" s="235"/>
      <c r="E99" s="235"/>
      <c r="F99" s="235"/>
      <c r="L99" s="235"/>
      <c r="R99" s="235"/>
      <c r="X99" s="235"/>
      <c r="AD99" s="235"/>
      <c r="AJ99" s="235"/>
      <c r="AP99" s="235"/>
      <c r="AV99" s="235"/>
      <c r="BB99" s="235"/>
      <c r="BH99" s="235"/>
      <c r="BN99" s="235"/>
      <c r="BT99" s="235"/>
      <c r="BY99" s="235"/>
      <c r="BZ99" s="235"/>
      <c r="CF99" s="235"/>
      <c r="CL99" s="235"/>
      <c r="CR99" s="235"/>
      <c r="CX99" s="235"/>
      <c r="DD99" s="235"/>
      <c r="DJ99" s="235"/>
      <c r="DP99" s="235"/>
      <c r="DV99" s="235"/>
      <c r="EB99" s="235"/>
      <c r="EH99" s="235"/>
      <c r="EN99" s="235"/>
      <c r="ES99" s="235"/>
      <c r="ET99" s="235"/>
      <c r="EZ99" s="235"/>
      <c r="FF99" s="235"/>
      <c r="FL99" s="235"/>
      <c r="FR99" s="235"/>
      <c r="FX99" s="235"/>
      <c r="GD99" s="235"/>
      <c r="GJ99" s="235"/>
      <c r="GP99" s="235"/>
      <c r="GV99" s="235"/>
      <c r="HB99" s="235"/>
      <c r="HH99" s="235"/>
    </row>
    <row r="100" spans="4:216" x14ac:dyDescent="0.25">
      <c r="D100" s="235"/>
      <c r="E100" s="235"/>
      <c r="F100" s="235"/>
      <c r="L100" s="235"/>
      <c r="R100" s="235"/>
      <c r="X100" s="235"/>
      <c r="AD100" s="235"/>
      <c r="AJ100" s="235"/>
      <c r="AP100" s="235"/>
      <c r="AV100" s="235"/>
      <c r="BB100" s="235"/>
      <c r="BH100" s="235"/>
      <c r="BN100" s="235"/>
      <c r="BT100" s="235"/>
      <c r="BY100" s="235"/>
      <c r="BZ100" s="235"/>
      <c r="CF100" s="235"/>
      <c r="CL100" s="235"/>
      <c r="CR100" s="235"/>
      <c r="CX100" s="235"/>
      <c r="DD100" s="235"/>
      <c r="DJ100" s="235"/>
      <c r="DP100" s="235"/>
      <c r="DV100" s="235"/>
      <c r="EB100" s="235"/>
      <c r="EH100" s="235"/>
      <c r="EN100" s="235"/>
      <c r="ES100" s="235"/>
      <c r="ET100" s="235"/>
      <c r="EZ100" s="235"/>
      <c r="FF100" s="235"/>
      <c r="FL100" s="235"/>
      <c r="FR100" s="235"/>
      <c r="FX100" s="235"/>
      <c r="GD100" s="235"/>
      <c r="GJ100" s="235"/>
      <c r="GP100" s="235"/>
      <c r="GV100" s="235"/>
      <c r="HB100" s="235"/>
      <c r="HH100" s="235"/>
    </row>
    <row r="101" spans="4:216" x14ac:dyDescent="0.25">
      <c r="D101" s="235"/>
      <c r="E101" s="235"/>
      <c r="F101" s="235"/>
      <c r="L101" s="235"/>
      <c r="R101" s="235"/>
      <c r="X101" s="235"/>
      <c r="AD101" s="235"/>
      <c r="AJ101" s="235"/>
      <c r="AP101" s="235"/>
      <c r="AV101" s="235"/>
      <c r="BB101" s="235"/>
      <c r="BH101" s="235"/>
      <c r="BN101" s="235"/>
      <c r="BT101" s="235"/>
      <c r="BY101" s="235"/>
      <c r="BZ101" s="235"/>
      <c r="CF101" s="235"/>
      <c r="CL101" s="235"/>
      <c r="CR101" s="235"/>
      <c r="CX101" s="235"/>
      <c r="DD101" s="235"/>
      <c r="DJ101" s="235"/>
      <c r="DP101" s="235"/>
      <c r="DV101" s="235"/>
      <c r="EB101" s="235"/>
      <c r="EH101" s="235"/>
      <c r="EN101" s="235"/>
      <c r="ES101" s="235"/>
      <c r="ET101" s="235"/>
      <c r="EZ101" s="235"/>
      <c r="FF101" s="235"/>
      <c r="FL101" s="235"/>
      <c r="FR101" s="235"/>
      <c r="FX101" s="235"/>
      <c r="GD101" s="235"/>
      <c r="GJ101" s="235"/>
      <c r="GP101" s="235"/>
      <c r="GV101" s="235"/>
      <c r="HB101" s="235"/>
      <c r="HH101" s="235"/>
    </row>
    <row r="102" spans="4:216" x14ac:dyDescent="0.25">
      <c r="D102" s="235"/>
      <c r="E102" s="235"/>
      <c r="F102" s="235"/>
      <c r="L102" s="235"/>
      <c r="R102" s="235"/>
      <c r="X102" s="235"/>
      <c r="AD102" s="235"/>
      <c r="AJ102" s="235"/>
      <c r="AP102" s="235"/>
      <c r="AV102" s="235"/>
      <c r="BB102" s="235"/>
      <c r="BH102" s="235"/>
      <c r="BN102" s="235"/>
      <c r="BT102" s="235"/>
      <c r="BY102" s="235"/>
      <c r="BZ102" s="235"/>
      <c r="CF102" s="235"/>
      <c r="CL102" s="235"/>
      <c r="CR102" s="235"/>
      <c r="CX102" s="235"/>
      <c r="DD102" s="235"/>
      <c r="DJ102" s="235"/>
      <c r="DP102" s="235"/>
      <c r="DV102" s="235"/>
      <c r="EB102" s="235"/>
      <c r="EH102" s="235"/>
      <c r="EN102" s="235"/>
      <c r="ES102" s="235"/>
      <c r="ET102" s="235"/>
      <c r="EZ102" s="235"/>
      <c r="FF102" s="235"/>
      <c r="FL102" s="235"/>
      <c r="FR102" s="235"/>
      <c r="FX102" s="235"/>
      <c r="GD102" s="235"/>
      <c r="GJ102" s="235"/>
      <c r="GP102" s="235"/>
      <c r="GV102" s="235"/>
      <c r="HB102" s="235"/>
      <c r="HH102" s="235"/>
    </row>
    <row r="103" spans="4:216" x14ac:dyDescent="0.25">
      <c r="D103" s="235"/>
      <c r="E103" s="235"/>
      <c r="F103" s="235"/>
      <c r="L103" s="235"/>
      <c r="R103" s="235"/>
      <c r="X103" s="235"/>
      <c r="AD103" s="235"/>
      <c r="AJ103" s="235"/>
      <c r="AP103" s="235"/>
      <c r="AV103" s="235"/>
      <c r="BB103" s="235"/>
      <c r="BH103" s="235"/>
      <c r="BN103" s="235"/>
      <c r="BT103" s="235"/>
      <c r="BY103" s="235"/>
      <c r="BZ103" s="235"/>
      <c r="CF103" s="235"/>
      <c r="CL103" s="235"/>
      <c r="CR103" s="235"/>
      <c r="CX103" s="235"/>
      <c r="DD103" s="235"/>
      <c r="DJ103" s="235"/>
      <c r="DP103" s="235"/>
      <c r="DV103" s="235"/>
      <c r="EB103" s="235"/>
      <c r="EH103" s="235"/>
      <c r="EN103" s="235"/>
      <c r="ES103" s="235"/>
      <c r="ET103" s="235"/>
      <c r="EZ103" s="235"/>
      <c r="FF103" s="235"/>
      <c r="FL103" s="235"/>
      <c r="FR103" s="235"/>
      <c r="FX103" s="235"/>
      <c r="GD103" s="235"/>
      <c r="GJ103" s="235"/>
      <c r="GP103" s="235"/>
      <c r="GV103" s="235"/>
      <c r="HB103" s="235"/>
      <c r="HH103" s="235"/>
    </row>
    <row r="104" spans="4:216" x14ac:dyDescent="0.25">
      <c r="D104" s="235"/>
      <c r="E104" s="235"/>
      <c r="F104" s="235"/>
      <c r="L104" s="235"/>
      <c r="R104" s="235"/>
      <c r="X104" s="235"/>
      <c r="AD104" s="235"/>
      <c r="AJ104" s="235"/>
      <c r="AP104" s="235"/>
      <c r="AV104" s="235"/>
      <c r="BB104" s="235"/>
      <c r="BH104" s="235"/>
      <c r="BN104" s="235"/>
      <c r="BT104" s="235"/>
      <c r="BY104" s="235"/>
      <c r="BZ104" s="235"/>
      <c r="CF104" s="235"/>
      <c r="CL104" s="235"/>
      <c r="CR104" s="235"/>
      <c r="CX104" s="235"/>
      <c r="DD104" s="235"/>
      <c r="DJ104" s="235"/>
      <c r="DP104" s="235"/>
      <c r="DV104" s="235"/>
      <c r="EB104" s="235"/>
      <c r="EH104" s="235"/>
      <c r="EN104" s="235"/>
      <c r="ES104" s="235"/>
      <c r="ET104" s="235"/>
      <c r="EZ104" s="235"/>
      <c r="FF104" s="235"/>
      <c r="FL104" s="235"/>
      <c r="FR104" s="235"/>
      <c r="FX104" s="235"/>
      <c r="GD104" s="235"/>
      <c r="GJ104" s="235"/>
      <c r="GP104" s="235"/>
      <c r="GV104" s="235"/>
      <c r="HB104" s="235"/>
      <c r="HH104" s="235"/>
    </row>
    <row r="105" spans="4:216" x14ac:dyDescent="0.25">
      <c r="D105" s="235"/>
      <c r="E105" s="235"/>
      <c r="F105" s="235"/>
      <c r="L105" s="235"/>
      <c r="R105" s="235"/>
      <c r="X105" s="235"/>
      <c r="AD105" s="235"/>
      <c r="AJ105" s="235"/>
      <c r="AP105" s="235"/>
      <c r="AV105" s="235"/>
      <c r="BB105" s="235"/>
      <c r="BH105" s="235"/>
      <c r="BN105" s="235"/>
      <c r="BT105" s="235"/>
      <c r="BY105" s="235"/>
      <c r="BZ105" s="235"/>
      <c r="CF105" s="235"/>
      <c r="CL105" s="235"/>
      <c r="CR105" s="235"/>
      <c r="CX105" s="235"/>
      <c r="DD105" s="235"/>
      <c r="DJ105" s="235"/>
      <c r="DP105" s="235"/>
      <c r="DV105" s="235"/>
      <c r="EB105" s="235"/>
      <c r="EH105" s="235"/>
      <c r="EN105" s="235"/>
      <c r="ES105" s="235"/>
      <c r="ET105" s="235"/>
      <c r="EZ105" s="235"/>
      <c r="FF105" s="235"/>
      <c r="FL105" s="235"/>
      <c r="FR105" s="235"/>
      <c r="FX105" s="235"/>
      <c r="GD105" s="235"/>
      <c r="GJ105" s="235"/>
      <c r="GP105" s="235"/>
      <c r="GV105" s="235"/>
      <c r="HB105" s="235"/>
      <c r="HH105" s="235"/>
    </row>
    <row r="106" spans="4:216" x14ac:dyDescent="0.25">
      <c r="D106" s="235"/>
      <c r="E106" s="235"/>
      <c r="F106" s="235"/>
      <c r="L106" s="235"/>
      <c r="R106" s="235"/>
      <c r="X106" s="235"/>
      <c r="AD106" s="235"/>
      <c r="AJ106" s="235"/>
      <c r="AP106" s="235"/>
      <c r="AV106" s="235"/>
      <c r="BB106" s="235"/>
      <c r="BH106" s="235"/>
      <c r="BN106" s="235"/>
      <c r="BT106" s="235"/>
      <c r="BY106" s="235"/>
      <c r="BZ106" s="235"/>
      <c r="CF106" s="235"/>
      <c r="CL106" s="235"/>
      <c r="CR106" s="235"/>
      <c r="CX106" s="235"/>
      <c r="DD106" s="235"/>
      <c r="DJ106" s="235"/>
      <c r="DP106" s="235"/>
      <c r="DV106" s="235"/>
      <c r="EB106" s="235"/>
      <c r="EH106" s="235"/>
      <c r="EN106" s="235"/>
      <c r="ES106" s="235"/>
      <c r="ET106" s="235"/>
      <c r="EZ106" s="235"/>
      <c r="FF106" s="235"/>
      <c r="FL106" s="235"/>
      <c r="FR106" s="235"/>
      <c r="FX106" s="235"/>
      <c r="GD106" s="235"/>
      <c r="GJ106" s="235"/>
      <c r="GP106" s="235"/>
      <c r="GV106" s="235"/>
      <c r="HB106" s="235"/>
      <c r="HH106" s="235"/>
    </row>
    <row r="107" spans="4:216" x14ac:dyDescent="0.25">
      <c r="D107" s="235"/>
      <c r="E107" s="235"/>
      <c r="F107" s="235"/>
      <c r="L107" s="235"/>
      <c r="R107" s="235"/>
      <c r="X107" s="235"/>
      <c r="AD107" s="235"/>
      <c r="AJ107" s="235"/>
      <c r="AP107" s="235"/>
      <c r="AV107" s="235"/>
      <c r="BB107" s="235"/>
      <c r="BH107" s="235"/>
      <c r="BN107" s="235"/>
      <c r="BT107" s="235"/>
      <c r="BY107" s="235"/>
      <c r="BZ107" s="235"/>
      <c r="CF107" s="235"/>
      <c r="CL107" s="235"/>
      <c r="CR107" s="235"/>
      <c r="CX107" s="235"/>
      <c r="DD107" s="235"/>
      <c r="DJ107" s="235"/>
      <c r="DP107" s="235"/>
      <c r="DV107" s="235"/>
      <c r="EB107" s="235"/>
      <c r="EH107" s="235"/>
      <c r="EN107" s="235"/>
      <c r="ES107" s="235"/>
      <c r="ET107" s="235"/>
      <c r="EZ107" s="235"/>
      <c r="FF107" s="235"/>
      <c r="FL107" s="235"/>
      <c r="FR107" s="235"/>
      <c r="FX107" s="235"/>
      <c r="GD107" s="235"/>
      <c r="GJ107" s="235"/>
      <c r="GP107" s="235"/>
      <c r="GV107" s="235"/>
      <c r="HB107" s="235"/>
      <c r="HH107" s="235"/>
    </row>
    <row r="108" spans="4:216" x14ac:dyDescent="0.25">
      <c r="D108" s="235"/>
      <c r="E108" s="235"/>
      <c r="F108" s="235"/>
      <c r="L108" s="235"/>
      <c r="R108" s="235"/>
      <c r="X108" s="235"/>
      <c r="AD108" s="235"/>
      <c r="AJ108" s="235"/>
      <c r="AP108" s="235"/>
      <c r="AV108" s="235"/>
      <c r="BB108" s="235"/>
      <c r="BH108" s="235"/>
      <c r="BN108" s="235"/>
      <c r="BT108" s="235"/>
      <c r="BY108" s="235"/>
      <c r="BZ108" s="235"/>
      <c r="CF108" s="235"/>
      <c r="CL108" s="235"/>
      <c r="CR108" s="235"/>
      <c r="CX108" s="235"/>
      <c r="DD108" s="235"/>
      <c r="DJ108" s="235"/>
      <c r="DP108" s="235"/>
      <c r="DV108" s="235"/>
      <c r="EB108" s="235"/>
      <c r="EH108" s="235"/>
      <c r="EN108" s="235"/>
      <c r="ES108" s="235"/>
      <c r="ET108" s="235"/>
      <c r="EZ108" s="235"/>
      <c r="FF108" s="235"/>
      <c r="FL108" s="235"/>
      <c r="FR108" s="235"/>
      <c r="FX108" s="235"/>
      <c r="GD108" s="235"/>
      <c r="GJ108" s="235"/>
      <c r="GP108" s="235"/>
      <c r="GV108" s="235"/>
      <c r="HB108" s="235"/>
      <c r="HH108" s="235"/>
    </row>
    <row r="109" spans="4:216" x14ac:dyDescent="0.25">
      <c r="D109" s="235"/>
      <c r="E109" s="235"/>
      <c r="F109" s="235"/>
      <c r="L109" s="235"/>
      <c r="R109" s="235"/>
      <c r="X109" s="235"/>
      <c r="AD109" s="235"/>
      <c r="AJ109" s="235"/>
      <c r="AP109" s="235"/>
      <c r="AV109" s="235"/>
      <c r="BB109" s="235"/>
      <c r="BH109" s="235"/>
      <c r="BN109" s="235"/>
      <c r="BT109" s="235"/>
      <c r="BY109" s="235"/>
      <c r="BZ109" s="235"/>
      <c r="CF109" s="235"/>
      <c r="CL109" s="235"/>
      <c r="CR109" s="235"/>
      <c r="CX109" s="235"/>
      <c r="DD109" s="235"/>
      <c r="DJ109" s="235"/>
      <c r="DP109" s="235"/>
      <c r="DV109" s="235"/>
      <c r="EB109" s="235"/>
      <c r="EH109" s="235"/>
      <c r="EN109" s="235"/>
      <c r="ES109" s="235"/>
      <c r="ET109" s="235"/>
      <c r="EZ109" s="235"/>
      <c r="FF109" s="235"/>
      <c r="FL109" s="235"/>
      <c r="FR109" s="235"/>
      <c r="FX109" s="235"/>
      <c r="GD109" s="235"/>
      <c r="GJ109" s="235"/>
      <c r="GP109" s="235"/>
      <c r="GV109" s="235"/>
      <c r="HB109" s="235"/>
      <c r="HH109" s="235"/>
    </row>
    <row r="110" spans="4:216" x14ac:dyDescent="0.25">
      <c r="D110" s="235"/>
      <c r="E110" s="235"/>
      <c r="F110" s="235"/>
      <c r="L110" s="235"/>
      <c r="R110" s="235"/>
      <c r="X110" s="235"/>
      <c r="AD110" s="235"/>
      <c r="AJ110" s="235"/>
      <c r="AP110" s="235"/>
      <c r="AV110" s="235"/>
      <c r="BB110" s="235"/>
      <c r="BH110" s="235"/>
      <c r="BN110" s="235"/>
      <c r="BT110" s="235"/>
      <c r="BY110" s="235"/>
      <c r="BZ110" s="235"/>
      <c r="CF110" s="235"/>
      <c r="CL110" s="235"/>
      <c r="CR110" s="235"/>
      <c r="CX110" s="235"/>
      <c r="DD110" s="235"/>
      <c r="DJ110" s="235"/>
      <c r="DP110" s="235"/>
      <c r="DV110" s="235"/>
      <c r="EB110" s="235"/>
      <c r="EH110" s="235"/>
      <c r="EN110" s="235"/>
      <c r="ES110" s="235"/>
      <c r="ET110" s="235"/>
      <c r="EZ110" s="235"/>
      <c r="FF110" s="235"/>
      <c r="FL110" s="235"/>
      <c r="FR110" s="235"/>
      <c r="FX110" s="235"/>
      <c r="GD110" s="235"/>
      <c r="GJ110" s="235"/>
      <c r="GP110" s="235"/>
      <c r="GV110" s="235"/>
      <c r="HB110" s="235"/>
      <c r="HH110" s="235"/>
    </row>
    <row r="111" spans="4:216" x14ac:dyDescent="0.25">
      <c r="D111" s="235"/>
      <c r="E111" s="235"/>
      <c r="F111" s="235"/>
      <c r="L111" s="235"/>
      <c r="R111" s="235"/>
      <c r="X111" s="235"/>
      <c r="AD111" s="235"/>
      <c r="AJ111" s="235"/>
      <c r="AP111" s="235"/>
      <c r="AV111" s="235"/>
      <c r="BB111" s="235"/>
      <c r="BH111" s="235"/>
      <c r="BN111" s="235"/>
      <c r="BT111" s="235"/>
      <c r="BY111" s="235"/>
      <c r="BZ111" s="235"/>
      <c r="CF111" s="235"/>
      <c r="CL111" s="235"/>
      <c r="CR111" s="235"/>
      <c r="CX111" s="235"/>
      <c r="DD111" s="235"/>
      <c r="DJ111" s="235"/>
      <c r="DP111" s="235"/>
      <c r="DV111" s="235"/>
      <c r="EB111" s="235"/>
      <c r="EH111" s="235"/>
      <c r="EN111" s="235"/>
      <c r="ES111" s="235"/>
      <c r="ET111" s="235"/>
      <c r="EZ111" s="235"/>
      <c r="FF111" s="235"/>
      <c r="FL111" s="235"/>
      <c r="FR111" s="235"/>
      <c r="FX111" s="235"/>
      <c r="GD111" s="235"/>
      <c r="GJ111" s="235"/>
      <c r="GP111" s="235"/>
      <c r="GV111" s="235"/>
      <c r="HB111" s="235"/>
      <c r="HH111" s="235"/>
    </row>
    <row r="112" spans="4:216" x14ac:dyDescent="0.25">
      <c r="D112" s="235"/>
      <c r="E112" s="235"/>
      <c r="F112" s="235"/>
      <c r="L112" s="235"/>
      <c r="R112" s="235"/>
      <c r="X112" s="235"/>
      <c r="AD112" s="235"/>
      <c r="AJ112" s="235"/>
      <c r="AP112" s="235"/>
      <c r="AV112" s="235"/>
      <c r="BB112" s="235"/>
      <c r="BH112" s="235"/>
      <c r="BN112" s="235"/>
      <c r="BT112" s="235"/>
      <c r="BY112" s="235"/>
      <c r="BZ112" s="235"/>
      <c r="CF112" s="235"/>
      <c r="CL112" s="235"/>
      <c r="CR112" s="235"/>
      <c r="CX112" s="235"/>
      <c r="DD112" s="235"/>
      <c r="DJ112" s="235"/>
      <c r="DP112" s="235"/>
      <c r="DV112" s="235"/>
      <c r="EB112" s="235"/>
      <c r="EH112" s="235"/>
      <c r="EN112" s="235"/>
      <c r="ES112" s="235"/>
      <c r="ET112" s="235"/>
      <c r="EZ112" s="235"/>
      <c r="FF112" s="235"/>
      <c r="FL112" s="235"/>
      <c r="FR112" s="235"/>
      <c r="FX112" s="235"/>
      <c r="GD112" s="235"/>
      <c r="GJ112" s="235"/>
      <c r="GP112" s="235"/>
      <c r="GV112" s="235"/>
      <c r="HB112" s="235"/>
      <c r="HH112" s="235"/>
    </row>
    <row r="113" spans="4:216" x14ac:dyDescent="0.25">
      <c r="D113" s="235"/>
      <c r="E113" s="235"/>
      <c r="F113" s="235"/>
      <c r="L113" s="235"/>
      <c r="R113" s="235"/>
      <c r="X113" s="235"/>
      <c r="AD113" s="235"/>
      <c r="AJ113" s="235"/>
      <c r="AP113" s="235"/>
      <c r="AV113" s="235"/>
      <c r="BB113" s="235"/>
      <c r="BH113" s="235"/>
      <c r="BN113" s="235"/>
      <c r="BT113" s="235"/>
      <c r="BY113" s="235"/>
      <c r="BZ113" s="235"/>
      <c r="CF113" s="235"/>
      <c r="CL113" s="235"/>
      <c r="CR113" s="235"/>
      <c r="CX113" s="235"/>
      <c r="DD113" s="235"/>
      <c r="DJ113" s="235"/>
      <c r="DP113" s="235"/>
      <c r="DV113" s="235"/>
      <c r="EB113" s="235"/>
      <c r="EH113" s="235"/>
      <c r="EN113" s="235"/>
      <c r="ES113" s="235"/>
      <c r="ET113" s="235"/>
      <c r="EZ113" s="235"/>
      <c r="FF113" s="235"/>
      <c r="FL113" s="235"/>
      <c r="FR113" s="235"/>
      <c r="FX113" s="235"/>
      <c r="GD113" s="235"/>
      <c r="GJ113" s="235"/>
      <c r="GP113" s="235"/>
      <c r="GV113" s="235"/>
      <c r="HB113" s="235"/>
      <c r="HH113" s="235"/>
    </row>
    <row r="114" spans="4:216" x14ac:dyDescent="0.25">
      <c r="D114" s="235"/>
      <c r="E114" s="235"/>
      <c r="F114" s="235"/>
      <c r="L114" s="235"/>
      <c r="R114" s="235"/>
      <c r="X114" s="235"/>
      <c r="AD114" s="235"/>
      <c r="AJ114" s="235"/>
      <c r="AP114" s="235"/>
      <c r="AV114" s="235"/>
      <c r="BB114" s="235"/>
      <c r="BH114" s="235"/>
      <c r="BN114" s="235"/>
      <c r="BT114" s="235"/>
      <c r="BY114" s="235"/>
      <c r="BZ114" s="235"/>
      <c r="CF114" s="235"/>
      <c r="CL114" s="235"/>
      <c r="CR114" s="235"/>
      <c r="CX114" s="235"/>
      <c r="DD114" s="235"/>
      <c r="DJ114" s="235"/>
      <c r="DP114" s="235"/>
      <c r="DV114" s="235"/>
      <c r="EB114" s="235"/>
      <c r="EH114" s="235"/>
      <c r="EN114" s="235"/>
      <c r="ES114" s="235"/>
      <c r="ET114" s="235"/>
      <c r="EZ114" s="235"/>
      <c r="FF114" s="235"/>
      <c r="FL114" s="235"/>
      <c r="FR114" s="235"/>
      <c r="FX114" s="235"/>
      <c r="GD114" s="235"/>
      <c r="GJ114" s="235"/>
      <c r="GP114" s="235"/>
      <c r="GV114" s="235"/>
      <c r="HB114" s="235"/>
      <c r="HH114" s="235"/>
    </row>
    <row r="115" spans="4:216" x14ac:dyDescent="0.25">
      <c r="D115" s="235"/>
      <c r="E115" s="235"/>
      <c r="F115" s="235"/>
      <c r="L115" s="235"/>
      <c r="R115" s="235"/>
      <c r="X115" s="235"/>
      <c r="AD115" s="235"/>
      <c r="AJ115" s="235"/>
      <c r="AP115" s="235"/>
      <c r="AV115" s="235"/>
      <c r="BB115" s="235"/>
      <c r="BH115" s="235"/>
      <c r="BN115" s="235"/>
      <c r="BT115" s="235"/>
      <c r="BY115" s="235"/>
      <c r="BZ115" s="235"/>
      <c r="CF115" s="235"/>
      <c r="CL115" s="235"/>
      <c r="CR115" s="235"/>
      <c r="CX115" s="235"/>
      <c r="DD115" s="235"/>
      <c r="DJ115" s="235"/>
      <c r="DP115" s="235"/>
      <c r="DV115" s="235"/>
      <c r="EB115" s="235"/>
      <c r="EH115" s="235"/>
      <c r="EN115" s="235"/>
      <c r="ES115" s="235"/>
      <c r="ET115" s="235"/>
      <c r="EZ115" s="235"/>
      <c r="FF115" s="235"/>
      <c r="FL115" s="235"/>
      <c r="FR115" s="235"/>
      <c r="FX115" s="235"/>
      <c r="GD115" s="235"/>
      <c r="GJ115" s="235"/>
      <c r="GP115" s="235"/>
      <c r="GV115" s="235"/>
      <c r="HB115" s="235"/>
      <c r="HH115" s="235"/>
    </row>
    <row r="116" spans="4:216" x14ac:dyDescent="0.25">
      <c r="D116" s="235"/>
      <c r="E116" s="235"/>
      <c r="F116" s="235"/>
      <c r="L116" s="235"/>
      <c r="R116" s="235"/>
      <c r="X116" s="235"/>
      <c r="AD116" s="235"/>
      <c r="AJ116" s="235"/>
      <c r="AP116" s="235"/>
      <c r="AV116" s="235"/>
      <c r="BB116" s="235"/>
      <c r="BH116" s="235"/>
      <c r="BN116" s="235"/>
      <c r="BT116" s="235"/>
      <c r="BY116" s="235"/>
      <c r="BZ116" s="235"/>
      <c r="CF116" s="235"/>
      <c r="CL116" s="235"/>
      <c r="CR116" s="235"/>
      <c r="CX116" s="235"/>
      <c r="DD116" s="235"/>
      <c r="DJ116" s="235"/>
      <c r="DP116" s="235"/>
      <c r="DV116" s="235"/>
      <c r="EB116" s="235"/>
      <c r="EH116" s="235"/>
      <c r="EN116" s="235"/>
      <c r="ES116" s="235"/>
      <c r="ET116" s="235"/>
      <c r="EZ116" s="235"/>
      <c r="FF116" s="235"/>
      <c r="FL116" s="235"/>
      <c r="FR116" s="235"/>
      <c r="FX116" s="235"/>
      <c r="GD116" s="235"/>
      <c r="GJ116" s="235"/>
      <c r="GP116" s="235"/>
      <c r="GV116" s="235"/>
      <c r="HB116" s="235"/>
      <c r="HH116" s="235"/>
    </row>
    <row r="117" spans="4:216" x14ac:dyDescent="0.25">
      <c r="D117" s="235"/>
      <c r="E117" s="235"/>
      <c r="F117" s="235"/>
      <c r="L117" s="235"/>
      <c r="R117" s="235"/>
      <c r="X117" s="235"/>
      <c r="AD117" s="235"/>
      <c r="AJ117" s="235"/>
      <c r="AP117" s="235"/>
      <c r="AV117" s="235"/>
      <c r="BB117" s="235"/>
      <c r="BH117" s="235"/>
      <c r="BN117" s="235"/>
      <c r="BT117" s="235"/>
      <c r="BY117" s="235"/>
      <c r="BZ117" s="235"/>
      <c r="CF117" s="235"/>
      <c r="CL117" s="235"/>
      <c r="CR117" s="235"/>
      <c r="CX117" s="235"/>
      <c r="DD117" s="235"/>
      <c r="DJ117" s="235"/>
      <c r="DP117" s="235"/>
      <c r="DV117" s="235"/>
      <c r="EB117" s="235"/>
      <c r="EH117" s="235"/>
      <c r="EN117" s="235"/>
      <c r="ES117" s="235"/>
      <c r="ET117" s="235"/>
      <c r="EZ117" s="235"/>
      <c r="FF117" s="235"/>
      <c r="FL117" s="235"/>
      <c r="FR117" s="235"/>
      <c r="FX117" s="235"/>
      <c r="GD117" s="235"/>
      <c r="GJ117" s="235"/>
      <c r="GP117" s="235"/>
      <c r="GV117" s="235"/>
      <c r="HB117" s="235"/>
      <c r="HH117" s="235"/>
    </row>
    <row r="118" spans="4:216" x14ac:dyDescent="0.25">
      <c r="D118" s="235"/>
      <c r="E118" s="235"/>
      <c r="F118" s="235"/>
      <c r="L118" s="235"/>
      <c r="R118" s="235"/>
      <c r="X118" s="235"/>
      <c r="AD118" s="235"/>
      <c r="AJ118" s="235"/>
      <c r="AP118" s="235"/>
      <c r="AV118" s="235"/>
      <c r="BB118" s="235"/>
      <c r="BH118" s="235"/>
      <c r="BN118" s="235"/>
      <c r="BT118" s="235"/>
      <c r="BY118" s="235"/>
      <c r="BZ118" s="235"/>
      <c r="CF118" s="235"/>
      <c r="CL118" s="235"/>
      <c r="CR118" s="235"/>
      <c r="CX118" s="235"/>
      <c r="DD118" s="235"/>
      <c r="DJ118" s="235"/>
      <c r="DP118" s="235"/>
      <c r="DV118" s="235"/>
      <c r="EB118" s="235"/>
      <c r="EH118" s="235"/>
      <c r="EN118" s="235"/>
      <c r="ES118" s="235"/>
      <c r="ET118" s="235"/>
      <c r="EZ118" s="235"/>
      <c r="FF118" s="235"/>
      <c r="FL118" s="235"/>
      <c r="FR118" s="235"/>
      <c r="FX118" s="235"/>
      <c r="GD118" s="235"/>
      <c r="GJ118" s="235"/>
      <c r="GP118" s="235"/>
      <c r="GV118" s="235"/>
      <c r="HB118" s="235"/>
      <c r="HH118" s="235"/>
    </row>
    <row r="119" spans="4:216" x14ac:dyDescent="0.25">
      <c r="D119" s="235"/>
      <c r="E119" s="235"/>
      <c r="F119" s="235"/>
      <c r="L119" s="235"/>
      <c r="R119" s="235"/>
      <c r="X119" s="235"/>
      <c r="AD119" s="235"/>
      <c r="AJ119" s="235"/>
      <c r="AP119" s="235"/>
      <c r="AV119" s="235"/>
      <c r="BB119" s="235"/>
      <c r="BH119" s="235"/>
      <c r="BN119" s="235"/>
      <c r="BT119" s="235"/>
      <c r="BY119" s="235"/>
      <c r="BZ119" s="235"/>
      <c r="CF119" s="235"/>
      <c r="CL119" s="235"/>
      <c r="CR119" s="235"/>
      <c r="CX119" s="235"/>
      <c r="DD119" s="235"/>
      <c r="DJ119" s="235"/>
      <c r="DP119" s="235"/>
      <c r="DV119" s="235"/>
      <c r="EB119" s="235"/>
      <c r="EH119" s="235"/>
      <c r="EN119" s="235"/>
      <c r="ES119" s="235"/>
      <c r="ET119" s="235"/>
      <c r="EZ119" s="235"/>
      <c r="FF119" s="235"/>
      <c r="FL119" s="235"/>
      <c r="FR119" s="235"/>
      <c r="FX119" s="235"/>
      <c r="GD119" s="235"/>
      <c r="GJ119" s="235"/>
      <c r="GP119" s="235"/>
      <c r="GV119" s="235"/>
      <c r="HB119" s="235"/>
      <c r="HH119" s="235"/>
    </row>
    <row r="120" spans="4:216" x14ac:dyDescent="0.25">
      <c r="D120" s="235"/>
      <c r="E120" s="235"/>
      <c r="F120" s="235"/>
      <c r="L120" s="235"/>
      <c r="R120" s="235"/>
      <c r="X120" s="235"/>
      <c r="AD120" s="235"/>
      <c r="AJ120" s="235"/>
      <c r="AP120" s="235"/>
      <c r="AV120" s="235"/>
      <c r="BB120" s="235"/>
      <c r="BH120" s="235"/>
      <c r="BN120" s="235"/>
      <c r="BT120" s="235"/>
      <c r="BY120" s="235"/>
      <c r="BZ120" s="235"/>
      <c r="CF120" s="235"/>
      <c r="CL120" s="235"/>
      <c r="CR120" s="235"/>
      <c r="CX120" s="235"/>
      <c r="DD120" s="235"/>
      <c r="DJ120" s="235"/>
      <c r="DP120" s="235"/>
      <c r="DV120" s="235"/>
      <c r="EB120" s="235"/>
      <c r="EH120" s="235"/>
      <c r="EN120" s="235"/>
      <c r="ES120" s="235"/>
      <c r="ET120" s="235"/>
      <c r="EZ120" s="235"/>
      <c r="FF120" s="235"/>
      <c r="FL120" s="235"/>
      <c r="FR120" s="235"/>
      <c r="FX120" s="235"/>
      <c r="GD120" s="235"/>
      <c r="GJ120" s="235"/>
      <c r="GP120" s="235"/>
      <c r="GV120" s="235"/>
      <c r="HB120" s="235"/>
      <c r="HH120" s="235"/>
    </row>
    <row r="121" spans="4:216" x14ac:dyDescent="0.25">
      <c r="D121" s="235"/>
      <c r="E121" s="235"/>
      <c r="F121" s="235"/>
      <c r="L121" s="235"/>
      <c r="R121" s="235"/>
      <c r="X121" s="235"/>
      <c r="AD121" s="235"/>
      <c r="AJ121" s="235"/>
      <c r="AP121" s="235"/>
      <c r="AV121" s="235"/>
      <c r="BB121" s="235"/>
      <c r="BH121" s="235"/>
      <c r="BN121" s="235"/>
      <c r="BT121" s="235"/>
      <c r="BY121" s="235"/>
      <c r="BZ121" s="235"/>
      <c r="CF121" s="235"/>
      <c r="CL121" s="235"/>
      <c r="CR121" s="235"/>
      <c r="CX121" s="235"/>
      <c r="DD121" s="235"/>
      <c r="DJ121" s="235"/>
      <c r="DP121" s="235"/>
      <c r="DV121" s="235"/>
      <c r="EB121" s="235"/>
      <c r="EH121" s="235"/>
      <c r="EN121" s="235"/>
      <c r="ES121" s="235"/>
      <c r="ET121" s="235"/>
      <c r="EZ121" s="235"/>
      <c r="FF121" s="235"/>
      <c r="FL121" s="235"/>
      <c r="FR121" s="235"/>
      <c r="FX121" s="235"/>
      <c r="GD121" s="235"/>
      <c r="GJ121" s="235"/>
      <c r="GP121" s="235"/>
      <c r="GV121" s="235"/>
      <c r="HB121" s="235"/>
      <c r="HH121" s="235"/>
    </row>
    <row r="122" spans="4:216" x14ac:dyDescent="0.25">
      <c r="D122" s="235"/>
      <c r="E122" s="235"/>
      <c r="F122" s="235"/>
      <c r="L122" s="235"/>
      <c r="R122" s="235"/>
      <c r="X122" s="235"/>
      <c r="AD122" s="235"/>
      <c r="AJ122" s="235"/>
      <c r="AP122" s="235"/>
      <c r="AV122" s="235"/>
      <c r="BB122" s="235"/>
      <c r="BH122" s="235"/>
      <c r="BN122" s="235"/>
      <c r="BT122" s="235"/>
      <c r="BY122" s="235"/>
      <c r="BZ122" s="235"/>
      <c r="CF122" s="235"/>
      <c r="CL122" s="235"/>
      <c r="CR122" s="235"/>
      <c r="CX122" s="235"/>
      <c r="DD122" s="235"/>
      <c r="DJ122" s="235"/>
      <c r="DP122" s="235"/>
      <c r="DV122" s="235"/>
      <c r="EB122" s="235"/>
      <c r="EH122" s="235"/>
      <c r="EN122" s="235"/>
      <c r="ES122" s="235"/>
      <c r="ET122" s="235"/>
      <c r="EZ122" s="235"/>
      <c r="FF122" s="235"/>
      <c r="FL122" s="235"/>
      <c r="FR122" s="235"/>
      <c r="FX122" s="235"/>
      <c r="GD122" s="235"/>
      <c r="GJ122" s="235"/>
      <c r="GP122" s="235"/>
      <c r="GV122" s="235"/>
      <c r="HB122" s="235"/>
      <c r="HH122" s="235"/>
    </row>
    <row r="123" spans="4:216" x14ac:dyDescent="0.25">
      <c r="D123" s="235"/>
      <c r="E123" s="235"/>
      <c r="F123" s="235"/>
      <c r="L123" s="235"/>
      <c r="R123" s="235"/>
      <c r="X123" s="235"/>
      <c r="AD123" s="235"/>
      <c r="AJ123" s="235"/>
      <c r="AP123" s="235"/>
      <c r="AV123" s="235"/>
      <c r="BB123" s="235"/>
      <c r="BH123" s="235"/>
      <c r="BN123" s="235"/>
      <c r="BT123" s="235"/>
      <c r="BY123" s="235"/>
      <c r="BZ123" s="235"/>
      <c r="CF123" s="235"/>
      <c r="CL123" s="235"/>
      <c r="CR123" s="235"/>
      <c r="CX123" s="235"/>
      <c r="DD123" s="235"/>
      <c r="DJ123" s="235"/>
      <c r="DP123" s="235"/>
      <c r="DV123" s="235"/>
      <c r="EB123" s="235"/>
      <c r="EH123" s="235"/>
      <c r="EN123" s="235"/>
      <c r="ES123" s="235"/>
      <c r="ET123" s="235"/>
      <c r="EZ123" s="235"/>
      <c r="FF123" s="235"/>
      <c r="FL123" s="235"/>
      <c r="FR123" s="235"/>
      <c r="FX123" s="235"/>
      <c r="GD123" s="235"/>
      <c r="GJ123" s="235"/>
      <c r="GP123" s="235"/>
      <c r="GV123" s="235"/>
      <c r="HB123" s="235"/>
      <c r="HH123" s="235"/>
    </row>
    <row r="124" spans="4:216" x14ac:dyDescent="0.25">
      <c r="D124" s="235"/>
      <c r="E124" s="235"/>
      <c r="F124" s="235"/>
      <c r="L124" s="235"/>
      <c r="R124" s="235"/>
      <c r="X124" s="235"/>
      <c r="AD124" s="235"/>
      <c r="AJ124" s="235"/>
      <c r="AP124" s="235"/>
      <c r="AV124" s="235"/>
      <c r="BB124" s="235"/>
      <c r="BH124" s="235"/>
      <c r="BN124" s="235"/>
      <c r="BT124" s="235"/>
      <c r="BY124" s="235"/>
      <c r="BZ124" s="235"/>
      <c r="CF124" s="235"/>
      <c r="CL124" s="235"/>
      <c r="CR124" s="235"/>
      <c r="CX124" s="235"/>
      <c r="DD124" s="235"/>
      <c r="DJ124" s="235"/>
      <c r="DP124" s="235"/>
      <c r="DV124" s="235"/>
      <c r="EB124" s="235"/>
      <c r="EH124" s="235"/>
      <c r="EN124" s="235"/>
      <c r="ES124" s="235"/>
      <c r="ET124" s="235"/>
      <c r="EZ124" s="235"/>
      <c r="FF124" s="235"/>
      <c r="FL124" s="235"/>
      <c r="FR124" s="235"/>
      <c r="FX124" s="235"/>
      <c r="GD124" s="235"/>
      <c r="GJ124" s="235"/>
      <c r="GP124" s="235"/>
      <c r="GV124" s="235"/>
      <c r="HB124" s="235"/>
      <c r="HH124" s="235"/>
    </row>
    <row r="125" spans="4:216" x14ac:dyDescent="0.25">
      <c r="D125" s="235"/>
      <c r="E125" s="235"/>
      <c r="F125" s="235"/>
      <c r="L125" s="235"/>
      <c r="R125" s="235"/>
      <c r="X125" s="235"/>
      <c r="AD125" s="235"/>
      <c r="AJ125" s="235"/>
      <c r="AP125" s="235"/>
      <c r="AV125" s="235"/>
      <c r="BB125" s="235"/>
      <c r="BH125" s="235"/>
      <c r="BN125" s="235"/>
      <c r="BT125" s="235"/>
      <c r="BY125" s="235"/>
      <c r="BZ125" s="235"/>
      <c r="CF125" s="235"/>
      <c r="CL125" s="235"/>
      <c r="CR125" s="235"/>
      <c r="CX125" s="235"/>
      <c r="DD125" s="235"/>
      <c r="DJ125" s="235"/>
      <c r="DP125" s="235"/>
      <c r="DV125" s="235"/>
      <c r="EB125" s="235"/>
      <c r="EH125" s="235"/>
      <c r="EN125" s="235"/>
      <c r="ES125" s="235"/>
      <c r="ET125" s="235"/>
      <c r="EZ125" s="235"/>
      <c r="FF125" s="235"/>
      <c r="FL125" s="235"/>
      <c r="FR125" s="235"/>
      <c r="FX125" s="235"/>
      <c r="GD125" s="235"/>
      <c r="GJ125" s="235"/>
      <c r="GP125" s="235"/>
      <c r="GV125" s="235"/>
      <c r="HB125" s="235"/>
      <c r="HH125" s="235"/>
    </row>
    <row r="126" spans="4:216" x14ac:dyDescent="0.25">
      <c r="D126" s="235"/>
      <c r="E126" s="235"/>
      <c r="F126" s="235"/>
      <c r="L126" s="235"/>
      <c r="R126" s="235"/>
      <c r="X126" s="235"/>
      <c r="AD126" s="235"/>
      <c r="AJ126" s="235"/>
      <c r="AP126" s="235"/>
      <c r="AV126" s="235"/>
      <c r="BB126" s="235"/>
      <c r="BH126" s="235"/>
      <c r="BN126" s="235"/>
      <c r="BT126" s="235"/>
      <c r="BY126" s="235"/>
      <c r="BZ126" s="235"/>
      <c r="CF126" s="235"/>
      <c r="CL126" s="235"/>
      <c r="CR126" s="235"/>
      <c r="CX126" s="235"/>
      <c r="DD126" s="235"/>
      <c r="DJ126" s="235"/>
      <c r="DP126" s="235"/>
      <c r="DV126" s="235"/>
      <c r="EB126" s="235"/>
      <c r="EH126" s="235"/>
      <c r="EN126" s="235"/>
      <c r="ES126" s="235"/>
      <c r="ET126" s="235"/>
      <c r="EZ126" s="235"/>
      <c r="FF126" s="235"/>
      <c r="FL126" s="235"/>
      <c r="FR126" s="235"/>
      <c r="FX126" s="235"/>
      <c r="GD126" s="235"/>
      <c r="GJ126" s="235"/>
      <c r="GP126" s="235"/>
      <c r="GV126" s="235"/>
      <c r="HB126" s="235"/>
      <c r="HH126" s="235"/>
    </row>
    <row r="127" spans="4:216" x14ac:dyDescent="0.25">
      <c r="D127" s="235"/>
      <c r="E127" s="235"/>
      <c r="F127" s="235"/>
      <c r="L127" s="235"/>
      <c r="R127" s="235"/>
      <c r="X127" s="235"/>
      <c r="AD127" s="235"/>
      <c r="AJ127" s="235"/>
      <c r="AP127" s="235"/>
      <c r="AV127" s="235"/>
      <c r="BB127" s="235"/>
      <c r="BH127" s="235"/>
      <c r="BN127" s="235"/>
      <c r="BT127" s="235"/>
      <c r="BY127" s="235"/>
      <c r="BZ127" s="235"/>
      <c r="CF127" s="235"/>
      <c r="CL127" s="235"/>
      <c r="CR127" s="235"/>
      <c r="CX127" s="235"/>
      <c r="DD127" s="235"/>
      <c r="DJ127" s="235"/>
      <c r="DP127" s="235"/>
      <c r="DV127" s="235"/>
      <c r="EB127" s="235"/>
      <c r="EH127" s="235"/>
      <c r="EN127" s="235"/>
      <c r="ES127" s="235"/>
      <c r="ET127" s="235"/>
      <c r="EZ127" s="235"/>
      <c r="FF127" s="235"/>
      <c r="FL127" s="235"/>
      <c r="FR127" s="235"/>
      <c r="FX127" s="235"/>
      <c r="GD127" s="235"/>
      <c r="GJ127" s="235"/>
      <c r="GP127" s="235"/>
      <c r="GV127" s="235"/>
      <c r="HB127" s="235"/>
      <c r="HH127" s="235"/>
    </row>
    <row r="128" spans="4:216" x14ac:dyDescent="0.25">
      <c r="D128" s="235"/>
      <c r="E128" s="235"/>
      <c r="F128" s="235"/>
      <c r="L128" s="235"/>
      <c r="R128" s="235"/>
      <c r="X128" s="235"/>
      <c r="AD128" s="235"/>
      <c r="AJ128" s="235"/>
      <c r="AP128" s="235"/>
      <c r="AV128" s="235"/>
      <c r="BB128" s="235"/>
      <c r="BH128" s="235"/>
      <c r="BN128" s="235"/>
      <c r="BT128" s="235"/>
      <c r="BY128" s="235"/>
      <c r="BZ128" s="235"/>
      <c r="CF128" s="235"/>
      <c r="CL128" s="235"/>
      <c r="CR128" s="235"/>
      <c r="CX128" s="235"/>
      <c r="DD128" s="235"/>
      <c r="DJ128" s="235"/>
      <c r="DP128" s="235"/>
      <c r="DV128" s="235"/>
      <c r="EB128" s="235"/>
      <c r="EH128" s="235"/>
      <c r="EN128" s="235"/>
      <c r="ES128" s="235"/>
      <c r="ET128" s="235"/>
      <c r="EZ128" s="235"/>
      <c r="FF128" s="235"/>
      <c r="FL128" s="235"/>
      <c r="FR128" s="235"/>
      <c r="FX128" s="235"/>
      <c r="GD128" s="235"/>
      <c r="GJ128" s="235"/>
      <c r="GP128" s="235"/>
      <c r="GV128" s="235"/>
      <c r="HB128" s="235"/>
      <c r="HH128" s="235"/>
    </row>
    <row r="129" spans="4:216" x14ac:dyDescent="0.25">
      <c r="D129" s="235"/>
      <c r="E129" s="235"/>
      <c r="F129" s="235"/>
      <c r="L129" s="235"/>
      <c r="R129" s="235"/>
      <c r="X129" s="235"/>
      <c r="AD129" s="235"/>
      <c r="AJ129" s="235"/>
      <c r="AP129" s="235"/>
      <c r="AV129" s="235"/>
      <c r="BB129" s="235"/>
      <c r="BH129" s="235"/>
      <c r="BN129" s="235"/>
      <c r="BT129" s="235"/>
      <c r="BY129" s="235"/>
      <c r="BZ129" s="235"/>
      <c r="CF129" s="235"/>
      <c r="CL129" s="235"/>
      <c r="CR129" s="235"/>
      <c r="CX129" s="235"/>
      <c r="DD129" s="235"/>
      <c r="DJ129" s="235"/>
      <c r="DP129" s="235"/>
      <c r="DV129" s="235"/>
      <c r="EB129" s="235"/>
      <c r="EH129" s="235"/>
      <c r="EN129" s="235"/>
      <c r="ES129" s="235"/>
      <c r="ET129" s="235"/>
      <c r="EZ129" s="235"/>
      <c r="FF129" s="235"/>
      <c r="FL129" s="235"/>
      <c r="FR129" s="235"/>
      <c r="FX129" s="235"/>
      <c r="GD129" s="235"/>
      <c r="GJ129" s="235"/>
      <c r="GP129" s="235"/>
      <c r="GV129" s="235"/>
      <c r="HB129" s="235"/>
      <c r="HH129" s="235"/>
    </row>
    <row r="130" spans="4:216" x14ac:dyDescent="0.25">
      <c r="D130" s="235"/>
      <c r="E130" s="235"/>
      <c r="F130" s="235"/>
      <c r="L130" s="235"/>
      <c r="R130" s="235"/>
      <c r="X130" s="235"/>
      <c r="AD130" s="235"/>
      <c r="AJ130" s="235"/>
      <c r="AP130" s="235"/>
      <c r="AV130" s="235"/>
      <c r="BB130" s="235"/>
      <c r="BH130" s="235"/>
      <c r="BN130" s="235"/>
      <c r="BT130" s="235"/>
      <c r="BY130" s="235"/>
      <c r="BZ130" s="235"/>
      <c r="CF130" s="235"/>
      <c r="CL130" s="235"/>
      <c r="CR130" s="235"/>
      <c r="CX130" s="235"/>
      <c r="DD130" s="235"/>
      <c r="DJ130" s="235"/>
      <c r="DP130" s="235"/>
      <c r="DV130" s="235"/>
      <c r="EB130" s="235"/>
      <c r="EH130" s="235"/>
      <c r="EN130" s="235"/>
      <c r="ES130" s="235"/>
      <c r="ET130" s="235"/>
      <c r="EZ130" s="235"/>
      <c r="FF130" s="235"/>
      <c r="FL130" s="235"/>
      <c r="FR130" s="235"/>
      <c r="FX130" s="235"/>
      <c r="GD130" s="235"/>
      <c r="GJ130" s="235"/>
      <c r="GP130" s="235"/>
      <c r="GV130" s="235"/>
      <c r="HB130" s="235"/>
      <c r="HH130" s="235"/>
    </row>
    <row r="131" spans="4:216" x14ac:dyDescent="0.25">
      <c r="D131" s="235"/>
      <c r="E131" s="235"/>
      <c r="F131" s="235"/>
      <c r="L131" s="235"/>
      <c r="R131" s="235"/>
      <c r="X131" s="235"/>
      <c r="AD131" s="235"/>
      <c r="AJ131" s="235"/>
      <c r="AP131" s="235"/>
      <c r="AV131" s="235"/>
      <c r="BB131" s="235"/>
      <c r="BH131" s="235"/>
      <c r="BN131" s="235"/>
      <c r="BT131" s="235"/>
      <c r="BY131" s="235"/>
      <c r="BZ131" s="235"/>
      <c r="CF131" s="235"/>
      <c r="CL131" s="235"/>
      <c r="CR131" s="235"/>
      <c r="CX131" s="235"/>
      <c r="DD131" s="235"/>
      <c r="DJ131" s="235"/>
      <c r="DP131" s="235"/>
      <c r="DV131" s="235"/>
      <c r="EB131" s="235"/>
      <c r="EH131" s="235"/>
      <c r="EN131" s="235"/>
      <c r="ES131" s="235"/>
      <c r="ET131" s="235"/>
      <c r="EZ131" s="235"/>
      <c r="FF131" s="235"/>
      <c r="FL131" s="235"/>
      <c r="FR131" s="235"/>
      <c r="FX131" s="235"/>
      <c r="GD131" s="235"/>
      <c r="GJ131" s="235"/>
      <c r="GP131" s="235"/>
      <c r="GV131" s="235"/>
      <c r="HB131" s="235"/>
      <c r="HH131" s="235"/>
    </row>
    <row r="132" spans="4:216" x14ac:dyDescent="0.25">
      <c r="D132" s="235"/>
      <c r="E132" s="235"/>
      <c r="F132" s="235"/>
      <c r="L132" s="235"/>
      <c r="R132" s="235"/>
      <c r="X132" s="235"/>
      <c r="AD132" s="235"/>
      <c r="AJ132" s="235"/>
      <c r="AP132" s="235"/>
      <c r="AV132" s="235"/>
      <c r="BB132" s="235"/>
      <c r="BH132" s="235"/>
      <c r="BN132" s="235"/>
      <c r="BT132" s="235"/>
      <c r="BY132" s="235"/>
      <c r="BZ132" s="235"/>
      <c r="CF132" s="235"/>
      <c r="CL132" s="235"/>
      <c r="CR132" s="235"/>
      <c r="CX132" s="235"/>
      <c r="DD132" s="235"/>
      <c r="DJ132" s="235"/>
      <c r="DP132" s="235"/>
      <c r="DV132" s="235"/>
      <c r="EB132" s="235"/>
      <c r="EH132" s="235"/>
      <c r="EN132" s="235"/>
      <c r="ES132" s="235"/>
      <c r="ET132" s="235"/>
      <c r="EZ132" s="235"/>
      <c r="FF132" s="235"/>
      <c r="FL132" s="235"/>
      <c r="FR132" s="235"/>
      <c r="FX132" s="235"/>
      <c r="GD132" s="235"/>
      <c r="GJ132" s="235"/>
      <c r="GP132" s="235"/>
      <c r="GV132" s="235"/>
      <c r="HB132" s="235"/>
      <c r="HH132" s="235"/>
    </row>
    <row r="133" spans="4:216" x14ac:dyDescent="0.25">
      <c r="D133" s="235"/>
      <c r="E133" s="235"/>
      <c r="F133" s="235"/>
      <c r="L133" s="235"/>
      <c r="R133" s="235"/>
      <c r="X133" s="235"/>
      <c r="AD133" s="235"/>
      <c r="AJ133" s="235"/>
      <c r="AP133" s="235"/>
      <c r="AV133" s="235"/>
      <c r="BB133" s="235"/>
      <c r="BH133" s="235"/>
      <c r="BN133" s="235"/>
      <c r="BT133" s="235"/>
      <c r="BY133" s="235"/>
      <c r="BZ133" s="235"/>
      <c r="CF133" s="235"/>
      <c r="CL133" s="235"/>
      <c r="CR133" s="235"/>
      <c r="CX133" s="235"/>
      <c r="DD133" s="235"/>
      <c r="DJ133" s="235"/>
      <c r="DP133" s="235"/>
      <c r="DV133" s="235"/>
      <c r="EB133" s="235"/>
      <c r="EH133" s="235"/>
      <c r="EN133" s="235"/>
      <c r="ES133" s="235"/>
      <c r="ET133" s="235"/>
      <c r="EZ133" s="235"/>
      <c r="FF133" s="235"/>
      <c r="FL133" s="235"/>
      <c r="FR133" s="235"/>
      <c r="FX133" s="235"/>
      <c r="GD133" s="235"/>
      <c r="GJ133" s="235"/>
      <c r="GP133" s="235"/>
      <c r="GV133" s="235"/>
      <c r="HB133" s="235"/>
      <c r="HH133" s="235"/>
    </row>
    <row r="134" spans="4:216" x14ac:dyDescent="0.25">
      <c r="D134" s="235"/>
      <c r="E134" s="235"/>
      <c r="F134" s="235"/>
      <c r="L134" s="235"/>
      <c r="R134" s="235"/>
      <c r="X134" s="235"/>
      <c r="AD134" s="235"/>
      <c r="AJ134" s="235"/>
      <c r="AP134" s="235"/>
      <c r="AV134" s="235"/>
      <c r="BB134" s="235"/>
      <c r="BH134" s="235"/>
      <c r="BN134" s="235"/>
      <c r="BT134" s="235"/>
      <c r="BY134" s="235"/>
      <c r="BZ134" s="235"/>
      <c r="CF134" s="235"/>
      <c r="CL134" s="235"/>
      <c r="CR134" s="235"/>
      <c r="CX134" s="235"/>
      <c r="DD134" s="235"/>
      <c r="DJ134" s="235"/>
      <c r="DP134" s="235"/>
      <c r="DV134" s="235"/>
      <c r="EB134" s="235"/>
      <c r="EH134" s="235"/>
      <c r="EN134" s="235"/>
      <c r="ES134" s="235"/>
      <c r="ET134" s="235"/>
      <c r="EZ134" s="235"/>
      <c r="FF134" s="235"/>
      <c r="FL134" s="235"/>
      <c r="FR134" s="235"/>
      <c r="FX134" s="235"/>
      <c r="GD134" s="235"/>
      <c r="GJ134" s="235"/>
      <c r="GP134" s="235"/>
      <c r="GV134" s="235"/>
      <c r="HB134" s="235"/>
      <c r="HH134" s="235"/>
    </row>
    <row r="135" spans="4:216" x14ac:dyDescent="0.25">
      <c r="D135" s="235"/>
      <c r="E135" s="235"/>
      <c r="F135" s="235"/>
      <c r="L135" s="235"/>
      <c r="R135" s="235"/>
      <c r="X135" s="235"/>
      <c r="AD135" s="235"/>
      <c r="AJ135" s="235"/>
      <c r="AP135" s="235"/>
      <c r="AV135" s="235"/>
      <c r="BB135" s="235"/>
      <c r="BH135" s="235"/>
      <c r="BN135" s="235"/>
      <c r="BT135" s="235"/>
      <c r="BY135" s="235"/>
      <c r="BZ135" s="235"/>
      <c r="CF135" s="235"/>
      <c r="CL135" s="235"/>
      <c r="CR135" s="235"/>
      <c r="CX135" s="235"/>
      <c r="DD135" s="235"/>
      <c r="DJ135" s="235"/>
      <c r="DP135" s="235"/>
      <c r="DV135" s="235"/>
      <c r="EB135" s="235"/>
      <c r="EH135" s="235"/>
      <c r="EN135" s="235"/>
      <c r="ES135" s="235"/>
      <c r="ET135" s="235"/>
      <c r="EZ135" s="235"/>
      <c r="FF135" s="235"/>
      <c r="FL135" s="235"/>
      <c r="FR135" s="235"/>
      <c r="FX135" s="235"/>
      <c r="GD135" s="235"/>
      <c r="GJ135" s="235"/>
      <c r="GP135" s="235"/>
      <c r="GV135" s="235"/>
      <c r="HB135" s="235"/>
      <c r="HH135" s="235"/>
    </row>
    <row r="136" spans="4:216" x14ac:dyDescent="0.25">
      <c r="D136" s="235"/>
      <c r="E136" s="235"/>
      <c r="F136" s="235"/>
      <c r="L136" s="235"/>
      <c r="R136" s="235"/>
      <c r="X136" s="235"/>
      <c r="AD136" s="235"/>
      <c r="AJ136" s="235"/>
      <c r="AP136" s="235"/>
      <c r="AV136" s="235"/>
      <c r="BB136" s="235"/>
      <c r="BH136" s="235"/>
      <c r="BN136" s="235"/>
      <c r="BT136" s="235"/>
      <c r="BY136" s="235"/>
      <c r="BZ136" s="235"/>
      <c r="CF136" s="235"/>
      <c r="CL136" s="235"/>
      <c r="CR136" s="235"/>
      <c r="CX136" s="235"/>
      <c r="DD136" s="235"/>
      <c r="DJ136" s="235"/>
      <c r="DP136" s="235"/>
      <c r="DV136" s="235"/>
      <c r="EB136" s="235"/>
      <c r="EH136" s="235"/>
      <c r="EN136" s="235"/>
      <c r="ES136" s="235"/>
      <c r="ET136" s="235"/>
      <c r="EZ136" s="235"/>
      <c r="FF136" s="235"/>
      <c r="FL136" s="235"/>
      <c r="FR136" s="235"/>
      <c r="FX136" s="235"/>
      <c r="GD136" s="235"/>
      <c r="GJ136" s="235"/>
      <c r="GP136" s="235"/>
      <c r="GV136" s="235"/>
      <c r="HB136" s="235"/>
      <c r="HH136" s="235"/>
    </row>
    <row r="137" spans="4:216" x14ac:dyDescent="0.25">
      <c r="D137" s="235"/>
      <c r="E137" s="235"/>
      <c r="F137" s="235"/>
      <c r="L137" s="235"/>
      <c r="R137" s="235"/>
      <c r="X137" s="235"/>
      <c r="AD137" s="235"/>
      <c r="AJ137" s="235"/>
      <c r="AP137" s="235"/>
      <c r="AV137" s="235"/>
      <c r="BB137" s="235"/>
      <c r="BH137" s="235"/>
      <c r="BN137" s="235"/>
      <c r="BT137" s="235"/>
      <c r="BY137" s="235"/>
      <c r="BZ137" s="235"/>
      <c r="CF137" s="235"/>
      <c r="CL137" s="235"/>
      <c r="CR137" s="235"/>
      <c r="CX137" s="235"/>
      <c r="DD137" s="235"/>
      <c r="DJ137" s="235"/>
      <c r="DP137" s="235"/>
      <c r="DV137" s="235"/>
      <c r="EB137" s="235"/>
      <c r="EH137" s="235"/>
      <c r="EN137" s="235"/>
      <c r="ES137" s="235"/>
      <c r="ET137" s="235"/>
      <c r="EZ137" s="235"/>
      <c r="FF137" s="235"/>
      <c r="FL137" s="235"/>
      <c r="FR137" s="235"/>
      <c r="FX137" s="235"/>
      <c r="GD137" s="235"/>
      <c r="GJ137" s="235"/>
      <c r="GP137" s="235"/>
      <c r="GV137" s="235"/>
      <c r="HB137" s="235"/>
      <c r="HH137" s="235"/>
    </row>
    <row r="138" spans="4:216" x14ac:dyDescent="0.25">
      <c r="D138" s="235"/>
      <c r="E138" s="235"/>
      <c r="F138" s="235"/>
      <c r="L138" s="235"/>
      <c r="R138" s="235"/>
      <c r="X138" s="235"/>
      <c r="AD138" s="235"/>
      <c r="AJ138" s="235"/>
      <c r="AP138" s="235"/>
      <c r="AV138" s="235"/>
      <c r="BB138" s="235"/>
      <c r="BH138" s="235"/>
      <c r="BN138" s="235"/>
      <c r="BT138" s="235"/>
      <c r="BY138" s="235"/>
      <c r="BZ138" s="235"/>
      <c r="CF138" s="235"/>
      <c r="CL138" s="235"/>
      <c r="CR138" s="235"/>
      <c r="CX138" s="235"/>
      <c r="DD138" s="235"/>
      <c r="DJ138" s="235"/>
      <c r="DP138" s="235"/>
      <c r="DV138" s="235"/>
      <c r="EB138" s="235"/>
      <c r="EH138" s="235"/>
      <c r="EN138" s="235"/>
      <c r="ES138" s="235"/>
      <c r="ET138" s="235"/>
      <c r="EZ138" s="235"/>
      <c r="FF138" s="235"/>
      <c r="FL138" s="235"/>
      <c r="FR138" s="235"/>
      <c r="FX138" s="235"/>
      <c r="GD138" s="235"/>
      <c r="GJ138" s="235"/>
      <c r="GP138" s="235"/>
      <c r="GV138" s="235"/>
      <c r="HB138" s="235"/>
      <c r="HH138" s="235"/>
    </row>
    <row r="139" spans="4:216" x14ac:dyDescent="0.25">
      <c r="D139" s="235"/>
      <c r="E139" s="235"/>
      <c r="F139" s="235"/>
      <c r="L139" s="235"/>
      <c r="R139" s="235"/>
      <c r="X139" s="235"/>
      <c r="AD139" s="235"/>
      <c r="AJ139" s="235"/>
      <c r="AP139" s="235"/>
      <c r="AV139" s="235"/>
      <c r="BB139" s="235"/>
      <c r="BH139" s="235"/>
      <c r="BN139" s="235"/>
      <c r="BT139" s="235"/>
      <c r="BY139" s="235"/>
      <c r="BZ139" s="235"/>
      <c r="CF139" s="235"/>
      <c r="CL139" s="235"/>
      <c r="CR139" s="235"/>
      <c r="CX139" s="235"/>
      <c r="DD139" s="235"/>
      <c r="DJ139" s="235"/>
      <c r="DP139" s="235"/>
      <c r="DV139" s="235"/>
      <c r="EB139" s="235"/>
      <c r="EH139" s="235"/>
      <c r="EN139" s="235"/>
      <c r="ES139" s="235"/>
      <c r="ET139" s="235"/>
      <c r="EZ139" s="235"/>
      <c r="FF139" s="235"/>
      <c r="FL139" s="235"/>
      <c r="FR139" s="235"/>
      <c r="FX139" s="235"/>
      <c r="GD139" s="235"/>
      <c r="GJ139" s="235"/>
      <c r="GP139" s="235"/>
      <c r="GV139" s="235"/>
      <c r="HB139" s="235"/>
      <c r="HH139" s="235"/>
    </row>
    <row r="140" spans="4:216" x14ac:dyDescent="0.25">
      <c r="D140" s="235"/>
      <c r="E140" s="235"/>
      <c r="F140" s="235"/>
      <c r="L140" s="235"/>
      <c r="R140" s="235"/>
      <c r="X140" s="235"/>
      <c r="AD140" s="235"/>
      <c r="AJ140" s="235"/>
      <c r="AP140" s="235"/>
      <c r="AV140" s="235"/>
      <c r="BB140" s="235"/>
      <c r="BH140" s="235"/>
      <c r="BN140" s="235"/>
      <c r="BT140" s="235"/>
      <c r="BY140" s="235"/>
      <c r="BZ140" s="235"/>
      <c r="CF140" s="235"/>
      <c r="CL140" s="235"/>
      <c r="CR140" s="235"/>
      <c r="CX140" s="235"/>
      <c r="DD140" s="235"/>
      <c r="DJ140" s="235"/>
      <c r="DP140" s="235"/>
      <c r="DV140" s="235"/>
      <c r="EB140" s="235"/>
      <c r="EH140" s="235"/>
      <c r="EN140" s="235"/>
      <c r="ES140" s="235"/>
      <c r="ET140" s="235"/>
      <c r="EZ140" s="235"/>
      <c r="FF140" s="235"/>
      <c r="FL140" s="235"/>
      <c r="FR140" s="235"/>
      <c r="FX140" s="235"/>
      <c r="GD140" s="235"/>
      <c r="GJ140" s="235"/>
      <c r="GP140" s="235"/>
      <c r="GV140" s="235"/>
      <c r="HB140" s="235"/>
      <c r="HH140" s="235"/>
    </row>
    <row r="141" spans="4:216" x14ac:dyDescent="0.25">
      <c r="D141" s="235"/>
      <c r="E141" s="235"/>
      <c r="F141" s="235"/>
      <c r="L141" s="235"/>
      <c r="R141" s="235"/>
      <c r="X141" s="235"/>
      <c r="AD141" s="235"/>
      <c r="AJ141" s="235"/>
      <c r="AP141" s="235"/>
      <c r="AV141" s="235"/>
      <c r="BB141" s="235"/>
      <c r="BH141" s="235"/>
      <c r="BN141" s="235"/>
      <c r="BT141" s="235"/>
      <c r="BY141" s="235"/>
      <c r="BZ141" s="235"/>
      <c r="CF141" s="235"/>
      <c r="CL141" s="235"/>
      <c r="CR141" s="235"/>
      <c r="CX141" s="235"/>
      <c r="DD141" s="235"/>
      <c r="DJ141" s="235"/>
      <c r="DP141" s="235"/>
      <c r="DV141" s="235"/>
      <c r="EB141" s="235"/>
      <c r="EH141" s="235"/>
      <c r="EN141" s="235"/>
      <c r="ES141" s="235"/>
      <c r="ET141" s="235"/>
      <c r="EZ141" s="235"/>
      <c r="FF141" s="235"/>
      <c r="FL141" s="235"/>
      <c r="FR141" s="235"/>
      <c r="FX141" s="235"/>
      <c r="GD141" s="235"/>
      <c r="GJ141" s="235"/>
      <c r="GP141" s="235"/>
      <c r="GV141" s="235"/>
      <c r="HB141" s="235"/>
      <c r="HH141" s="235"/>
    </row>
    <row r="142" spans="4:216" x14ac:dyDescent="0.25">
      <c r="D142" s="235"/>
      <c r="E142" s="235"/>
      <c r="F142" s="235"/>
      <c r="L142" s="235"/>
      <c r="R142" s="235"/>
      <c r="X142" s="235"/>
      <c r="AD142" s="235"/>
      <c r="AJ142" s="235"/>
      <c r="AP142" s="235"/>
      <c r="AV142" s="235"/>
      <c r="BB142" s="235"/>
      <c r="BH142" s="235"/>
      <c r="BN142" s="235"/>
      <c r="BT142" s="235"/>
      <c r="BY142" s="235"/>
      <c r="BZ142" s="235"/>
      <c r="CF142" s="235"/>
      <c r="CL142" s="235"/>
      <c r="CR142" s="235"/>
      <c r="CX142" s="235"/>
      <c r="DD142" s="235"/>
      <c r="DJ142" s="235"/>
      <c r="DP142" s="235"/>
      <c r="DV142" s="235"/>
      <c r="EB142" s="235"/>
      <c r="EH142" s="235"/>
      <c r="EN142" s="235"/>
      <c r="ES142" s="235"/>
      <c r="ET142" s="235"/>
      <c r="EZ142" s="235"/>
      <c r="FF142" s="235"/>
      <c r="FL142" s="235"/>
      <c r="FR142" s="235"/>
      <c r="FX142" s="235"/>
      <c r="GD142" s="235"/>
      <c r="GJ142" s="235"/>
      <c r="GP142" s="235"/>
      <c r="GV142" s="235"/>
      <c r="HB142" s="235"/>
      <c r="HH142" s="235"/>
    </row>
    <row r="143" spans="4:216" x14ac:dyDescent="0.25">
      <c r="D143" s="235"/>
      <c r="E143" s="235"/>
      <c r="F143" s="235"/>
      <c r="L143" s="235"/>
      <c r="R143" s="235"/>
      <c r="X143" s="235"/>
      <c r="AD143" s="235"/>
      <c r="AJ143" s="235"/>
      <c r="AP143" s="235"/>
      <c r="AV143" s="235"/>
      <c r="BB143" s="235"/>
      <c r="BH143" s="235"/>
      <c r="BN143" s="235"/>
      <c r="BT143" s="235"/>
      <c r="BY143" s="235"/>
      <c r="BZ143" s="235"/>
      <c r="CF143" s="235"/>
      <c r="CL143" s="235"/>
      <c r="CR143" s="235"/>
      <c r="CX143" s="235"/>
      <c r="DD143" s="235"/>
      <c r="DJ143" s="235"/>
      <c r="DP143" s="235"/>
      <c r="DV143" s="235"/>
      <c r="EB143" s="235"/>
      <c r="EH143" s="235"/>
      <c r="EN143" s="235"/>
      <c r="ES143" s="235"/>
      <c r="ET143" s="235"/>
      <c r="EZ143" s="235"/>
      <c r="FF143" s="235"/>
      <c r="FL143" s="235"/>
      <c r="FR143" s="235"/>
      <c r="FX143" s="235"/>
      <c r="GD143" s="235"/>
      <c r="GJ143" s="235"/>
      <c r="GP143" s="235"/>
      <c r="GV143" s="235"/>
      <c r="HB143" s="235"/>
      <c r="HH143" s="235"/>
    </row>
    <row r="144" spans="4:216" x14ac:dyDescent="0.25">
      <c r="D144" s="235"/>
      <c r="E144" s="235"/>
      <c r="F144" s="235"/>
      <c r="L144" s="235"/>
      <c r="R144" s="235"/>
      <c r="X144" s="235"/>
      <c r="AD144" s="235"/>
      <c r="AJ144" s="235"/>
      <c r="AP144" s="235"/>
      <c r="AV144" s="235"/>
      <c r="BB144" s="235"/>
      <c r="BH144" s="235"/>
      <c r="BN144" s="235"/>
      <c r="BT144" s="235"/>
      <c r="BY144" s="235"/>
      <c r="BZ144" s="235"/>
      <c r="CF144" s="235"/>
      <c r="CL144" s="235"/>
      <c r="CR144" s="235"/>
      <c r="CX144" s="235"/>
      <c r="DD144" s="235"/>
      <c r="DJ144" s="235"/>
      <c r="DP144" s="235"/>
      <c r="DV144" s="235"/>
      <c r="EB144" s="235"/>
      <c r="EH144" s="235"/>
      <c r="EN144" s="235"/>
      <c r="ES144" s="235"/>
      <c r="ET144" s="235"/>
      <c r="EZ144" s="235"/>
      <c r="FF144" s="235"/>
      <c r="FL144" s="235"/>
      <c r="FR144" s="235"/>
      <c r="FX144" s="235"/>
      <c r="GD144" s="235"/>
      <c r="GJ144" s="235"/>
      <c r="GP144" s="235"/>
      <c r="GV144" s="235"/>
      <c r="HB144" s="235"/>
      <c r="HH144" s="235"/>
    </row>
    <row r="145" spans="4:216" x14ac:dyDescent="0.25">
      <c r="D145" s="235"/>
      <c r="E145" s="235"/>
      <c r="F145" s="235"/>
      <c r="L145" s="235"/>
      <c r="R145" s="235"/>
      <c r="X145" s="235"/>
      <c r="AD145" s="235"/>
      <c r="AJ145" s="235"/>
      <c r="AP145" s="235"/>
      <c r="AV145" s="235"/>
      <c r="BB145" s="235"/>
      <c r="BH145" s="235"/>
      <c r="BN145" s="235"/>
      <c r="BT145" s="235"/>
      <c r="BY145" s="235"/>
      <c r="BZ145" s="235"/>
      <c r="CF145" s="235"/>
      <c r="CL145" s="235"/>
      <c r="CR145" s="235"/>
      <c r="CX145" s="235"/>
      <c r="DD145" s="235"/>
      <c r="DJ145" s="235"/>
      <c r="DP145" s="235"/>
      <c r="DV145" s="235"/>
      <c r="EB145" s="235"/>
      <c r="EH145" s="235"/>
      <c r="EN145" s="235"/>
      <c r="ES145" s="235"/>
      <c r="ET145" s="235"/>
      <c r="EZ145" s="235"/>
      <c r="FF145" s="235"/>
      <c r="FL145" s="235"/>
      <c r="FR145" s="235"/>
      <c r="FX145" s="235"/>
      <c r="GD145" s="235"/>
      <c r="GJ145" s="235"/>
      <c r="GP145" s="235"/>
      <c r="GV145" s="235"/>
      <c r="HB145" s="235"/>
      <c r="HH145" s="235"/>
    </row>
    <row r="146" spans="4:216" x14ac:dyDescent="0.25">
      <c r="D146" s="235"/>
      <c r="E146" s="235"/>
      <c r="F146" s="235"/>
      <c r="L146" s="235"/>
      <c r="R146" s="235"/>
      <c r="X146" s="235"/>
      <c r="AD146" s="235"/>
      <c r="AJ146" s="235"/>
      <c r="AP146" s="235"/>
      <c r="AV146" s="235"/>
      <c r="BB146" s="235"/>
      <c r="BH146" s="235"/>
      <c r="BN146" s="235"/>
      <c r="BT146" s="235"/>
      <c r="BY146" s="235"/>
      <c r="BZ146" s="235"/>
      <c r="CF146" s="235"/>
      <c r="CL146" s="235"/>
      <c r="CR146" s="235"/>
      <c r="CX146" s="235"/>
      <c r="DD146" s="235"/>
      <c r="DJ146" s="235"/>
      <c r="DP146" s="235"/>
      <c r="DV146" s="235"/>
      <c r="EB146" s="235"/>
      <c r="EH146" s="235"/>
      <c r="EN146" s="235"/>
      <c r="ES146" s="235"/>
      <c r="ET146" s="235"/>
      <c r="EZ146" s="235"/>
      <c r="FF146" s="235"/>
      <c r="FL146" s="235"/>
      <c r="FR146" s="235"/>
      <c r="FX146" s="235"/>
      <c r="GD146" s="235"/>
      <c r="GJ146" s="235"/>
      <c r="GP146" s="235"/>
      <c r="GV146" s="235"/>
      <c r="HB146" s="235"/>
      <c r="HH146" s="235"/>
    </row>
    <row r="147" spans="4:216" x14ac:dyDescent="0.25">
      <c r="D147" s="235"/>
      <c r="E147" s="235"/>
      <c r="F147" s="235"/>
      <c r="L147" s="235"/>
      <c r="R147" s="235"/>
      <c r="X147" s="235"/>
      <c r="AD147" s="235"/>
      <c r="AJ147" s="235"/>
      <c r="AP147" s="235"/>
      <c r="AV147" s="235"/>
      <c r="BB147" s="235"/>
      <c r="BH147" s="235"/>
      <c r="BN147" s="235"/>
      <c r="BT147" s="235"/>
      <c r="BY147" s="235"/>
      <c r="BZ147" s="235"/>
      <c r="CF147" s="235"/>
      <c r="CL147" s="235"/>
      <c r="CR147" s="235"/>
      <c r="CX147" s="235"/>
      <c r="DD147" s="235"/>
      <c r="DJ147" s="235"/>
      <c r="DP147" s="235"/>
      <c r="DV147" s="235"/>
      <c r="EB147" s="235"/>
      <c r="EH147" s="235"/>
      <c r="EN147" s="235"/>
      <c r="ES147" s="235"/>
      <c r="ET147" s="235"/>
      <c r="EZ147" s="235"/>
      <c r="FF147" s="235"/>
      <c r="FL147" s="235"/>
      <c r="FR147" s="235"/>
      <c r="FX147" s="235"/>
      <c r="GD147" s="235"/>
      <c r="GJ147" s="235"/>
      <c r="GP147" s="235"/>
      <c r="GV147" s="235"/>
      <c r="HB147" s="235"/>
      <c r="HH147" s="235"/>
    </row>
    <row r="148" spans="4:216" x14ac:dyDescent="0.25">
      <c r="D148" s="235"/>
      <c r="E148" s="235"/>
      <c r="F148" s="235"/>
      <c r="L148" s="235"/>
      <c r="R148" s="235"/>
      <c r="X148" s="235"/>
      <c r="AD148" s="235"/>
      <c r="AJ148" s="235"/>
      <c r="AP148" s="235"/>
      <c r="AV148" s="235"/>
      <c r="BB148" s="235"/>
      <c r="BH148" s="235"/>
      <c r="BN148" s="235"/>
      <c r="BT148" s="235"/>
      <c r="BY148" s="235"/>
      <c r="BZ148" s="235"/>
      <c r="CF148" s="235"/>
      <c r="CL148" s="235"/>
      <c r="CR148" s="235"/>
      <c r="CX148" s="235"/>
      <c r="DD148" s="235"/>
      <c r="DJ148" s="235"/>
      <c r="DP148" s="235"/>
      <c r="DV148" s="235"/>
      <c r="EB148" s="235"/>
      <c r="EH148" s="235"/>
      <c r="EN148" s="235"/>
      <c r="ES148" s="235"/>
      <c r="ET148" s="235"/>
      <c r="EZ148" s="235"/>
      <c r="FF148" s="235"/>
      <c r="FL148" s="235"/>
      <c r="FR148" s="235"/>
      <c r="FX148" s="235"/>
      <c r="GD148" s="235"/>
      <c r="GJ148" s="235"/>
      <c r="GP148" s="235"/>
      <c r="GV148" s="235"/>
      <c r="HB148" s="235"/>
      <c r="HH148" s="235"/>
    </row>
    <row r="149" spans="4:216" x14ac:dyDescent="0.25">
      <c r="D149" s="235"/>
      <c r="E149" s="235"/>
      <c r="F149" s="235"/>
      <c r="L149" s="235"/>
      <c r="R149" s="235"/>
      <c r="X149" s="235"/>
      <c r="AD149" s="235"/>
      <c r="AJ149" s="235"/>
      <c r="AP149" s="235"/>
      <c r="AV149" s="235"/>
      <c r="BB149" s="235"/>
      <c r="BH149" s="235"/>
      <c r="BN149" s="235"/>
      <c r="BT149" s="235"/>
      <c r="BY149" s="235"/>
      <c r="BZ149" s="235"/>
      <c r="CF149" s="235"/>
      <c r="CL149" s="235"/>
      <c r="CR149" s="235"/>
      <c r="CX149" s="235"/>
      <c r="DD149" s="235"/>
      <c r="DJ149" s="235"/>
      <c r="DP149" s="235"/>
      <c r="DV149" s="235"/>
      <c r="EB149" s="235"/>
      <c r="EH149" s="235"/>
      <c r="EN149" s="235"/>
      <c r="ES149" s="235"/>
      <c r="ET149" s="235"/>
      <c r="EZ149" s="235"/>
      <c r="FF149" s="235"/>
      <c r="FL149" s="235"/>
      <c r="FR149" s="235"/>
      <c r="FX149" s="235"/>
      <c r="GD149" s="235"/>
      <c r="GJ149" s="235"/>
      <c r="GP149" s="235"/>
      <c r="GV149" s="235"/>
      <c r="HB149" s="235"/>
      <c r="HH149" s="235"/>
    </row>
    <row r="150" spans="4:216" x14ac:dyDescent="0.25">
      <c r="D150" s="235"/>
      <c r="E150" s="235"/>
      <c r="F150" s="235"/>
      <c r="L150" s="235"/>
      <c r="R150" s="235"/>
      <c r="X150" s="235"/>
      <c r="AD150" s="235"/>
      <c r="AJ150" s="235"/>
      <c r="AP150" s="235"/>
      <c r="AV150" s="235"/>
      <c r="BB150" s="235"/>
      <c r="BH150" s="235"/>
      <c r="BN150" s="235"/>
      <c r="BT150" s="235"/>
      <c r="BY150" s="235"/>
      <c r="BZ150" s="235"/>
      <c r="CF150" s="235"/>
      <c r="CL150" s="235"/>
      <c r="CR150" s="235"/>
      <c r="CX150" s="235"/>
      <c r="DD150" s="235"/>
      <c r="DJ150" s="235"/>
      <c r="DP150" s="235"/>
      <c r="DV150" s="235"/>
      <c r="EB150" s="235"/>
      <c r="EH150" s="235"/>
      <c r="EN150" s="235"/>
      <c r="ES150" s="235"/>
      <c r="ET150" s="235"/>
      <c r="EZ150" s="235"/>
      <c r="FF150" s="235"/>
      <c r="FL150" s="235"/>
      <c r="FR150" s="235"/>
      <c r="FX150" s="235"/>
      <c r="GD150" s="235"/>
      <c r="GJ150" s="235"/>
      <c r="GP150" s="235"/>
      <c r="GV150" s="235"/>
      <c r="HB150" s="235"/>
      <c r="HH150" s="235"/>
    </row>
    <row r="151" spans="4:216" x14ac:dyDescent="0.25">
      <c r="D151" s="235"/>
      <c r="E151" s="235"/>
      <c r="F151" s="235"/>
      <c r="L151" s="235"/>
      <c r="R151" s="235"/>
      <c r="X151" s="235"/>
      <c r="AD151" s="235"/>
      <c r="AJ151" s="235"/>
      <c r="AP151" s="235"/>
      <c r="AV151" s="235"/>
      <c r="BB151" s="235"/>
      <c r="BH151" s="235"/>
      <c r="BN151" s="235"/>
      <c r="BT151" s="235"/>
      <c r="BY151" s="235"/>
      <c r="BZ151" s="235"/>
      <c r="CF151" s="235"/>
      <c r="CL151" s="235"/>
      <c r="CR151" s="235"/>
      <c r="CX151" s="235"/>
      <c r="DD151" s="235"/>
      <c r="DJ151" s="235"/>
      <c r="DP151" s="235"/>
      <c r="DV151" s="235"/>
      <c r="EB151" s="235"/>
      <c r="EH151" s="235"/>
      <c r="EN151" s="235"/>
      <c r="ES151" s="235"/>
      <c r="ET151" s="235"/>
      <c r="EZ151" s="235"/>
      <c r="FF151" s="235"/>
      <c r="FL151" s="235"/>
      <c r="FR151" s="235"/>
      <c r="FX151" s="235"/>
      <c r="GD151" s="235"/>
      <c r="GJ151" s="235"/>
      <c r="GP151" s="235"/>
      <c r="GV151" s="235"/>
      <c r="HB151" s="235"/>
      <c r="HH151" s="235"/>
    </row>
    <row r="152" spans="4:216" x14ac:dyDescent="0.25">
      <c r="D152" s="235"/>
      <c r="E152" s="235"/>
      <c r="F152" s="235"/>
      <c r="L152" s="235"/>
      <c r="R152" s="235"/>
      <c r="X152" s="235"/>
      <c r="AD152" s="235"/>
      <c r="AJ152" s="235"/>
      <c r="AP152" s="235"/>
      <c r="AV152" s="235"/>
      <c r="BB152" s="235"/>
      <c r="BH152" s="235"/>
      <c r="BN152" s="235"/>
      <c r="BT152" s="235"/>
      <c r="BY152" s="235"/>
      <c r="BZ152" s="235"/>
      <c r="CF152" s="235"/>
      <c r="CL152" s="235"/>
      <c r="CR152" s="235"/>
      <c r="CX152" s="235"/>
      <c r="DD152" s="235"/>
      <c r="DJ152" s="235"/>
      <c r="DP152" s="235"/>
      <c r="DV152" s="235"/>
      <c r="EB152" s="235"/>
      <c r="EH152" s="235"/>
      <c r="EN152" s="235"/>
      <c r="ES152" s="235"/>
      <c r="ET152" s="235"/>
      <c r="EZ152" s="235"/>
      <c r="FF152" s="235"/>
      <c r="FL152" s="235"/>
      <c r="FR152" s="235"/>
      <c r="FX152" s="235"/>
      <c r="GD152" s="235"/>
      <c r="GJ152" s="235"/>
      <c r="GP152" s="235"/>
      <c r="GV152" s="235"/>
      <c r="HB152" s="235"/>
      <c r="HH152" s="235"/>
    </row>
    <row r="153" spans="4:216" x14ac:dyDescent="0.25">
      <c r="D153" s="235"/>
      <c r="E153" s="235"/>
      <c r="F153" s="235"/>
      <c r="L153" s="235"/>
      <c r="R153" s="235"/>
      <c r="X153" s="235"/>
      <c r="AD153" s="235"/>
      <c r="AJ153" s="235"/>
      <c r="AP153" s="235"/>
      <c r="AV153" s="235"/>
      <c r="BB153" s="235"/>
      <c r="BH153" s="235"/>
      <c r="BN153" s="235"/>
      <c r="BT153" s="235"/>
      <c r="BY153" s="235"/>
      <c r="BZ153" s="235"/>
      <c r="CF153" s="235"/>
      <c r="CL153" s="235"/>
      <c r="CR153" s="235"/>
      <c r="CX153" s="235"/>
      <c r="DD153" s="235"/>
      <c r="DJ153" s="235"/>
      <c r="DP153" s="235"/>
      <c r="DV153" s="235"/>
      <c r="EB153" s="235"/>
      <c r="EH153" s="235"/>
      <c r="EN153" s="235"/>
      <c r="ES153" s="235"/>
      <c r="ET153" s="235"/>
      <c r="EZ153" s="235"/>
      <c r="FF153" s="235"/>
      <c r="FL153" s="235"/>
      <c r="FR153" s="235"/>
      <c r="FX153" s="235"/>
      <c r="GD153" s="235"/>
      <c r="GJ153" s="235"/>
      <c r="GP153" s="235"/>
      <c r="GV153" s="235"/>
      <c r="HB153" s="235"/>
      <c r="HH153" s="235"/>
    </row>
    <row r="154" spans="4:216" x14ac:dyDescent="0.25">
      <c r="D154" s="235"/>
      <c r="E154" s="235"/>
      <c r="F154" s="235"/>
      <c r="L154" s="235"/>
      <c r="R154" s="235"/>
      <c r="X154" s="235"/>
      <c r="AD154" s="235"/>
      <c r="AJ154" s="235"/>
      <c r="AP154" s="235"/>
      <c r="AV154" s="235"/>
      <c r="BB154" s="235"/>
      <c r="BH154" s="235"/>
      <c r="BN154" s="235"/>
      <c r="BT154" s="235"/>
      <c r="BY154" s="235"/>
      <c r="BZ154" s="235"/>
      <c r="CF154" s="235"/>
      <c r="CL154" s="235"/>
      <c r="CR154" s="235"/>
      <c r="CX154" s="235"/>
      <c r="DD154" s="235"/>
      <c r="DJ154" s="235"/>
      <c r="DP154" s="235"/>
      <c r="DV154" s="235"/>
      <c r="EB154" s="235"/>
      <c r="EH154" s="235"/>
      <c r="EN154" s="235"/>
      <c r="ES154" s="235"/>
      <c r="ET154" s="235"/>
      <c r="EZ154" s="235"/>
      <c r="FF154" s="235"/>
      <c r="FL154" s="235"/>
      <c r="FR154" s="235"/>
      <c r="FX154" s="235"/>
      <c r="GD154" s="235"/>
      <c r="GJ154" s="235"/>
      <c r="GP154" s="235"/>
      <c r="GV154" s="235"/>
      <c r="HB154" s="235"/>
      <c r="HH154" s="235"/>
    </row>
    <row r="155" spans="4:216" x14ac:dyDescent="0.25">
      <c r="D155" s="235"/>
      <c r="E155" s="235"/>
      <c r="F155" s="235"/>
      <c r="L155" s="235"/>
      <c r="R155" s="235"/>
      <c r="X155" s="235"/>
      <c r="AD155" s="235"/>
      <c r="AJ155" s="235"/>
      <c r="AP155" s="235"/>
      <c r="AV155" s="235"/>
      <c r="BB155" s="235"/>
      <c r="BH155" s="235"/>
      <c r="BN155" s="235"/>
      <c r="BT155" s="235"/>
      <c r="BY155" s="235"/>
      <c r="BZ155" s="235"/>
      <c r="CF155" s="235"/>
      <c r="CL155" s="235"/>
      <c r="CR155" s="235"/>
      <c r="CX155" s="235"/>
      <c r="DD155" s="235"/>
      <c r="DJ155" s="235"/>
      <c r="DP155" s="235"/>
      <c r="DV155" s="235"/>
      <c r="EB155" s="235"/>
      <c r="EH155" s="235"/>
      <c r="EN155" s="235"/>
      <c r="ES155" s="235"/>
      <c r="ET155" s="235"/>
      <c r="EZ155" s="235"/>
      <c r="FF155" s="235"/>
      <c r="FL155" s="235"/>
      <c r="FR155" s="235"/>
      <c r="FX155" s="235"/>
      <c r="GD155" s="235"/>
      <c r="GJ155" s="235"/>
      <c r="GP155" s="235"/>
      <c r="GV155" s="235"/>
      <c r="HB155" s="235"/>
      <c r="HH155" s="235"/>
    </row>
    <row r="156" spans="4:216" x14ac:dyDescent="0.25">
      <c r="D156" s="235"/>
      <c r="E156" s="235"/>
      <c r="F156" s="235"/>
      <c r="L156" s="235"/>
      <c r="R156" s="235"/>
      <c r="X156" s="235"/>
      <c r="AD156" s="235"/>
      <c r="AJ156" s="235"/>
      <c r="AP156" s="235"/>
      <c r="AV156" s="235"/>
      <c r="BB156" s="235"/>
      <c r="BH156" s="235"/>
      <c r="BN156" s="235"/>
      <c r="BT156" s="235"/>
      <c r="BY156" s="235"/>
      <c r="BZ156" s="235"/>
      <c r="CF156" s="235"/>
      <c r="CL156" s="235"/>
      <c r="CR156" s="235"/>
      <c r="CX156" s="235"/>
      <c r="DD156" s="235"/>
      <c r="DJ156" s="235"/>
      <c r="DP156" s="235"/>
      <c r="DV156" s="235"/>
      <c r="EB156" s="235"/>
      <c r="EH156" s="235"/>
      <c r="EN156" s="235"/>
      <c r="ES156" s="235"/>
      <c r="ET156" s="235"/>
      <c r="EZ156" s="235"/>
      <c r="FF156" s="235"/>
      <c r="FL156" s="235"/>
      <c r="FR156" s="235"/>
      <c r="FX156" s="235"/>
      <c r="GD156" s="235"/>
      <c r="GJ156" s="235"/>
      <c r="GP156" s="235"/>
      <c r="GV156" s="235"/>
      <c r="HB156" s="235"/>
      <c r="HH156" s="235"/>
    </row>
    <row r="157" spans="4:216" x14ac:dyDescent="0.25">
      <c r="D157" s="235"/>
      <c r="E157" s="235"/>
      <c r="F157" s="235"/>
      <c r="L157" s="235"/>
      <c r="R157" s="235"/>
      <c r="X157" s="235"/>
      <c r="AD157" s="235"/>
      <c r="AJ157" s="235"/>
      <c r="AP157" s="235"/>
      <c r="AV157" s="235"/>
      <c r="BB157" s="235"/>
      <c r="BH157" s="235"/>
      <c r="BN157" s="235"/>
      <c r="BT157" s="235"/>
      <c r="BY157" s="235"/>
      <c r="BZ157" s="235"/>
      <c r="CF157" s="235"/>
      <c r="CL157" s="235"/>
      <c r="CR157" s="235"/>
      <c r="CX157" s="235"/>
      <c r="DD157" s="235"/>
      <c r="DJ157" s="235"/>
      <c r="DP157" s="235"/>
      <c r="DV157" s="235"/>
      <c r="EB157" s="235"/>
      <c r="EH157" s="235"/>
      <c r="EN157" s="235"/>
      <c r="ES157" s="235"/>
      <c r="ET157" s="235"/>
      <c r="EZ157" s="235"/>
      <c r="FF157" s="235"/>
      <c r="FL157" s="235"/>
      <c r="FR157" s="235"/>
      <c r="FX157" s="235"/>
      <c r="GD157" s="235"/>
      <c r="GJ157" s="235"/>
      <c r="GP157" s="235"/>
      <c r="GV157" s="235"/>
      <c r="HB157" s="235"/>
      <c r="HH157" s="235"/>
    </row>
    <row r="158" spans="4:216" x14ac:dyDescent="0.25">
      <c r="D158" s="235"/>
      <c r="E158" s="235"/>
      <c r="F158" s="235"/>
      <c r="L158" s="235"/>
      <c r="R158" s="235"/>
      <c r="X158" s="235"/>
      <c r="AD158" s="235"/>
      <c r="AJ158" s="235"/>
      <c r="AP158" s="235"/>
      <c r="AV158" s="235"/>
      <c r="BB158" s="235"/>
      <c r="BH158" s="235"/>
      <c r="BN158" s="235"/>
      <c r="BT158" s="235"/>
      <c r="BY158" s="235"/>
      <c r="BZ158" s="235"/>
      <c r="CF158" s="235"/>
      <c r="CL158" s="235"/>
      <c r="CR158" s="235"/>
      <c r="CX158" s="235"/>
      <c r="DD158" s="235"/>
      <c r="DJ158" s="235"/>
      <c r="DP158" s="235"/>
      <c r="DV158" s="235"/>
      <c r="EB158" s="235"/>
      <c r="EH158" s="235"/>
      <c r="EN158" s="235"/>
      <c r="ES158" s="235"/>
      <c r="ET158" s="235"/>
      <c r="EZ158" s="235"/>
      <c r="FF158" s="235"/>
      <c r="FL158" s="235"/>
      <c r="FR158" s="235"/>
      <c r="FX158" s="235"/>
      <c r="GD158" s="235"/>
      <c r="GJ158" s="235"/>
      <c r="GP158" s="235"/>
      <c r="GV158" s="235"/>
      <c r="HB158" s="235"/>
      <c r="HH158" s="235"/>
    </row>
    <row r="159" spans="4:216" x14ac:dyDescent="0.25">
      <c r="D159" s="235"/>
      <c r="E159" s="235"/>
      <c r="F159" s="235"/>
      <c r="L159" s="235"/>
      <c r="R159" s="235"/>
      <c r="X159" s="235"/>
      <c r="AD159" s="235"/>
      <c r="AJ159" s="235"/>
      <c r="AP159" s="235"/>
      <c r="AV159" s="235"/>
      <c r="BB159" s="235"/>
      <c r="BH159" s="235"/>
      <c r="BN159" s="235"/>
      <c r="BT159" s="235"/>
      <c r="BY159" s="235"/>
      <c r="BZ159" s="235"/>
      <c r="CF159" s="235"/>
      <c r="CL159" s="235"/>
      <c r="CR159" s="235"/>
      <c r="CX159" s="235"/>
      <c r="DD159" s="235"/>
      <c r="DJ159" s="235"/>
      <c r="DP159" s="235"/>
      <c r="DV159" s="235"/>
      <c r="EB159" s="235"/>
      <c r="EH159" s="235"/>
      <c r="EN159" s="235"/>
      <c r="ES159" s="235"/>
      <c r="ET159" s="235"/>
      <c r="EZ159" s="235"/>
      <c r="FF159" s="235"/>
      <c r="FL159" s="235"/>
      <c r="FR159" s="235"/>
      <c r="FX159" s="235"/>
      <c r="GD159" s="235"/>
      <c r="GJ159" s="235"/>
      <c r="GP159" s="235"/>
      <c r="GV159" s="235"/>
      <c r="HB159" s="235"/>
      <c r="HH159" s="235"/>
    </row>
    <row r="160" spans="4:216" x14ac:dyDescent="0.25">
      <c r="D160" s="235"/>
      <c r="E160" s="235"/>
      <c r="F160" s="235"/>
      <c r="L160" s="235"/>
      <c r="R160" s="235"/>
      <c r="X160" s="235"/>
      <c r="AD160" s="235"/>
      <c r="AJ160" s="235"/>
      <c r="AP160" s="235"/>
      <c r="AV160" s="235"/>
      <c r="BB160" s="235"/>
      <c r="BH160" s="235"/>
      <c r="BN160" s="235"/>
      <c r="BT160" s="235"/>
      <c r="BY160" s="235"/>
      <c r="BZ160" s="235"/>
      <c r="CF160" s="235"/>
      <c r="CL160" s="235"/>
      <c r="CR160" s="235"/>
      <c r="CX160" s="235"/>
      <c r="DD160" s="235"/>
      <c r="DJ160" s="235"/>
      <c r="DP160" s="235"/>
      <c r="DV160" s="235"/>
      <c r="EB160" s="235"/>
      <c r="EH160" s="235"/>
      <c r="EN160" s="235"/>
      <c r="ES160" s="235"/>
      <c r="ET160" s="235"/>
      <c r="EZ160" s="235"/>
      <c r="FF160" s="235"/>
      <c r="FL160" s="235"/>
      <c r="FR160" s="235"/>
      <c r="FX160" s="235"/>
      <c r="GD160" s="235"/>
      <c r="GJ160" s="235"/>
      <c r="GP160" s="235"/>
      <c r="GV160" s="235"/>
      <c r="HB160" s="235"/>
      <c r="HH160" s="235"/>
    </row>
    <row r="161" spans="4:216" x14ac:dyDescent="0.25">
      <c r="D161" s="235"/>
      <c r="E161" s="235"/>
      <c r="F161" s="235"/>
      <c r="L161" s="235"/>
      <c r="R161" s="235"/>
      <c r="X161" s="235"/>
      <c r="AD161" s="235"/>
      <c r="AJ161" s="235"/>
      <c r="AP161" s="235"/>
      <c r="AV161" s="235"/>
      <c r="BB161" s="235"/>
      <c r="BH161" s="235"/>
      <c r="BN161" s="235"/>
      <c r="BT161" s="235"/>
      <c r="BY161" s="235"/>
      <c r="BZ161" s="235"/>
      <c r="CF161" s="235"/>
      <c r="CL161" s="235"/>
      <c r="CR161" s="235"/>
      <c r="CX161" s="235"/>
      <c r="DD161" s="235"/>
      <c r="DJ161" s="235"/>
      <c r="DP161" s="235"/>
      <c r="DV161" s="235"/>
      <c r="EB161" s="235"/>
      <c r="EH161" s="235"/>
      <c r="EN161" s="235"/>
      <c r="ES161" s="235"/>
      <c r="ET161" s="235"/>
      <c r="EZ161" s="235"/>
      <c r="FF161" s="235"/>
      <c r="FL161" s="235"/>
      <c r="FR161" s="235"/>
      <c r="FX161" s="235"/>
      <c r="GD161" s="235"/>
      <c r="GJ161" s="235"/>
      <c r="GP161" s="235"/>
      <c r="GV161" s="235"/>
      <c r="HB161" s="235"/>
      <c r="HH161" s="235"/>
    </row>
    <row r="162" spans="4:216" x14ac:dyDescent="0.25">
      <c r="D162" s="235"/>
      <c r="E162" s="235"/>
      <c r="F162" s="235"/>
      <c r="L162" s="235"/>
      <c r="R162" s="235"/>
      <c r="X162" s="235"/>
      <c r="AD162" s="235"/>
      <c r="AJ162" s="235"/>
      <c r="AP162" s="235"/>
      <c r="AV162" s="235"/>
      <c r="BB162" s="235"/>
      <c r="BH162" s="235"/>
      <c r="BN162" s="235"/>
      <c r="BT162" s="235"/>
      <c r="BY162" s="235"/>
      <c r="BZ162" s="235"/>
      <c r="CF162" s="235"/>
      <c r="CL162" s="235"/>
      <c r="CR162" s="235"/>
      <c r="CX162" s="235"/>
      <c r="DD162" s="235"/>
      <c r="DJ162" s="235"/>
      <c r="DP162" s="235"/>
      <c r="DV162" s="235"/>
      <c r="EB162" s="235"/>
      <c r="EH162" s="235"/>
      <c r="EN162" s="235"/>
      <c r="ES162" s="235"/>
      <c r="ET162" s="235"/>
      <c r="EZ162" s="235"/>
      <c r="FF162" s="235"/>
      <c r="FL162" s="235"/>
      <c r="FR162" s="235"/>
      <c r="FX162" s="235"/>
      <c r="GD162" s="235"/>
      <c r="GJ162" s="235"/>
      <c r="GP162" s="235"/>
      <c r="GV162" s="235"/>
      <c r="HB162" s="235"/>
      <c r="HH162" s="235"/>
    </row>
    <row r="163" spans="4:216" x14ac:dyDescent="0.25">
      <c r="D163" s="235"/>
      <c r="E163" s="235"/>
      <c r="F163" s="235"/>
      <c r="L163" s="235"/>
      <c r="R163" s="235"/>
      <c r="X163" s="235"/>
      <c r="AD163" s="235"/>
      <c r="AJ163" s="235"/>
      <c r="AP163" s="235"/>
      <c r="AV163" s="235"/>
      <c r="BB163" s="235"/>
      <c r="BH163" s="235"/>
      <c r="BN163" s="235"/>
      <c r="BT163" s="235"/>
      <c r="BY163" s="235"/>
      <c r="BZ163" s="235"/>
      <c r="CF163" s="235"/>
      <c r="CL163" s="235"/>
      <c r="CR163" s="235"/>
      <c r="CX163" s="235"/>
      <c r="DD163" s="235"/>
      <c r="DJ163" s="235"/>
      <c r="DP163" s="235"/>
      <c r="DV163" s="235"/>
      <c r="EB163" s="235"/>
      <c r="EH163" s="235"/>
      <c r="EN163" s="235"/>
      <c r="ES163" s="235"/>
      <c r="ET163" s="235"/>
      <c r="EZ163" s="235"/>
      <c r="FF163" s="235"/>
      <c r="FL163" s="235"/>
      <c r="FR163" s="235"/>
      <c r="FX163" s="235"/>
      <c r="GD163" s="235"/>
      <c r="GJ163" s="235"/>
      <c r="GP163" s="235"/>
      <c r="GV163" s="235"/>
      <c r="HB163" s="235"/>
      <c r="HH163" s="235"/>
    </row>
    <row r="164" spans="4:216" x14ac:dyDescent="0.25">
      <c r="D164" s="235"/>
      <c r="E164" s="235"/>
      <c r="F164" s="235"/>
      <c r="L164" s="235"/>
      <c r="R164" s="235"/>
      <c r="X164" s="235"/>
      <c r="AD164" s="235"/>
      <c r="AJ164" s="235"/>
      <c r="AP164" s="235"/>
      <c r="AV164" s="235"/>
      <c r="BB164" s="235"/>
      <c r="BH164" s="235"/>
      <c r="BN164" s="235"/>
      <c r="BT164" s="235"/>
      <c r="BY164" s="235"/>
      <c r="BZ164" s="235"/>
      <c r="CF164" s="235"/>
      <c r="CL164" s="235"/>
      <c r="CR164" s="235"/>
      <c r="CX164" s="235"/>
      <c r="DD164" s="235"/>
      <c r="DJ164" s="235"/>
      <c r="DP164" s="235"/>
      <c r="DV164" s="235"/>
      <c r="EB164" s="235"/>
      <c r="EH164" s="235"/>
      <c r="EN164" s="235"/>
      <c r="ES164" s="235"/>
      <c r="ET164" s="235"/>
      <c r="EZ164" s="235"/>
      <c r="FF164" s="235"/>
      <c r="FL164" s="235"/>
      <c r="FR164" s="235"/>
      <c r="FX164" s="235"/>
      <c r="GD164" s="235"/>
      <c r="GJ164" s="235"/>
      <c r="GP164" s="235"/>
      <c r="GV164" s="235"/>
      <c r="HB164" s="235"/>
      <c r="HH164" s="235"/>
    </row>
    <row r="165" spans="4:216" x14ac:dyDescent="0.25">
      <c r="D165" s="235"/>
      <c r="E165" s="235"/>
      <c r="F165" s="235"/>
      <c r="L165" s="235"/>
      <c r="R165" s="235"/>
      <c r="X165" s="235"/>
      <c r="AD165" s="235"/>
      <c r="AJ165" s="235"/>
      <c r="AP165" s="235"/>
      <c r="AV165" s="235"/>
      <c r="BB165" s="235"/>
      <c r="BH165" s="235"/>
      <c r="BN165" s="235"/>
      <c r="BT165" s="235"/>
      <c r="BY165" s="235"/>
      <c r="BZ165" s="235"/>
      <c r="CF165" s="235"/>
      <c r="CL165" s="235"/>
      <c r="CR165" s="235"/>
      <c r="CX165" s="235"/>
      <c r="DD165" s="235"/>
      <c r="DJ165" s="235"/>
      <c r="DP165" s="235"/>
      <c r="DV165" s="235"/>
      <c r="EB165" s="235"/>
      <c r="EH165" s="235"/>
      <c r="EN165" s="235"/>
      <c r="ES165" s="235"/>
      <c r="ET165" s="235"/>
      <c r="EZ165" s="235"/>
      <c r="FF165" s="235"/>
      <c r="FL165" s="235"/>
      <c r="FR165" s="235"/>
      <c r="FX165" s="235"/>
      <c r="GD165" s="235"/>
      <c r="GJ165" s="235"/>
      <c r="GP165" s="235"/>
      <c r="GV165" s="235"/>
      <c r="HB165" s="235"/>
      <c r="HH165" s="235"/>
    </row>
    <row r="166" spans="4:216" x14ac:dyDescent="0.25">
      <c r="D166" s="235"/>
      <c r="E166" s="235"/>
      <c r="F166" s="235"/>
      <c r="L166" s="235"/>
      <c r="R166" s="235"/>
      <c r="X166" s="235"/>
      <c r="AD166" s="235"/>
      <c r="AJ166" s="235"/>
      <c r="AP166" s="235"/>
      <c r="AV166" s="235"/>
      <c r="BB166" s="235"/>
      <c r="BH166" s="235"/>
      <c r="BN166" s="235"/>
      <c r="BT166" s="235"/>
      <c r="BY166" s="235"/>
      <c r="BZ166" s="235"/>
      <c r="CF166" s="235"/>
      <c r="CL166" s="235"/>
      <c r="CR166" s="235"/>
      <c r="CX166" s="235"/>
      <c r="DD166" s="235"/>
      <c r="DJ166" s="235"/>
      <c r="DP166" s="235"/>
      <c r="DV166" s="235"/>
      <c r="EB166" s="235"/>
      <c r="EH166" s="235"/>
      <c r="EN166" s="235"/>
      <c r="ES166" s="235"/>
      <c r="ET166" s="235"/>
      <c r="EZ166" s="235"/>
      <c r="FF166" s="235"/>
      <c r="FL166" s="235"/>
      <c r="FR166" s="235"/>
      <c r="FX166" s="235"/>
      <c r="GD166" s="235"/>
      <c r="GJ166" s="235"/>
      <c r="GP166" s="235"/>
      <c r="GV166" s="235"/>
      <c r="HB166" s="235"/>
      <c r="HH166" s="235"/>
    </row>
    <row r="167" spans="4:216" x14ac:dyDescent="0.25">
      <c r="D167" s="235"/>
      <c r="E167" s="235"/>
      <c r="F167" s="235"/>
      <c r="L167" s="235"/>
      <c r="R167" s="235"/>
      <c r="X167" s="235"/>
      <c r="AD167" s="235"/>
      <c r="AJ167" s="235"/>
      <c r="AP167" s="235"/>
      <c r="AV167" s="235"/>
      <c r="BB167" s="235"/>
      <c r="BH167" s="235"/>
      <c r="BN167" s="235"/>
      <c r="BT167" s="235"/>
      <c r="BY167" s="235"/>
      <c r="BZ167" s="235"/>
      <c r="CF167" s="235"/>
      <c r="CL167" s="235"/>
      <c r="CR167" s="235"/>
      <c r="CX167" s="235"/>
      <c r="DD167" s="235"/>
      <c r="DJ167" s="235"/>
      <c r="DP167" s="235"/>
      <c r="DV167" s="235"/>
      <c r="EB167" s="235"/>
      <c r="EH167" s="235"/>
      <c r="EN167" s="235"/>
      <c r="ES167" s="235"/>
      <c r="ET167" s="235"/>
      <c r="EZ167" s="235"/>
      <c r="FF167" s="235"/>
      <c r="FL167" s="235"/>
      <c r="FR167" s="235"/>
      <c r="FX167" s="235"/>
      <c r="GD167" s="235"/>
      <c r="GJ167" s="235"/>
      <c r="GP167" s="235"/>
      <c r="GV167" s="235"/>
      <c r="HB167" s="235"/>
      <c r="HH167" s="235"/>
    </row>
    <row r="168" spans="4:216" x14ac:dyDescent="0.25">
      <c r="D168" s="235"/>
      <c r="E168" s="235"/>
      <c r="F168" s="235"/>
      <c r="L168" s="235"/>
      <c r="R168" s="235"/>
      <c r="X168" s="235"/>
      <c r="AD168" s="235"/>
      <c r="AJ168" s="235"/>
      <c r="AP168" s="235"/>
      <c r="AV168" s="235"/>
      <c r="BB168" s="235"/>
      <c r="BH168" s="235"/>
      <c r="BN168" s="235"/>
      <c r="BT168" s="235"/>
      <c r="BY168" s="235"/>
      <c r="BZ168" s="235"/>
      <c r="CF168" s="235"/>
      <c r="CL168" s="235"/>
      <c r="CR168" s="235"/>
      <c r="CX168" s="235"/>
      <c r="DD168" s="235"/>
      <c r="DJ168" s="235"/>
      <c r="DP168" s="235"/>
      <c r="DV168" s="235"/>
      <c r="EB168" s="235"/>
      <c r="EH168" s="235"/>
      <c r="EN168" s="235"/>
      <c r="ES168" s="235"/>
      <c r="ET168" s="235"/>
      <c r="EZ168" s="235"/>
      <c r="FF168" s="235"/>
      <c r="FL168" s="235"/>
      <c r="FR168" s="235"/>
      <c r="FX168" s="235"/>
      <c r="GD168" s="235"/>
      <c r="GJ168" s="235"/>
      <c r="GP168" s="235"/>
      <c r="GV168" s="235"/>
      <c r="HB168" s="235"/>
      <c r="HH168" s="235"/>
    </row>
    <row r="169" spans="4:216" x14ac:dyDescent="0.25">
      <c r="D169" s="235"/>
      <c r="E169" s="235"/>
      <c r="F169" s="235"/>
      <c r="L169" s="235"/>
      <c r="R169" s="235"/>
      <c r="X169" s="235"/>
      <c r="AD169" s="235"/>
      <c r="AJ169" s="235"/>
      <c r="AP169" s="235"/>
      <c r="AV169" s="235"/>
      <c r="BB169" s="235"/>
      <c r="BH169" s="235"/>
      <c r="BN169" s="235"/>
      <c r="BT169" s="235"/>
      <c r="BY169" s="235"/>
      <c r="BZ169" s="235"/>
      <c r="CF169" s="235"/>
      <c r="CL169" s="235"/>
      <c r="CR169" s="235"/>
      <c r="CX169" s="235"/>
      <c r="DD169" s="235"/>
      <c r="DJ169" s="235"/>
      <c r="DP169" s="235"/>
      <c r="DV169" s="235"/>
      <c r="EB169" s="235"/>
      <c r="EH169" s="235"/>
      <c r="EN169" s="235"/>
      <c r="ES169" s="235"/>
      <c r="ET169" s="235"/>
      <c r="EZ169" s="235"/>
      <c r="FF169" s="235"/>
      <c r="FL169" s="235"/>
      <c r="FR169" s="235"/>
      <c r="FX169" s="235"/>
      <c r="GD169" s="235"/>
      <c r="GJ169" s="235"/>
      <c r="GP169" s="235"/>
      <c r="GV169" s="235"/>
      <c r="HB169" s="235"/>
      <c r="HH169" s="235"/>
    </row>
    <row r="170" spans="4:216" x14ac:dyDescent="0.25">
      <c r="D170" s="235"/>
      <c r="E170" s="235"/>
      <c r="F170" s="235"/>
      <c r="L170" s="235"/>
      <c r="R170" s="235"/>
      <c r="X170" s="235"/>
      <c r="AD170" s="235"/>
      <c r="AJ170" s="235"/>
      <c r="AP170" s="235"/>
      <c r="AV170" s="235"/>
      <c r="BB170" s="235"/>
      <c r="BH170" s="235"/>
      <c r="BN170" s="235"/>
      <c r="BT170" s="235"/>
      <c r="BY170" s="235"/>
      <c r="BZ170" s="235"/>
      <c r="CF170" s="235"/>
      <c r="CL170" s="235"/>
      <c r="CR170" s="235"/>
      <c r="CX170" s="235"/>
      <c r="DD170" s="235"/>
      <c r="DJ170" s="235"/>
      <c r="DP170" s="235"/>
      <c r="DV170" s="235"/>
      <c r="EB170" s="235"/>
      <c r="EH170" s="235"/>
      <c r="EN170" s="235"/>
      <c r="ES170" s="235"/>
      <c r="ET170" s="235"/>
      <c r="EZ170" s="235"/>
      <c r="FF170" s="235"/>
      <c r="FL170" s="235"/>
      <c r="FR170" s="235"/>
      <c r="FX170" s="235"/>
      <c r="GD170" s="235"/>
      <c r="GJ170" s="235"/>
      <c r="GP170" s="235"/>
      <c r="GV170" s="235"/>
      <c r="HB170" s="235"/>
      <c r="HH170" s="235"/>
    </row>
    <row r="171" spans="4:216" x14ac:dyDescent="0.25">
      <c r="D171" s="235"/>
      <c r="E171" s="235"/>
      <c r="F171" s="235"/>
      <c r="L171" s="235"/>
      <c r="R171" s="235"/>
      <c r="X171" s="235"/>
      <c r="AD171" s="235"/>
      <c r="AJ171" s="235"/>
      <c r="AP171" s="235"/>
      <c r="AV171" s="235"/>
      <c r="BB171" s="235"/>
      <c r="BH171" s="235"/>
      <c r="BN171" s="235"/>
      <c r="BT171" s="235"/>
      <c r="BY171" s="235"/>
      <c r="BZ171" s="235"/>
      <c r="CF171" s="235"/>
      <c r="CL171" s="235"/>
      <c r="CR171" s="235"/>
      <c r="CX171" s="235"/>
      <c r="DD171" s="235"/>
      <c r="DJ171" s="235"/>
      <c r="DP171" s="235"/>
      <c r="DV171" s="235"/>
      <c r="EB171" s="235"/>
      <c r="EH171" s="235"/>
      <c r="EN171" s="235"/>
      <c r="ES171" s="235"/>
      <c r="ET171" s="235"/>
      <c r="EZ171" s="235"/>
      <c r="FF171" s="235"/>
      <c r="FL171" s="235"/>
      <c r="FR171" s="235"/>
      <c r="FX171" s="235"/>
      <c r="GD171" s="235"/>
      <c r="GJ171" s="235"/>
      <c r="GP171" s="235"/>
      <c r="GV171" s="235"/>
      <c r="HB171" s="235"/>
      <c r="HH171" s="235"/>
    </row>
    <row r="172" spans="4:216" x14ac:dyDescent="0.25">
      <c r="D172" s="235"/>
      <c r="E172" s="235"/>
      <c r="F172" s="235"/>
      <c r="L172" s="235"/>
      <c r="R172" s="235"/>
      <c r="X172" s="235"/>
      <c r="AD172" s="235"/>
      <c r="AJ172" s="235"/>
      <c r="AP172" s="235"/>
      <c r="AV172" s="235"/>
      <c r="BB172" s="235"/>
      <c r="BH172" s="235"/>
      <c r="BN172" s="235"/>
      <c r="BT172" s="235"/>
      <c r="BY172" s="235"/>
      <c r="BZ172" s="235"/>
      <c r="CF172" s="235"/>
      <c r="CL172" s="235"/>
      <c r="CR172" s="235"/>
      <c r="CX172" s="235"/>
      <c r="DD172" s="235"/>
      <c r="DJ172" s="235"/>
      <c r="DP172" s="235"/>
      <c r="DV172" s="235"/>
      <c r="EB172" s="235"/>
      <c r="EH172" s="235"/>
      <c r="EN172" s="235"/>
      <c r="ES172" s="235"/>
      <c r="ET172" s="235"/>
      <c r="EZ172" s="235"/>
      <c r="FF172" s="235"/>
      <c r="FL172" s="235"/>
      <c r="FR172" s="235"/>
      <c r="FX172" s="235"/>
      <c r="GD172" s="235"/>
      <c r="GJ172" s="235"/>
      <c r="GP172" s="235"/>
      <c r="GV172" s="235"/>
      <c r="HB172" s="235"/>
      <c r="HH172" s="235"/>
    </row>
    <row r="173" spans="4:216" x14ac:dyDescent="0.25">
      <c r="D173" s="235"/>
      <c r="E173" s="235"/>
      <c r="F173" s="235"/>
      <c r="L173" s="235"/>
      <c r="R173" s="235"/>
      <c r="X173" s="235"/>
      <c r="AD173" s="235"/>
      <c r="AJ173" s="235"/>
      <c r="AP173" s="235"/>
      <c r="AV173" s="235"/>
      <c r="BB173" s="235"/>
      <c r="BH173" s="235"/>
      <c r="BN173" s="235"/>
      <c r="BT173" s="235"/>
      <c r="BY173" s="235"/>
      <c r="BZ173" s="235"/>
      <c r="CF173" s="235"/>
      <c r="CL173" s="235"/>
      <c r="CR173" s="235"/>
      <c r="CX173" s="235"/>
      <c r="DD173" s="235"/>
      <c r="DJ173" s="235"/>
      <c r="DP173" s="235"/>
      <c r="DV173" s="235"/>
      <c r="EB173" s="235"/>
      <c r="EH173" s="235"/>
      <c r="EN173" s="235"/>
      <c r="ES173" s="235"/>
      <c r="ET173" s="235"/>
      <c r="EZ173" s="235"/>
      <c r="FF173" s="235"/>
      <c r="FL173" s="235"/>
      <c r="FR173" s="235"/>
      <c r="FX173" s="235"/>
      <c r="GD173" s="235"/>
      <c r="GJ173" s="235"/>
      <c r="GP173" s="235"/>
      <c r="GV173" s="235"/>
      <c r="HB173" s="235"/>
      <c r="HH173" s="235"/>
    </row>
    <row r="174" spans="4:216" x14ac:dyDescent="0.25">
      <c r="D174" s="235"/>
      <c r="E174" s="235"/>
      <c r="F174" s="235"/>
      <c r="L174" s="235"/>
      <c r="R174" s="235"/>
      <c r="X174" s="235"/>
      <c r="AD174" s="235"/>
      <c r="AJ174" s="235"/>
      <c r="AP174" s="235"/>
      <c r="AV174" s="235"/>
      <c r="BB174" s="235"/>
      <c r="BH174" s="235"/>
      <c r="BN174" s="235"/>
      <c r="BT174" s="235"/>
      <c r="BY174" s="235"/>
      <c r="BZ174" s="235"/>
      <c r="CF174" s="235"/>
      <c r="CL174" s="235"/>
      <c r="CR174" s="235"/>
      <c r="CX174" s="235"/>
      <c r="DD174" s="235"/>
      <c r="DJ174" s="235"/>
      <c r="DP174" s="235"/>
      <c r="DV174" s="235"/>
      <c r="EB174" s="235"/>
      <c r="EH174" s="235"/>
      <c r="EN174" s="235"/>
      <c r="ES174" s="235"/>
      <c r="ET174" s="235"/>
      <c r="EZ174" s="235"/>
      <c r="FF174" s="235"/>
      <c r="FL174" s="235"/>
      <c r="FR174" s="235"/>
      <c r="FX174" s="235"/>
      <c r="GD174" s="235"/>
      <c r="GJ174" s="235"/>
      <c r="GP174" s="235"/>
      <c r="GV174" s="235"/>
      <c r="HB174" s="235"/>
      <c r="HH174" s="235"/>
    </row>
    <row r="175" spans="4:216" x14ac:dyDescent="0.25">
      <c r="D175" s="235"/>
      <c r="E175" s="235"/>
      <c r="F175" s="235"/>
      <c r="L175" s="235"/>
      <c r="R175" s="235"/>
      <c r="X175" s="235"/>
      <c r="AD175" s="235"/>
      <c r="AJ175" s="235"/>
      <c r="AP175" s="235"/>
      <c r="AV175" s="235"/>
      <c r="BB175" s="235"/>
      <c r="BH175" s="235"/>
      <c r="BN175" s="235"/>
      <c r="BT175" s="235"/>
      <c r="BY175" s="235"/>
      <c r="BZ175" s="235"/>
      <c r="CF175" s="235"/>
      <c r="CL175" s="235"/>
      <c r="CR175" s="235"/>
      <c r="CX175" s="235"/>
      <c r="DD175" s="235"/>
      <c r="DJ175" s="235"/>
      <c r="DP175" s="235"/>
      <c r="DV175" s="235"/>
      <c r="EB175" s="235"/>
      <c r="EH175" s="235"/>
      <c r="EN175" s="235"/>
      <c r="ES175" s="235"/>
      <c r="ET175" s="235"/>
      <c r="EZ175" s="235"/>
      <c r="FF175" s="235"/>
      <c r="FL175" s="235"/>
      <c r="FR175" s="235"/>
      <c r="FX175" s="235"/>
      <c r="GD175" s="235"/>
      <c r="GJ175" s="235"/>
      <c r="GP175" s="235"/>
      <c r="GV175" s="235"/>
      <c r="HB175" s="235"/>
      <c r="HH175" s="235"/>
    </row>
    <row r="176" spans="4:216" x14ac:dyDescent="0.25">
      <c r="D176" s="235"/>
      <c r="E176" s="235"/>
      <c r="F176" s="235"/>
      <c r="L176" s="235"/>
      <c r="R176" s="235"/>
      <c r="X176" s="235"/>
      <c r="AD176" s="235"/>
      <c r="AJ176" s="235"/>
      <c r="AP176" s="235"/>
      <c r="AV176" s="235"/>
      <c r="BB176" s="235"/>
      <c r="BH176" s="235"/>
      <c r="BN176" s="235"/>
      <c r="BT176" s="235"/>
      <c r="BY176" s="235"/>
      <c r="BZ176" s="235"/>
      <c r="CF176" s="235"/>
      <c r="CL176" s="235"/>
      <c r="CR176" s="235"/>
      <c r="CX176" s="235"/>
      <c r="DD176" s="235"/>
      <c r="DJ176" s="235"/>
      <c r="DP176" s="235"/>
      <c r="DV176" s="235"/>
      <c r="EB176" s="235"/>
      <c r="EH176" s="235"/>
      <c r="EN176" s="235"/>
      <c r="ES176" s="235"/>
      <c r="ET176" s="235"/>
      <c r="EZ176" s="235"/>
      <c r="FF176" s="235"/>
      <c r="FL176" s="235"/>
      <c r="FR176" s="235"/>
      <c r="FX176" s="235"/>
      <c r="GD176" s="235"/>
      <c r="GJ176" s="235"/>
      <c r="GP176" s="235"/>
      <c r="GV176" s="235"/>
      <c r="HB176" s="235"/>
      <c r="HH176" s="235"/>
    </row>
    <row r="177" spans="4:216" x14ac:dyDescent="0.25">
      <c r="D177" s="235"/>
      <c r="E177" s="235"/>
      <c r="F177" s="235"/>
      <c r="L177" s="235"/>
      <c r="R177" s="235"/>
      <c r="X177" s="235"/>
      <c r="AD177" s="235"/>
      <c r="AJ177" s="235"/>
      <c r="AP177" s="235"/>
      <c r="AV177" s="235"/>
      <c r="BB177" s="235"/>
      <c r="BH177" s="235"/>
      <c r="BN177" s="235"/>
      <c r="BT177" s="235"/>
      <c r="BY177" s="235"/>
      <c r="BZ177" s="235"/>
      <c r="CF177" s="235"/>
      <c r="CL177" s="235"/>
      <c r="CR177" s="235"/>
      <c r="CX177" s="235"/>
      <c r="DD177" s="235"/>
      <c r="DJ177" s="235"/>
      <c r="DP177" s="235"/>
      <c r="DV177" s="235"/>
      <c r="EB177" s="235"/>
      <c r="EH177" s="235"/>
      <c r="EN177" s="235"/>
      <c r="ES177" s="235"/>
      <c r="ET177" s="235"/>
      <c r="EZ177" s="235"/>
      <c r="FF177" s="235"/>
      <c r="FL177" s="235"/>
      <c r="FR177" s="235"/>
      <c r="FX177" s="235"/>
      <c r="GD177" s="235"/>
      <c r="GJ177" s="235"/>
      <c r="GP177" s="235"/>
      <c r="GV177" s="235"/>
      <c r="HB177" s="235"/>
      <c r="HH177" s="235"/>
    </row>
    <row r="178" spans="4:216" x14ac:dyDescent="0.25">
      <c r="D178" s="235"/>
      <c r="E178" s="235"/>
      <c r="F178" s="235"/>
      <c r="L178" s="235"/>
      <c r="R178" s="235"/>
      <c r="X178" s="235"/>
      <c r="AD178" s="235"/>
      <c r="AJ178" s="235"/>
      <c r="AP178" s="235"/>
      <c r="AV178" s="235"/>
      <c r="BB178" s="235"/>
      <c r="BH178" s="235"/>
      <c r="BN178" s="235"/>
      <c r="BT178" s="235"/>
      <c r="BY178" s="235"/>
      <c r="BZ178" s="235"/>
      <c r="CF178" s="235"/>
      <c r="CL178" s="235"/>
      <c r="CR178" s="235"/>
      <c r="CX178" s="235"/>
      <c r="DD178" s="235"/>
      <c r="DJ178" s="235"/>
      <c r="DP178" s="235"/>
      <c r="DV178" s="235"/>
      <c r="EB178" s="235"/>
      <c r="EH178" s="235"/>
      <c r="EN178" s="235"/>
      <c r="ES178" s="235"/>
      <c r="ET178" s="235"/>
      <c r="EZ178" s="235"/>
      <c r="FF178" s="235"/>
      <c r="FL178" s="235"/>
      <c r="FR178" s="235"/>
      <c r="FX178" s="235"/>
      <c r="GD178" s="235"/>
      <c r="GJ178" s="235"/>
      <c r="GP178" s="235"/>
      <c r="GV178" s="235"/>
      <c r="HB178" s="235"/>
      <c r="HH178" s="235"/>
    </row>
    <row r="179" spans="4:216" x14ac:dyDescent="0.25">
      <c r="D179" s="235"/>
      <c r="E179" s="235"/>
      <c r="F179" s="235"/>
      <c r="L179" s="235"/>
      <c r="R179" s="235"/>
      <c r="X179" s="235"/>
      <c r="AD179" s="235"/>
      <c r="AJ179" s="235"/>
      <c r="AP179" s="235"/>
      <c r="AV179" s="235"/>
      <c r="BB179" s="235"/>
      <c r="BH179" s="235"/>
      <c r="BN179" s="235"/>
      <c r="BT179" s="235"/>
      <c r="BY179" s="235"/>
      <c r="BZ179" s="235"/>
      <c r="CF179" s="235"/>
      <c r="CL179" s="235"/>
      <c r="CR179" s="235"/>
      <c r="CX179" s="235"/>
      <c r="DD179" s="235"/>
      <c r="DJ179" s="235"/>
      <c r="DP179" s="235"/>
      <c r="DV179" s="235"/>
      <c r="EB179" s="235"/>
      <c r="EH179" s="235"/>
      <c r="EN179" s="235"/>
      <c r="ES179" s="235"/>
      <c r="ET179" s="235"/>
      <c r="EZ179" s="235"/>
      <c r="FF179" s="235"/>
      <c r="FL179" s="235"/>
      <c r="FR179" s="235"/>
      <c r="FX179" s="235"/>
      <c r="GD179" s="235"/>
      <c r="GJ179" s="235"/>
      <c r="GP179" s="235"/>
      <c r="GV179" s="235"/>
      <c r="HB179" s="235"/>
      <c r="HH179" s="235"/>
    </row>
    <row r="180" spans="4:216" x14ac:dyDescent="0.25">
      <c r="D180" s="235"/>
      <c r="E180" s="235"/>
      <c r="F180" s="235"/>
      <c r="L180" s="235"/>
      <c r="R180" s="235"/>
      <c r="X180" s="235"/>
      <c r="AD180" s="235"/>
      <c r="AJ180" s="235"/>
      <c r="AP180" s="235"/>
      <c r="AV180" s="235"/>
      <c r="BB180" s="235"/>
      <c r="BH180" s="235"/>
      <c r="BN180" s="235"/>
      <c r="BT180" s="235"/>
      <c r="BY180" s="235"/>
      <c r="BZ180" s="235"/>
      <c r="CF180" s="235"/>
      <c r="CL180" s="235"/>
      <c r="CR180" s="235"/>
      <c r="CX180" s="235"/>
      <c r="DD180" s="235"/>
      <c r="DJ180" s="235"/>
      <c r="DP180" s="235"/>
      <c r="DV180" s="235"/>
      <c r="EB180" s="235"/>
      <c r="EH180" s="235"/>
      <c r="EN180" s="235"/>
      <c r="ES180" s="235"/>
      <c r="ET180" s="235"/>
      <c r="EZ180" s="235"/>
      <c r="FF180" s="235"/>
      <c r="FL180" s="235"/>
      <c r="FR180" s="235"/>
      <c r="FX180" s="235"/>
      <c r="GD180" s="235"/>
      <c r="GJ180" s="235"/>
      <c r="GP180" s="235"/>
      <c r="GV180" s="235"/>
      <c r="HB180" s="235"/>
      <c r="HH180" s="235"/>
    </row>
    <row r="181" spans="4:216" x14ac:dyDescent="0.25">
      <c r="D181" s="235"/>
      <c r="E181" s="235"/>
      <c r="F181" s="235"/>
      <c r="L181" s="235"/>
      <c r="R181" s="235"/>
      <c r="X181" s="235"/>
      <c r="AD181" s="235"/>
      <c r="AJ181" s="235"/>
      <c r="AP181" s="235"/>
      <c r="AV181" s="235"/>
      <c r="BB181" s="235"/>
      <c r="BH181" s="235"/>
      <c r="BN181" s="235"/>
      <c r="BT181" s="235"/>
      <c r="BY181" s="235"/>
      <c r="BZ181" s="235"/>
      <c r="CF181" s="235"/>
      <c r="CL181" s="235"/>
      <c r="CR181" s="235"/>
      <c r="CX181" s="235"/>
      <c r="DD181" s="235"/>
      <c r="DJ181" s="235"/>
      <c r="DP181" s="235"/>
      <c r="DV181" s="235"/>
      <c r="EB181" s="235"/>
      <c r="EH181" s="235"/>
      <c r="EN181" s="235"/>
      <c r="ES181" s="235"/>
      <c r="ET181" s="235"/>
      <c r="EZ181" s="235"/>
      <c r="FF181" s="235"/>
      <c r="FL181" s="235"/>
      <c r="FR181" s="235"/>
      <c r="FX181" s="235"/>
      <c r="GD181" s="235"/>
      <c r="GJ181" s="235"/>
      <c r="GP181" s="235"/>
      <c r="GV181" s="235"/>
      <c r="HB181" s="235"/>
      <c r="HH181" s="235"/>
    </row>
    <row r="182" spans="4:216" x14ac:dyDescent="0.25">
      <c r="D182" s="235"/>
      <c r="E182" s="235"/>
      <c r="F182" s="235"/>
      <c r="L182" s="235"/>
      <c r="R182" s="235"/>
      <c r="X182" s="235"/>
      <c r="AD182" s="235"/>
      <c r="AJ182" s="235"/>
      <c r="AP182" s="235"/>
      <c r="AV182" s="235"/>
      <c r="BB182" s="235"/>
      <c r="BH182" s="235"/>
      <c r="BN182" s="235"/>
      <c r="BT182" s="235"/>
      <c r="BY182" s="235"/>
      <c r="BZ182" s="235"/>
      <c r="CF182" s="235"/>
      <c r="CL182" s="235"/>
      <c r="CR182" s="235"/>
      <c r="CX182" s="235"/>
      <c r="DD182" s="235"/>
      <c r="DJ182" s="235"/>
      <c r="DP182" s="235"/>
      <c r="DV182" s="235"/>
      <c r="EB182" s="235"/>
      <c r="EH182" s="235"/>
      <c r="EN182" s="235"/>
      <c r="ES182" s="235"/>
      <c r="ET182" s="235"/>
      <c r="EZ182" s="235"/>
      <c r="FF182" s="235"/>
      <c r="FL182" s="235"/>
      <c r="FR182" s="235"/>
      <c r="FX182" s="235"/>
      <c r="GD182" s="235"/>
      <c r="GJ182" s="235"/>
      <c r="GP182" s="235"/>
      <c r="GV182" s="235"/>
      <c r="HB182" s="235"/>
      <c r="HH182" s="235"/>
    </row>
    <row r="183" spans="4:216" x14ac:dyDescent="0.25">
      <c r="D183" s="235"/>
      <c r="E183" s="235"/>
      <c r="F183" s="235"/>
      <c r="L183" s="235"/>
      <c r="R183" s="235"/>
      <c r="X183" s="235"/>
      <c r="AD183" s="235"/>
      <c r="AJ183" s="235"/>
      <c r="AP183" s="235"/>
      <c r="AV183" s="235"/>
      <c r="BB183" s="235"/>
      <c r="BH183" s="235"/>
      <c r="BN183" s="235"/>
      <c r="BT183" s="235"/>
      <c r="BY183" s="235"/>
      <c r="BZ183" s="235"/>
      <c r="CF183" s="235"/>
      <c r="CL183" s="235"/>
      <c r="CR183" s="235"/>
      <c r="CX183" s="235"/>
      <c r="DD183" s="235"/>
      <c r="DJ183" s="235"/>
      <c r="DP183" s="235"/>
      <c r="DV183" s="235"/>
      <c r="EB183" s="235"/>
      <c r="EH183" s="235"/>
      <c r="EN183" s="235"/>
      <c r="ES183" s="235"/>
      <c r="ET183" s="235"/>
      <c r="EZ183" s="235"/>
      <c r="FF183" s="235"/>
      <c r="FL183" s="235"/>
      <c r="FR183" s="235"/>
      <c r="FX183" s="235"/>
      <c r="GD183" s="235"/>
      <c r="GJ183" s="235"/>
      <c r="GP183" s="235"/>
      <c r="GV183" s="235"/>
      <c r="HB183" s="235"/>
      <c r="HH183" s="235"/>
    </row>
    <row r="184" spans="4:216" x14ac:dyDescent="0.25">
      <c r="D184" s="235"/>
      <c r="E184" s="235"/>
      <c r="F184" s="235"/>
      <c r="L184" s="235"/>
      <c r="R184" s="235"/>
      <c r="X184" s="235"/>
      <c r="AD184" s="235"/>
      <c r="AJ184" s="235"/>
      <c r="AP184" s="235"/>
      <c r="AV184" s="235"/>
      <c r="BB184" s="235"/>
      <c r="BH184" s="235"/>
      <c r="BN184" s="235"/>
      <c r="BT184" s="235"/>
      <c r="BY184" s="235"/>
      <c r="BZ184" s="235"/>
      <c r="CF184" s="235"/>
      <c r="CL184" s="235"/>
      <c r="CR184" s="235"/>
      <c r="CX184" s="235"/>
      <c r="DD184" s="235"/>
      <c r="DJ184" s="235"/>
      <c r="DP184" s="235"/>
      <c r="DV184" s="235"/>
      <c r="EB184" s="235"/>
      <c r="EH184" s="235"/>
      <c r="EN184" s="235"/>
      <c r="ES184" s="235"/>
      <c r="ET184" s="235"/>
      <c r="EZ184" s="235"/>
      <c r="FF184" s="235"/>
      <c r="FL184" s="235"/>
      <c r="FR184" s="235"/>
      <c r="FX184" s="235"/>
      <c r="GD184" s="235"/>
      <c r="GJ184" s="235"/>
      <c r="GP184" s="235"/>
      <c r="GV184" s="235"/>
      <c r="HB184" s="235"/>
      <c r="HH184" s="235"/>
    </row>
    <row r="185" spans="4:216" x14ac:dyDescent="0.25">
      <c r="D185" s="235"/>
      <c r="E185" s="235"/>
      <c r="F185" s="235"/>
      <c r="L185" s="235"/>
      <c r="R185" s="235"/>
      <c r="X185" s="235"/>
      <c r="AD185" s="235"/>
      <c r="AJ185" s="235"/>
      <c r="AP185" s="235"/>
      <c r="AV185" s="235"/>
      <c r="BB185" s="235"/>
      <c r="BH185" s="235"/>
      <c r="BN185" s="235"/>
      <c r="BT185" s="235"/>
      <c r="BY185" s="235"/>
      <c r="BZ185" s="235"/>
      <c r="CF185" s="235"/>
      <c r="CL185" s="235"/>
      <c r="CR185" s="235"/>
      <c r="CX185" s="235"/>
      <c r="DD185" s="235"/>
      <c r="DJ185" s="235"/>
      <c r="DP185" s="235"/>
      <c r="DV185" s="235"/>
      <c r="EB185" s="235"/>
      <c r="EH185" s="235"/>
      <c r="EN185" s="235"/>
      <c r="ES185" s="235"/>
      <c r="ET185" s="235"/>
      <c r="EZ185" s="235"/>
      <c r="FF185" s="235"/>
      <c r="FL185" s="235"/>
      <c r="FR185" s="235"/>
      <c r="FX185" s="235"/>
      <c r="GD185" s="235"/>
      <c r="GJ185" s="235"/>
      <c r="GP185" s="235"/>
      <c r="GV185" s="235"/>
      <c r="HB185" s="235"/>
      <c r="HH185" s="235"/>
    </row>
    <row r="186" spans="4:216" x14ac:dyDescent="0.25">
      <c r="D186" s="235"/>
      <c r="E186" s="235"/>
      <c r="F186" s="235"/>
      <c r="L186" s="235"/>
      <c r="R186" s="235"/>
      <c r="X186" s="235"/>
      <c r="AD186" s="235"/>
      <c r="AJ186" s="235"/>
      <c r="AP186" s="235"/>
      <c r="AV186" s="235"/>
      <c r="BB186" s="235"/>
      <c r="BH186" s="235"/>
      <c r="BN186" s="235"/>
      <c r="BT186" s="235"/>
      <c r="BY186" s="235"/>
      <c r="BZ186" s="235"/>
      <c r="CF186" s="235"/>
      <c r="CL186" s="235"/>
      <c r="CR186" s="235"/>
      <c r="CX186" s="235"/>
      <c r="DD186" s="235"/>
      <c r="DJ186" s="235"/>
      <c r="DP186" s="235"/>
      <c r="DV186" s="235"/>
      <c r="EB186" s="235"/>
      <c r="EH186" s="235"/>
      <c r="EN186" s="235"/>
      <c r="ES186" s="235"/>
      <c r="ET186" s="235"/>
      <c r="EZ186" s="235"/>
      <c r="FF186" s="235"/>
      <c r="FL186" s="235"/>
      <c r="FR186" s="235"/>
      <c r="FX186" s="235"/>
      <c r="GD186" s="235"/>
      <c r="GJ186" s="235"/>
      <c r="GP186" s="235"/>
      <c r="GV186" s="235"/>
      <c r="HB186" s="235"/>
      <c r="HH186" s="235"/>
    </row>
    <row r="187" spans="4:216" x14ac:dyDescent="0.25">
      <c r="D187" s="235"/>
      <c r="E187" s="235"/>
      <c r="F187" s="235"/>
      <c r="L187" s="235"/>
      <c r="R187" s="235"/>
      <c r="X187" s="235"/>
      <c r="AD187" s="235"/>
      <c r="AJ187" s="235"/>
      <c r="AP187" s="235"/>
      <c r="AV187" s="235"/>
      <c r="BB187" s="235"/>
      <c r="BH187" s="235"/>
      <c r="BN187" s="235"/>
      <c r="BT187" s="235"/>
      <c r="BY187" s="235"/>
      <c r="BZ187" s="235"/>
      <c r="CF187" s="235"/>
      <c r="CL187" s="235"/>
      <c r="CR187" s="235"/>
      <c r="CX187" s="235"/>
      <c r="DD187" s="235"/>
      <c r="DJ187" s="235"/>
      <c r="DP187" s="235"/>
      <c r="DV187" s="235"/>
      <c r="EB187" s="235"/>
      <c r="EH187" s="235"/>
      <c r="EN187" s="235"/>
      <c r="ES187" s="235"/>
      <c r="ET187" s="235"/>
      <c r="EZ187" s="235"/>
      <c r="FF187" s="235"/>
      <c r="FL187" s="235"/>
      <c r="FR187" s="235"/>
      <c r="FX187" s="235"/>
      <c r="GD187" s="235"/>
      <c r="GJ187" s="235"/>
      <c r="GP187" s="235"/>
      <c r="GV187" s="235"/>
      <c r="HB187" s="235"/>
      <c r="HH187" s="235"/>
    </row>
    <row r="188" spans="4:216" x14ac:dyDescent="0.25">
      <c r="D188" s="235"/>
      <c r="E188" s="235"/>
      <c r="F188" s="235"/>
      <c r="L188" s="235"/>
      <c r="R188" s="235"/>
      <c r="X188" s="235"/>
      <c r="AD188" s="235"/>
      <c r="AJ188" s="235"/>
      <c r="AP188" s="235"/>
      <c r="AV188" s="235"/>
      <c r="BB188" s="235"/>
      <c r="BH188" s="235"/>
      <c r="BN188" s="235"/>
      <c r="BT188" s="235"/>
      <c r="BY188" s="235"/>
      <c r="BZ188" s="235"/>
      <c r="CF188" s="235"/>
      <c r="CL188" s="235"/>
      <c r="CR188" s="235"/>
      <c r="CX188" s="235"/>
      <c r="DD188" s="235"/>
      <c r="DJ188" s="235"/>
      <c r="DP188" s="235"/>
      <c r="DV188" s="235"/>
      <c r="EB188" s="235"/>
      <c r="EH188" s="235"/>
      <c r="EN188" s="235"/>
      <c r="ES188" s="235"/>
      <c r="ET188" s="235"/>
      <c r="EZ188" s="235"/>
      <c r="FF188" s="235"/>
      <c r="FL188" s="235"/>
      <c r="FR188" s="235"/>
      <c r="FX188" s="235"/>
      <c r="GD188" s="235"/>
      <c r="GJ188" s="235"/>
      <c r="GP188" s="235"/>
      <c r="GV188" s="235"/>
      <c r="HB188" s="235"/>
      <c r="HH188" s="235"/>
    </row>
    <row r="189" spans="4:216" x14ac:dyDescent="0.25">
      <c r="D189" s="235"/>
      <c r="E189" s="235"/>
      <c r="F189" s="235"/>
      <c r="L189" s="235"/>
      <c r="R189" s="235"/>
      <c r="X189" s="235"/>
      <c r="AD189" s="235"/>
      <c r="AJ189" s="235"/>
      <c r="AP189" s="235"/>
      <c r="AV189" s="235"/>
      <c r="BB189" s="235"/>
      <c r="BH189" s="235"/>
      <c r="BN189" s="235"/>
      <c r="BT189" s="235"/>
      <c r="BY189" s="235"/>
      <c r="BZ189" s="235"/>
      <c r="CF189" s="235"/>
      <c r="CL189" s="235"/>
      <c r="CR189" s="235"/>
      <c r="CX189" s="235"/>
      <c r="DD189" s="235"/>
      <c r="DJ189" s="235"/>
      <c r="DP189" s="235"/>
      <c r="DV189" s="235"/>
      <c r="EB189" s="235"/>
      <c r="EH189" s="235"/>
      <c r="EN189" s="235"/>
      <c r="ES189" s="235"/>
      <c r="ET189" s="235"/>
      <c r="EZ189" s="235"/>
      <c r="FF189" s="235"/>
      <c r="FL189" s="235"/>
      <c r="FR189" s="235"/>
      <c r="FX189" s="235"/>
      <c r="GD189" s="235"/>
      <c r="GJ189" s="235"/>
      <c r="GP189" s="235"/>
      <c r="GV189" s="235"/>
      <c r="HB189" s="235"/>
      <c r="HH189" s="235"/>
    </row>
    <row r="190" spans="4:216" x14ac:dyDescent="0.25">
      <c r="D190" s="235"/>
      <c r="E190" s="235"/>
      <c r="F190" s="235"/>
      <c r="L190" s="235"/>
      <c r="R190" s="235"/>
      <c r="X190" s="235"/>
      <c r="AD190" s="235"/>
      <c r="AJ190" s="235"/>
      <c r="AP190" s="235"/>
      <c r="AV190" s="235"/>
      <c r="BB190" s="235"/>
      <c r="BH190" s="235"/>
      <c r="BN190" s="235"/>
      <c r="BT190" s="235"/>
      <c r="BY190" s="235"/>
      <c r="BZ190" s="235"/>
      <c r="CF190" s="235"/>
      <c r="CL190" s="235"/>
      <c r="CR190" s="235"/>
      <c r="CX190" s="235"/>
      <c r="DD190" s="235"/>
      <c r="DJ190" s="235"/>
      <c r="DP190" s="235"/>
      <c r="DV190" s="235"/>
      <c r="EB190" s="235"/>
      <c r="EH190" s="235"/>
      <c r="EN190" s="235"/>
      <c r="ES190" s="235"/>
      <c r="ET190" s="235"/>
      <c r="EZ190" s="235"/>
      <c r="FF190" s="235"/>
      <c r="FL190" s="235"/>
      <c r="FR190" s="235"/>
      <c r="FX190" s="235"/>
      <c r="GD190" s="235"/>
      <c r="GJ190" s="235"/>
      <c r="GP190" s="235"/>
      <c r="GV190" s="235"/>
      <c r="HB190" s="235"/>
      <c r="HH190" s="235"/>
    </row>
    <row r="191" spans="4:216" x14ac:dyDescent="0.25">
      <c r="D191" s="235"/>
      <c r="E191" s="235"/>
      <c r="F191" s="235"/>
      <c r="L191" s="235"/>
      <c r="R191" s="235"/>
      <c r="X191" s="235"/>
      <c r="AD191" s="235"/>
      <c r="AJ191" s="235"/>
      <c r="AP191" s="235"/>
      <c r="AV191" s="235"/>
      <c r="BB191" s="235"/>
      <c r="BH191" s="235"/>
      <c r="BN191" s="235"/>
      <c r="BT191" s="235"/>
      <c r="BY191" s="235"/>
      <c r="BZ191" s="235"/>
      <c r="CF191" s="235"/>
      <c r="CL191" s="235"/>
      <c r="CR191" s="235"/>
      <c r="CX191" s="235"/>
      <c r="DD191" s="235"/>
      <c r="DJ191" s="235"/>
      <c r="DP191" s="235"/>
      <c r="DV191" s="235"/>
      <c r="EB191" s="235"/>
      <c r="EH191" s="235"/>
      <c r="EN191" s="235"/>
      <c r="ES191" s="235"/>
      <c r="ET191" s="235"/>
      <c r="EZ191" s="235"/>
      <c r="FF191" s="235"/>
      <c r="FL191" s="235"/>
      <c r="FR191" s="235"/>
      <c r="FX191" s="235"/>
      <c r="GD191" s="235"/>
      <c r="GJ191" s="235"/>
      <c r="GP191" s="235"/>
      <c r="GV191" s="235"/>
      <c r="HB191" s="235"/>
      <c r="HH191" s="235"/>
    </row>
    <row r="192" spans="4:216" x14ac:dyDescent="0.25">
      <c r="D192" s="235"/>
      <c r="E192" s="235"/>
      <c r="F192" s="235"/>
      <c r="L192" s="235"/>
      <c r="R192" s="235"/>
      <c r="X192" s="235"/>
      <c r="AD192" s="235"/>
      <c r="AJ192" s="235"/>
      <c r="AP192" s="235"/>
      <c r="AV192" s="235"/>
      <c r="BB192" s="235"/>
      <c r="BH192" s="235"/>
      <c r="BN192" s="235"/>
      <c r="BT192" s="235"/>
      <c r="BY192" s="235"/>
      <c r="BZ192" s="235"/>
      <c r="CF192" s="235"/>
      <c r="CL192" s="235"/>
      <c r="CR192" s="235"/>
      <c r="CX192" s="235"/>
      <c r="DD192" s="235"/>
      <c r="DJ192" s="235"/>
      <c r="DP192" s="235"/>
      <c r="DV192" s="235"/>
      <c r="EB192" s="235"/>
      <c r="EH192" s="235"/>
      <c r="EN192" s="235"/>
      <c r="ES192" s="235"/>
      <c r="ET192" s="235"/>
      <c r="EZ192" s="235"/>
      <c r="FF192" s="235"/>
      <c r="FL192" s="235"/>
      <c r="FR192" s="235"/>
      <c r="FX192" s="235"/>
      <c r="GD192" s="235"/>
      <c r="GJ192" s="235"/>
      <c r="GP192" s="235"/>
      <c r="GV192" s="235"/>
      <c r="HB192" s="235"/>
      <c r="HH192" s="235"/>
    </row>
    <row r="193" spans="4:216" x14ac:dyDescent="0.25">
      <c r="D193" s="235"/>
      <c r="E193" s="235"/>
      <c r="F193" s="235"/>
      <c r="L193" s="235"/>
      <c r="R193" s="235"/>
      <c r="X193" s="235"/>
      <c r="AD193" s="235"/>
      <c r="AJ193" s="235"/>
      <c r="AP193" s="235"/>
      <c r="AV193" s="235"/>
      <c r="BB193" s="235"/>
      <c r="BH193" s="235"/>
      <c r="BN193" s="235"/>
      <c r="BT193" s="235"/>
      <c r="BY193" s="235"/>
      <c r="BZ193" s="235"/>
      <c r="CF193" s="235"/>
      <c r="CL193" s="235"/>
      <c r="CR193" s="235"/>
      <c r="CX193" s="235"/>
      <c r="DD193" s="235"/>
      <c r="DJ193" s="235"/>
      <c r="DP193" s="235"/>
      <c r="DV193" s="235"/>
      <c r="EB193" s="235"/>
      <c r="EH193" s="235"/>
      <c r="EN193" s="235"/>
      <c r="ES193" s="235"/>
      <c r="ET193" s="235"/>
      <c r="EZ193" s="235"/>
      <c r="FF193" s="235"/>
      <c r="FL193" s="235"/>
      <c r="FR193" s="235"/>
      <c r="FX193" s="235"/>
      <c r="GD193" s="235"/>
      <c r="GJ193" s="235"/>
      <c r="GP193" s="235"/>
      <c r="GV193" s="235"/>
      <c r="HB193" s="235"/>
      <c r="HH193" s="235"/>
    </row>
    <row r="194" spans="4:216" x14ac:dyDescent="0.25">
      <c r="D194" s="235"/>
      <c r="E194" s="235"/>
      <c r="F194" s="235"/>
      <c r="L194" s="235"/>
      <c r="R194" s="235"/>
      <c r="X194" s="235"/>
      <c r="AD194" s="235"/>
      <c r="AJ194" s="235"/>
      <c r="AP194" s="235"/>
      <c r="AV194" s="235"/>
      <c r="BB194" s="235"/>
      <c r="BH194" s="235"/>
      <c r="BN194" s="235"/>
      <c r="BT194" s="235"/>
      <c r="BY194" s="235"/>
      <c r="BZ194" s="235"/>
      <c r="CF194" s="235"/>
      <c r="CL194" s="235"/>
      <c r="CR194" s="235"/>
      <c r="CX194" s="235"/>
      <c r="DD194" s="235"/>
      <c r="DJ194" s="235"/>
      <c r="DP194" s="235"/>
      <c r="DV194" s="235"/>
      <c r="EB194" s="235"/>
      <c r="EH194" s="235"/>
      <c r="EN194" s="235"/>
      <c r="ES194" s="235"/>
      <c r="ET194" s="235"/>
      <c r="EZ194" s="235"/>
      <c r="FF194" s="235"/>
      <c r="FL194" s="235"/>
      <c r="FR194" s="235"/>
      <c r="FX194" s="235"/>
      <c r="GD194" s="235"/>
      <c r="GJ194" s="235"/>
      <c r="GP194" s="235"/>
      <c r="GV194" s="235"/>
      <c r="HB194" s="235"/>
      <c r="HH194" s="235"/>
    </row>
    <row r="195" spans="4:216" x14ac:dyDescent="0.25">
      <c r="D195" s="235"/>
      <c r="E195" s="235"/>
      <c r="F195" s="235"/>
      <c r="L195" s="235"/>
      <c r="R195" s="235"/>
      <c r="X195" s="235"/>
      <c r="AD195" s="235"/>
      <c r="AJ195" s="235"/>
      <c r="AP195" s="235"/>
      <c r="AV195" s="235"/>
      <c r="BB195" s="235"/>
      <c r="BH195" s="235"/>
      <c r="BN195" s="235"/>
      <c r="BT195" s="235"/>
      <c r="BY195" s="235"/>
      <c r="BZ195" s="235"/>
      <c r="CF195" s="235"/>
      <c r="CL195" s="235"/>
      <c r="CR195" s="235"/>
      <c r="CX195" s="235"/>
      <c r="DD195" s="235"/>
      <c r="DJ195" s="235"/>
      <c r="DP195" s="235"/>
      <c r="DV195" s="235"/>
      <c r="EB195" s="235"/>
      <c r="EH195" s="235"/>
      <c r="EN195" s="235"/>
      <c r="ES195" s="235"/>
      <c r="ET195" s="235"/>
      <c r="EZ195" s="235"/>
      <c r="FF195" s="235"/>
      <c r="FL195" s="235"/>
      <c r="FR195" s="235"/>
      <c r="FX195" s="235"/>
      <c r="GD195" s="235"/>
      <c r="GJ195" s="235"/>
      <c r="GP195" s="235"/>
      <c r="GV195" s="235"/>
      <c r="HB195" s="235"/>
      <c r="HH195" s="235"/>
    </row>
    <row r="196" spans="4:216" x14ac:dyDescent="0.25">
      <c r="D196" s="235"/>
      <c r="E196" s="235"/>
      <c r="F196" s="235"/>
      <c r="L196" s="235"/>
      <c r="R196" s="235"/>
      <c r="X196" s="235"/>
      <c r="AD196" s="235"/>
      <c r="AJ196" s="235"/>
      <c r="AP196" s="235"/>
      <c r="AV196" s="235"/>
      <c r="BB196" s="235"/>
      <c r="BH196" s="235"/>
      <c r="BN196" s="235"/>
      <c r="BT196" s="235"/>
      <c r="BY196" s="235"/>
      <c r="BZ196" s="235"/>
      <c r="CF196" s="235"/>
      <c r="CL196" s="235"/>
      <c r="CR196" s="235"/>
      <c r="CX196" s="235"/>
      <c r="DD196" s="235"/>
      <c r="DJ196" s="235"/>
      <c r="DP196" s="235"/>
      <c r="DV196" s="235"/>
      <c r="EB196" s="235"/>
      <c r="EH196" s="235"/>
      <c r="EN196" s="235"/>
      <c r="ES196" s="235"/>
      <c r="ET196" s="235"/>
      <c r="EZ196" s="235"/>
      <c r="FF196" s="235"/>
      <c r="FL196" s="235"/>
      <c r="FR196" s="235"/>
      <c r="FX196" s="235"/>
      <c r="GD196" s="235"/>
      <c r="GJ196" s="235"/>
      <c r="GP196" s="235"/>
      <c r="GV196" s="235"/>
      <c r="HB196" s="235"/>
      <c r="HH196" s="235"/>
    </row>
    <row r="197" spans="4:216" x14ac:dyDescent="0.25">
      <c r="D197" s="235"/>
      <c r="E197" s="235"/>
      <c r="F197" s="235"/>
      <c r="L197" s="235"/>
      <c r="R197" s="235"/>
      <c r="X197" s="235"/>
      <c r="AD197" s="235"/>
      <c r="AJ197" s="235"/>
      <c r="AP197" s="235"/>
      <c r="AV197" s="235"/>
      <c r="BB197" s="235"/>
      <c r="BH197" s="235"/>
      <c r="BN197" s="235"/>
      <c r="BT197" s="235"/>
      <c r="BY197" s="235"/>
      <c r="BZ197" s="235"/>
      <c r="CF197" s="235"/>
      <c r="CL197" s="235"/>
      <c r="CR197" s="235"/>
      <c r="CX197" s="235"/>
      <c r="DD197" s="235"/>
      <c r="DJ197" s="235"/>
      <c r="DP197" s="235"/>
      <c r="DV197" s="235"/>
      <c r="EB197" s="235"/>
      <c r="EH197" s="235"/>
      <c r="EN197" s="235"/>
      <c r="ES197" s="235"/>
      <c r="ET197" s="235"/>
      <c r="EZ197" s="235"/>
      <c r="FF197" s="235"/>
      <c r="FL197" s="235"/>
      <c r="FR197" s="235"/>
      <c r="FX197" s="235"/>
      <c r="GD197" s="235"/>
      <c r="GJ197" s="235"/>
      <c r="GP197" s="235"/>
      <c r="GV197" s="235"/>
      <c r="HB197" s="235"/>
      <c r="HH197" s="235"/>
    </row>
    <row r="198" spans="4:216" x14ac:dyDescent="0.25">
      <c r="D198" s="235"/>
      <c r="E198" s="235"/>
      <c r="F198" s="235"/>
      <c r="L198" s="235"/>
      <c r="R198" s="235"/>
      <c r="X198" s="235"/>
      <c r="AD198" s="235"/>
      <c r="AJ198" s="235"/>
      <c r="AP198" s="235"/>
      <c r="AV198" s="235"/>
      <c r="BB198" s="235"/>
      <c r="BH198" s="235"/>
      <c r="BN198" s="235"/>
      <c r="BT198" s="235"/>
      <c r="BY198" s="235"/>
      <c r="BZ198" s="235"/>
      <c r="CF198" s="235"/>
      <c r="CL198" s="235"/>
      <c r="CR198" s="235"/>
      <c r="CX198" s="235"/>
      <c r="DD198" s="235"/>
      <c r="DJ198" s="235"/>
      <c r="DP198" s="235"/>
      <c r="DV198" s="235"/>
      <c r="EB198" s="235"/>
      <c r="EH198" s="235"/>
      <c r="EN198" s="235"/>
      <c r="ES198" s="235"/>
      <c r="ET198" s="235"/>
      <c r="EZ198" s="235"/>
      <c r="FF198" s="235"/>
      <c r="FL198" s="235"/>
      <c r="FR198" s="235"/>
      <c r="FX198" s="235"/>
      <c r="GD198" s="235"/>
      <c r="GJ198" s="235"/>
      <c r="GP198" s="235"/>
      <c r="GV198" s="235"/>
      <c r="HB198" s="235"/>
      <c r="HH198" s="235"/>
    </row>
    <row r="199" spans="4:216" x14ac:dyDescent="0.25">
      <c r="D199" s="235"/>
      <c r="E199" s="235"/>
      <c r="F199" s="235"/>
      <c r="L199" s="235"/>
      <c r="R199" s="235"/>
      <c r="X199" s="235"/>
      <c r="AD199" s="235"/>
      <c r="AJ199" s="235"/>
      <c r="AP199" s="235"/>
      <c r="AV199" s="235"/>
      <c r="BB199" s="235"/>
      <c r="BH199" s="235"/>
      <c r="BN199" s="235"/>
      <c r="BT199" s="235"/>
      <c r="BY199" s="235"/>
      <c r="BZ199" s="235"/>
      <c r="CF199" s="235"/>
      <c r="CL199" s="235"/>
      <c r="CR199" s="235"/>
      <c r="CX199" s="235"/>
      <c r="DD199" s="235"/>
      <c r="DJ199" s="235"/>
      <c r="DP199" s="235"/>
      <c r="DV199" s="235"/>
      <c r="EB199" s="235"/>
      <c r="EH199" s="235"/>
      <c r="EN199" s="235"/>
      <c r="ES199" s="235"/>
      <c r="ET199" s="235"/>
      <c r="EZ199" s="235"/>
      <c r="FF199" s="235"/>
      <c r="FL199" s="235"/>
      <c r="FR199" s="235"/>
      <c r="FX199" s="235"/>
      <c r="GD199" s="235"/>
      <c r="GJ199" s="235"/>
      <c r="GP199" s="235"/>
      <c r="GV199" s="235"/>
      <c r="HB199" s="235"/>
      <c r="HH199" s="235"/>
    </row>
    <row r="200" spans="4:216" x14ac:dyDescent="0.25">
      <c r="D200" s="235"/>
      <c r="E200" s="235"/>
      <c r="F200" s="235"/>
      <c r="L200" s="235"/>
      <c r="R200" s="235"/>
      <c r="X200" s="235"/>
      <c r="AD200" s="235"/>
      <c r="AJ200" s="235"/>
      <c r="AP200" s="235"/>
      <c r="AV200" s="235"/>
      <c r="BB200" s="235"/>
      <c r="BH200" s="235"/>
      <c r="BN200" s="235"/>
      <c r="BT200" s="235"/>
      <c r="BY200" s="235"/>
      <c r="BZ200" s="235"/>
      <c r="CF200" s="235"/>
      <c r="CL200" s="235"/>
      <c r="CR200" s="235"/>
      <c r="CX200" s="235"/>
      <c r="DD200" s="235"/>
      <c r="DJ200" s="235"/>
      <c r="DP200" s="235"/>
      <c r="DV200" s="235"/>
      <c r="EB200" s="235"/>
      <c r="EH200" s="235"/>
      <c r="EN200" s="235"/>
      <c r="ES200" s="235"/>
      <c r="ET200" s="235"/>
      <c r="EZ200" s="235"/>
      <c r="FF200" s="235"/>
      <c r="FL200" s="235"/>
      <c r="FR200" s="235"/>
      <c r="FX200" s="235"/>
      <c r="GD200" s="235"/>
      <c r="GJ200" s="235"/>
      <c r="GP200" s="235"/>
      <c r="GV200" s="235"/>
      <c r="HB200" s="235"/>
      <c r="HH200" s="235"/>
    </row>
    <row r="201" spans="4:216" x14ac:dyDescent="0.25">
      <c r="D201" s="235"/>
      <c r="E201" s="235"/>
      <c r="F201" s="235"/>
      <c r="L201" s="235"/>
      <c r="R201" s="235"/>
      <c r="X201" s="235"/>
      <c r="AD201" s="235"/>
      <c r="AJ201" s="235"/>
      <c r="AP201" s="235"/>
      <c r="AV201" s="235"/>
      <c r="BB201" s="235"/>
      <c r="BH201" s="235"/>
      <c r="BN201" s="235"/>
      <c r="BT201" s="235"/>
      <c r="BY201" s="235"/>
      <c r="BZ201" s="235"/>
      <c r="CF201" s="235"/>
      <c r="CL201" s="235"/>
      <c r="CR201" s="235"/>
      <c r="CX201" s="235"/>
      <c r="DD201" s="235"/>
      <c r="DJ201" s="235"/>
      <c r="DP201" s="235"/>
      <c r="DV201" s="235"/>
      <c r="EB201" s="235"/>
      <c r="EH201" s="235"/>
      <c r="EN201" s="235"/>
      <c r="ES201" s="235"/>
      <c r="ET201" s="235"/>
      <c r="EZ201" s="235"/>
      <c r="FF201" s="235"/>
      <c r="FL201" s="235"/>
      <c r="FR201" s="235"/>
      <c r="FX201" s="235"/>
      <c r="GD201" s="235"/>
      <c r="GJ201" s="235"/>
      <c r="GP201" s="235"/>
      <c r="GV201" s="235"/>
      <c r="HB201" s="235"/>
      <c r="HH201" s="235"/>
    </row>
    <row r="202" spans="4:216" x14ac:dyDescent="0.25">
      <c r="D202" s="235"/>
      <c r="E202" s="235"/>
      <c r="F202" s="235"/>
      <c r="L202" s="235"/>
      <c r="R202" s="235"/>
      <c r="X202" s="235"/>
      <c r="AD202" s="235"/>
      <c r="AJ202" s="235"/>
      <c r="AP202" s="235"/>
      <c r="AV202" s="235"/>
      <c r="BB202" s="235"/>
      <c r="BH202" s="235"/>
      <c r="BN202" s="235"/>
      <c r="BT202" s="235"/>
      <c r="BY202" s="235"/>
      <c r="BZ202" s="235"/>
      <c r="CF202" s="235"/>
      <c r="CL202" s="235"/>
      <c r="CR202" s="235"/>
      <c r="CX202" s="235"/>
      <c r="DD202" s="235"/>
      <c r="DJ202" s="235"/>
      <c r="DP202" s="235"/>
      <c r="DV202" s="235"/>
      <c r="EB202" s="235"/>
      <c r="EH202" s="235"/>
      <c r="EN202" s="235"/>
      <c r="ES202" s="235"/>
      <c r="ET202" s="235"/>
      <c r="EZ202" s="235"/>
      <c r="FF202" s="235"/>
      <c r="FL202" s="235"/>
      <c r="FR202" s="235"/>
      <c r="FX202" s="235"/>
      <c r="GD202" s="235"/>
      <c r="GJ202" s="235"/>
      <c r="GP202" s="235"/>
      <c r="GV202" s="235"/>
      <c r="HB202" s="235"/>
      <c r="HH202" s="235"/>
    </row>
    <row r="203" spans="4:216" x14ac:dyDescent="0.25">
      <c r="D203" s="235"/>
      <c r="E203" s="235"/>
      <c r="F203" s="235"/>
      <c r="L203" s="235"/>
      <c r="R203" s="235"/>
      <c r="X203" s="235"/>
      <c r="AD203" s="235"/>
      <c r="AJ203" s="235"/>
      <c r="AP203" s="235"/>
      <c r="AV203" s="235"/>
      <c r="BB203" s="235"/>
      <c r="BH203" s="235"/>
      <c r="BN203" s="235"/>
      <c r="BT203" s="235"/>
      <c r="BY203" s="235"/>
      <c r="BZ203" s="235"/>
      <c r="CF203" s="235"/>
      <c r="CL203" s="235"/>
      <c r="CR203" s="235"/>
      <c r="CX203" s="235"/>
      <c r="DD203" s="235"/>
      <c r="DJ203" s="235"/>
      <c r="DP203" s="235"/>
      <c r="DV203" s="235"/>
      <c r="EB203" s="235"/>
      <c r="EH203" s="235"/>
      <c r="EN203" s="235"/>
      <c r="ES203" s="235"/>
      <c r="ET203" s="235"/>
      <c r="EZ203" s="235"/>
      <c r="FF203" s="235"/>
      <c r="FL203" s="235"/>
      <c r="FR203" s="235"/>
      <c r="FX203" s="235"/>
      <c r="GD203" s="235"/>
      <c r="GJ203" s="235"/>
      <c r="GP203" s="235"/>
      <c r="GV203" s="235"/>
      <c r="HB203" s="235"/>
      <c r="HH203" s="235"/>
    </row>
    <row r="204" spans="4:216" x14ac:dyDescent="0.25">
      <c r="D204" s="235"/>
      <c r="E204" s="235"/>
      <c r="F204" s="235"/>
      <c r="L204" s="235"/>
      <c r="R204" s="235"/>
      <c r="X204" s="235"/>
      <c r="AD204" s="235"/>
      <c r="AJ204" s="235"/>
      <c r="AP204" s="235"/>
      <c r="AV204" s="235"/>
      <c r="BB204" s="235"/>
      <c r="BH204" s="235"/>
      <c r="BN204" s="235"/>
      <c r="BT204" s="235"/>
      <c r="BY204" s="235"/>
      <c r="BZ204" s="235"/>
      <c r="CF204" s="235"/>
      <c r="CL204" s="235"/>
      <c r="CR204" s="235"/>
      <c r="CX204" s="235"/>
      <c r="DD204" s="235"/>
      <c r="DJ204" s="235"/>
      <c r="DP204" s="235"/>
      <c r="DV204" s="235"/>
      <c r="EB204" s="235"/>
      <c r="EH204" s="235"/>
      <c r="EN204" s="235"/>
      <c r="ES204" s="235"/>
      <c r="ET204" s="235"/>
      <c r="EZ204" s="235"/>
      <c r="FF204" s="235"/>
      <c r="FL204" s="235"/>
      <c r="FR204" s="235"/>
      <c r="FX204" s="235"/>
      <c r="GD204" s="235"/>
      <c r="GJ204" s="235"/>
      <c r="GP204" s="235"/>
      <c r="GV204" s="235"/>
      <c r="HB204" s="235"/>
      <c r="HH204" s="235"/>
    </row>
    <row r="205" spans="4:216" x14ac:dyDescent="0.25">
      <c r="D205" s="235"/>
      <c r="E205" s="235"/>
      <c r="F205" s="235"/>
      <c r="L205" s="235"/>
      <c r="R205" s="235"/>
      <c r="X205" s="235"/>
      <c r="AD205" s="235"/>
      <c r="AJ205" s="235"/>
      <c r="AP205" s="235"/>
      <c r="AV205" s="235"/>
      <c r="BB205" s="235"/>
      <c r="BH205" s="235"/>
      <c r="BN205" s="235"/>
      <c r="BT205" s="235"/>
      <c r="BY205" s="235"/>
      <c r="BZ205" s="235"/>
      <c r="CF205" s="235"/>
      <c r="CL205" s="235"/>
      <c r="CR205" s="235"/>
      <c r="CX205" s="235"/>
      <c r="DD205" s="235"/>
      <c r="DJ205" s="235"/>
      <c r="DP205" s="235"/>
      <c r="DV205" s="235"/>
      <c r="EB205" s="235"/>
      <c r="EH205" s="235"/>
      <c r="EN205" s="235"/>
      <c r="ES205" s="235"/>
      <c r="ET205" s="235"/>
      <c r="EZ205" s="235"/>
      <c r="FF205" s="235"/>
      <c r="FL205" s="235"/>
      <c r="FR205" s="235"/>
      <c r="FX205" s="235"/>
      <c r="GD205" s="235"/>
      <c r="GJ205" s="235"/>
      <c r="GP205" s="235"/>
      <c r="GV205" s="235"/>
      <c r="HB205" s="235"/>
      <c r="HH205" s="235"/>
    </row>
    <row r="206" spans="4:216" x14ac:dyDescent="0.25">
      <c r="D206" s="235"/>
      <c r="E206" s="235"/>
      <c r="F206" s="235"/>
      <c r="L206" s="235"/>
      <c r="R206" s="235"/>
      <c r="X206" s="235"/>
      <c r="AD206" s="235"/>
      <c r="AJ206" s="235"/>
      <c r="AP206" s="235"/>
      <c r="AV206" s="235"/>
      <c r="BB206" s="235"/>
      <c r="BH206" s="235"/>
      <c r="BN206" s="235"/>
      <c r="BT206" s="235"/>
      <c r="BY206" s="235"/>
      <c r="BZ206" s="235"/>
      <c r="CF206" s="235"/>
      <c r="CL206" s="235"/>
      <c r="CR206" s="235"/>
      <c r="CX206" s="235"/>
      <c r="DD206" s="235"/>
      <c r="DJ206" s="235"/>
      <c r="DP206" s="235"/>
      <c r="DV206" s="235"/>
      <c r="EB206" s="235"/>
      <c r="EH206" s="235"/>
      <c r="EN206" s="235"/>
      <c r="ES206" s="235"/>
      <c r="ET206" s="235"/>
      <c r="EZ206" s="235"/>
      <c r="FF206" s="235"/>
      <c r="FL206" s="235"/>
      <c r="FR206" s="235"/>
      <c r="FX206" s="235"/>
      <c r="GD206" s="235"/>
      <c r="GJ206" s="235"/>
      <c r="GP206" s="235"/>
      <c r="GV206" s="235"/>
      <c r="HB206" s="235"/>
      <c r="HH206" s="235"/>
    </row>
    <row r="207" spans="4:216" x14ac:dyDescent="0.25">
      <c r="D207" s="235"/>
      <c r="E207" s="235"/>
      <c r="F207" s="235"/>
      <c r="L207" s="235"/>
      <c r="R207" s="235"/>
      <c r="X207" s="235"/>
      <c r="AD207" s="235"/>
      <c r="AJ207" s="235"/>
      <c r="AP207" s="235"/>
      <c r="AV207" s="235"/>
      <c r="BB207" s="235"/>
      <c r="BH207" s="235"/>
      <c r="BN207" s="235"/>
      <c r="BT207" s="235"/>
      <c r="BY207" s="235"/>
      <c r="BZ207" s="235"/>
      <c r="CF207" s="235"/>
      <c r="CL207" s="235"/>
      <c r="CR207" s="235"/>
      <c r="CX207" s="235"/>
      <c r="DD207" s="235"/>
      <c r="DJ207" s="235"/>
      <c r="DP207" s="235"/>
      <c r="DV207" s="235"/>
      <c r="EB207" s="235"/>
      <c r="EH207" s="235"/>
      <c r="EN207" s="235"/>
      <c r="ES207" s="235"/>
      <c r="ET207" s="235"/>
      <c r="EZ207" s="235"/>
      <c r="FF207" s="235"/>
      <c r="FL207" s="235"/>
      <c r="FR207" s="235"/>
      <c r="FX207" s="235"/>
      <c r="GD207" s="235"/>
      <c r="GJ207" s="235"/>
      <c r="GP207" s="235"/>
      <c r="GV207" s="235"/>
      <c r="HB207" s="235"/>
      <c r="HH207" s="235"/>
    </row>
    <row r="208" spans="4:216" x14ac:dyDescent="0.25">
      <c r="D208" s="235"/>
      <c r="E208" s="235"/>
      <c r="F208" s="235"/>
      <c r="L208" s="235"/>
      <c r="R208" s="235"/>
      <c r="X208" s="235"/>
      <c r="AD208" s="235"/>
      <c r="AJ208" s="235"/>
      <c r="AP208" s="235"/>
      <c r="AV208" s="235"/>
      <c r="BB208" s="235"/>
      <c r="BH208" s="235"/>
      <c r="BN208" s="235"/>
      <c r="BT208" s="235"/>
      <c r="BY208" s="235"/>
      <c r="BZ208" s="235"/>
      <c r="CF208" s="235"/>
      <c r="CL208" s="235"/>
      <c r="CR208" s="235"/>
      <c r="CX208" s="235"/>
      <c r="DD208" s="235"/>
      <c r="DJ208" s="235"/>
      <c r="DP208" s="235"/>
      <c r="DV208" s="235"/>
      <c r="EB208" s="235"/>
      <c r="EH208" s="235"/>
      <c r="EN208" s="235"/>
      <c r="ES208" s="235"/>
      <c r="ET208" s="235"/>
      <c r="EZ208" s="235"/>
      <c r="FF208" s="235"/>
      <c r="FL208" s="235"/>
      <c r="FR208" s="235"/>
      <c r="FX208" s="235"/>
      <c r="GD208" s="235"/>
      <c r="GJ208" s="235"/>
      <c r="GP208" s="235"/>
      <c r="GV208" s="235"/>
      <c r="HB208" s="235"/>
      <c r="HH208" s="235"/>
    </row>
    <row r="209" spans="4:216" x14ac:dyDescent="0.25">
      <c r="D209" s="235"/>
      <c r="E209" s="235"/>
      <c r="F209" s="235"/>
      <c r="L209" s="235"/>
      <c r="R209" s="235"/>
      <c r="X209" s="235"/>
      <c r="AD209" s="235"/>
      <c r="AJ209" s="235"/>
      <c r="AP209" s="235"/>
      <c r="AV209" s="235"/>
      <c r="BB209" s="235"/>
      <c r="BH209" s="235"/>
      <c r="BN209" s="235"/>
      <c r="BT209" s="235"/>
      <c r="BY209" s="235"/>
      <c r="BZ209" s="235"/>
      <c r="CF209" s="235"/>
      <c r="CL209" s="235"/>
      <c r="CR209" s="235"/>
      <c r="CX209" s="235"/>
      <c r="DD209" s="235"/>
      <c r="DJ209" s="235"/>
      <c r="DP209" s="235"/>
      <c r="DV209" s="235"/>
      <c r="EB209" s="235"/>
      <c r="EH209" s="235"/>
      <c r="EN209" s="235"/>
      <c r="ES209" s="235"/>
      <c r="ET209" s="235"/>
      <c r="EZ209" s="235"/>
      <c r="FF209" s="235"/>
      <c r="FL209" s="235"/>
      <c r="FR209" s="235"/>
      <c r="FX209" s="235"/>
      <c r="GD209" s="235"/>
      <c r="GJ209" s="235"/>
      <c r="GP209" s="235"/>
      <c r="GV209" s="235"/>
      <c r="HB209" s="235"/>
      <c r="HH209" s="235"/>
    </row>
    <row r="210" spans="4:216" x14ac:dyDescent="0.25">
      <c r="D210" s="235"/>
      <c r="E210" s="235"/>
      <c r="F210" s="235"/>
      <c r="L210" s="235"/>
      <c r="R210" s="235"/>
      <c r="X210" s="235"/>
      <c r="AD210" s="235"/>
      <c r="AJ210" s="235"/>
      <c r="AP210" s="235"/>
      <c r="AV210" s="235"/>
      <c r="BB210" s="235"/>
      <c r="BH210" s="235"/>
      <c r="BN210" s="235"/>
      <c r="BT210" s="235"/>
      <c r="BY210" s="235"/>
      <c r="BZ210" s="235"/>
      <c r="CF210" s="235"/>
      <c r="CL210" s="235"/>
      <c r="CR210" s="235"/>
      <c r="CX210" s="235"/>
      <c r="DD210" s="235"/>
      <c r="DJ210" s="235"/>
      <c r="DP210" s="235"/>
      <c r="DV210" s="235"/>
      <c r="EB210" s="235"/>
      <c r="EH210" s="235"/>
      <c r="EN210" s="235"/>
      <c r="ES210" s="235"/>
      <c r="ET210" s="235"/>
      <c r="EZ210" s="235"/>
      <c r="FF210" s="235"/>
      <c r="FL210" s="235"/>
      <c r="FR210" s="235"/>
      <c r="FX210" s="235"/>
      <c r="GD210" s="235"/>
      <c r="GJ210" s="235"/>
      <c r="GP210" s="235"/>
      <c r="GV210" s="235"/>
      <c r="HB210" s="235"/>
      <c r="HH210" s="235"/>
    </row>
    <row r="211" spans="4:216" x14ac:dyDescent="0.25">
      <c r="D211" s="235"/>
      <c r="E211" s="235"/>
      <c r="F211" s="235"/>
      <c r="L211" s="235"/>
      <c r="R211" s="235"/>
      <c r="X211" s="235"/>
      <c r="AD211" s="235"/>
      <c r="AJ211" s="235"/>
      <c r="AP211" s="235"/>
      <c r="AV211" s="235"/>
      <c r="BB211" s="235"/>
      <c r="BH211" s="235"/>
      <c r="BN211" s="235"/>
      <c r="BT211" s="235"/>
      <c r="BY211" s="235"/>
      <c r="BZ211" s="235"/>
      <c r="CF211" s="235"/>
      <c r="CL211" s="235"/>
      <c r="CR211" s="235"/>
      <c r="CX211" s="235"/>
      <c r="DD211" s="235"/>
      <c r="DJ211" s="235"/>
      <c r="DP211" s="235"/>
      <c r="DV211" s="235"/>
      <c r="EB211" s="235"/>
      <c r="EH211" s="235"/>
      <c r="EN211" s="235"/>
      <c r="ES211" s="235"/>
      <c r="ET211" s="235"/>
      <c r="EZ211" s="235"/>
      <c r="FF211" s="235"/>
      <c r="FL211" s="235"/>
      <c r="FR211" s="235"/>
      <c r="FX211" s="235"/>
      <c r="GD211" s="235"/>
      <c r="GJ211" s="235"/>
      <c r="GP211" s="235"/>
      <c r="GV211" s="235"/>
      <c r="HB211" s="235"/>
      <c r="HH211" s="235"/>
    </row>
    <row r="212" spans="4:216" x14ac:dyDescent="0.25">
      <c r="D212" s="235"/>
      <c r="E212" s="235"/>
      <c r="F212" s="235"/>
      <c r="L212" s="235"/>
      <c r="R212" s="235"/>
      <c r="X212" s="235"/>
      <c r="AD212" s="235"/>
      <c r="AJ212" s="235"/>
      <c r="AP212" s="235"/>
      <c r="AV212" s="235"/>
      <c r="BB212" s="235"/>
      <c r="BH212" s="235"/>
      <c r="BN212" s="235"/>
      <c r="BT212" s="235"/>
      <c r="BY212" s="235"/>
      <c r="BZ212" s="235"/>
      <c r="CF212" s="235"/>
      <c r="CL212" s="235"/>
      <c r="CR212" s="235"/>
      <c r="CX212" s="235"/>
      <c r="DD212" s="235"/>
      <c r="DJ212" s="235"/>
      <c r="DP212" s="235"/>
      <c r="DV212" s="235"/>
      <c r="EB212" s="235"/>
      <c r="EH212" s="235"/>
      <c r="EN212" s="235"/>
      <c r="ES212" s="235"/>
      <c r="ET212" s="235"/>
      <c r="EZ212" s="235"/>
      <c r="FF212" s="235"/>
      <c r="FL212" s="235"/>
      <c r="FR212" s="235"/>
      <c r="FX212" s="235"/>
      <c r="GD212" s="235"/>
      <c r="GJ212" s="235"/>
      <c r="GP212" s="235"/>
      <c r="GV212" s="235"/>
      <c r="HB212" s="235"/>
      <c r="HH212" s="235"/>
    </row>
    <row r="213" spans="4:216" x14ac:dyDescent="0.25">
      <c r="D213" s="235"/>
      <c r="E213" s="235"/>
      <c r="F213" s="235"/>
      <c r="L213" s="235"/>
      <c r="R213" s="235"/>
      <c r="X213" s="235"/>
      <c r="AD213" s="235"/>
      <c r="AJ213" s="235"/>
      <c r="AP213" s="235"/>
      <c r="AV213" s="235"/>
      <c r="BB213" s="235"/>
      <c r="BH213" s="235"/>
      <c r="BN213" s="235"/>
      <c r="BT213" s="235"/>
      <c r="BY213" s="235"/>
      <c r="BZ213" s="235"/>
      <c r="CF213" s="235"/>
      <c r="CL213" s="235"/>
      <c r="CR213" s="235"/>
      <c r="CX213" s="235"/>
      <c r="DD213" s="235"/>
      <c r="DJ213" s="235"/>
      <c r="DP213" s="235"/>
      <c r="DV213" s="235"/>
      <c r="EB213" s="235"/>
      <c r="EH213" s="235"/>
      <c r="EN213" s="235"/>
      <c r="ES213" s="235"/>
      <c r="ET213" s="235"/>
      <c r="EZ213" s="235"/>
      <c r="FF213" s="235"/>
      <c r="FL213" s="235"/>
      <c r="FR213" s="235"/>
      <c r="FX213" s="235"/>
      <c r="GD213" s="235"/>
      <c r="GJ213" s="235"/>
      <c r="GP213" s="235"/>
      <c r="GV213" s="235"/>
      <c r="HB213" s="235"/>
      <c r="HH213" s="235"/>
    </row>
    <row r="214" spans="4:216" x14ac:dyDescent="0.25">
      <c r="D214" s="235"/>
      <c r="E214" s="235"/>
      <c r="F214" s="235"/>
      <c r="L214" s="235"/>
      <c r="R214" s="235"/>
      <c r="X214" s="235"/>
      <c r="AD214" s="235"/>
      <c r="AJ214" s="235"/>
      <c r="AP214" s="235"/>
      <c r="AV214" s="235"/>
      <c r="BB214" s="235"/>
      <c r="BH214" s="235"/>
      <c r="BN214" s="235"/>
      <c r="BT214" s="235"/>
      <c r="BY214" s="235"/>
      <c r="BZ214" s="235"/>
      <c r="CF214" s="235"/>
      <c r="CL214" s="235"/>
      <c r="CR214" s="235"/>
      <c r="CX214" s="235"/>
      <c r="DD214" s="235"/>
      <c r="DJ214" s="235"/>
      <c r="DP214" s="235"/>
      <c r="DV214" s="235"/>
      <c r="EB214" s="235"/>
      <c r="EH214" s="235"/>
      <c r="EN214" s="235"/>
      <c r="ES214" s="235"/>
      <c r="ET214" s="235"/>
      <c r="EZ214" s="235"/>
      <c r="FF214" s="235"/>
      <c r="FL214" s="235"/>
      <c r="FR214" s="235"/>
      <c r="FX214" s="235"/>
      <c r="GD214" s="235"/>
      <c r="GJ214" s="235"/>
      <c r="GP214" s="235"/>
      <c r="GV214" s="235"/>
      <c r="HB214" s="235"/>
      <c r="HH214" s="235"/>
    </row>
    <row r="215" spans="4:216" x14ac:dyDescent="0.25">
      <c r="D215" s="235"/>
      <c r="E215" s="235"/>
      <c r="F215" s="235"/>
      <c r="L215" s="235"/>
      <c r="R215" s="235"/>
      <c r="X215" s="235"/>
      <c r="AD215" s="235"/>
      <c r="AJ215" s="235"/>
      <c r="AP215" s="235"/>
      <c r="AV215" s="235"/>
      <c r="BB215" s="235"/>
      <c r="BH215" s="235"/>
      <c r="BN215" s="235"/>
      <c r="BT215" s="235"/>
      <c r="BY215" s="235"/>
      <c r="BZ215" s="235"/>
      <c r="CF215" s="235"/>
      <c r="CL215" s="235"/>
      <c r="CR215" s="235"/>
      <c r="CX215" s="235"/>
      <c r="DD215" s="235"/>
      <c r="DJ215" s="235"/>
      <c r="DP215" s="235"/>
      <c r="DV215" s="235"/>
      <c r="EB215" s="235"/>
      <c r="EH215" s="235"/>
      <c r="EN215" s="235"/>
      <c r="ES215" s="235"/>
      <c r="ET215" s="235"/>
      <c r="EZ215" s="235"/>
      <c r="FF215" s="235"/>
      <c r="FL215" s="235"/>
      <c r="FR215" s="235"/>
      <c r="FX215" s="235"/>
      <c r="GD215" s="235"/>
      <c r="GJ215" s="235"/>
      <c r="GP215" s="235"/>
      <c r="GV215" s="235"/>
      <c r="HB215" s="235"/>
      <c r="HH215" s="235"/>
    </row>
    <row r="216" spans="4:216" x14ac:dyDescent="0.25">
      <c r="D216" s="235"/>
      <c r="E216" s="235"/>
      <c r="F216" s="235"/>
      <c r="L216" s="235"/>
      <c r="R216" s="235"/>
      <c r="X216" s="235"/>
      <c r="AD216" s="235"/>
      <c r="AJ216" s="235"/>
      <c r="AP216" s="235"/>
      <c r="AV216" s="235"/>
      <c r="BB216" s="235"/>
      <c r="BH216" s="235"/>
      <c r="BN216" s="235"/>
      <c r="BT216" s="235"/>
      <c r="BY216" s="235"/>
      <c r="BZ216" s="235"/>
      <c r="CF216" s="235"/>
      <c r="CL216" s="235"/>
      <c r="CR216" s="235"/>
      <c r="CX216" s="235"/>
      <c r="DD216" s="235"/>
      <c r="DJ216" s="235"/>
      <c r="DP216" s="235"/>
      <c r="DV216" s="235"/>
      <c r="EB216" s="235"/>
      <c r="EH216" s="235"/>
      <c r="EN216" s="235"/>
      <c r="ES216" s="235"/>
      <c r="ET216" s="235"/>
      <c r="EZ216" s="235"/>
      <c r="FF216" s="235"/>
      <c r="FL216" s="235"/>
      <c r="FR216" s="235"/>
      <c r="FX216" s="235"/>
      <c r="GD216" s="235"/>
      <c r="GJ216" s="235"/>
      <c r="GP216" s="235"/>
      <c r="GV216" s="235"/>
      <c r="HB216" s="235"/>
      <c r="HH216" s="235"/>
    </row>
    <row r="217" spans="4:216" x14ac:dyDescent="0.25">
      <c r="D217" s="235"/>
      <c r="E217" s="235"/>
      <c r="F217" s="235"/>
      <c r="L217" s="235"/>
      <c r="R217" s="235"/>
      <c r="X217" s="235"/>
      <c r="AD217" s="235"/>
      <c r="AJ217" s="235"/>
      <c r="AP217" s="235"/>
      <c r="AV217" s="235"/>
      <c r="BB217" s="235"/>
      <c r="BH217" s="235"/>
      <c r="BN217" s="235"/>
      <c r="BT217" s="235"/>
      <c r="BY217" s="235"/>
      <c r="BZ217" s="235"/>
      <c r="CF217" s="235"/>
      <c r="CL217" s="235"/>
      <c r="CR217" s="235"/>
      <c r="CX217" s="235"/>
      <c r="DD217" s="235"/>
      <c r="DJ217" s="235"/>
      <c r="DP217" s="235"/>
      <c r="DV217" s="235"/>
      <c r="EB217" s="235"/>
      <c r="EH217" s="235"/>
      <c r="EN217" s="235"/>
      <c r="ES217" s="235"/>
      <c r="ET217" s="235"/>
      <c r="EZ217" s="235"/>
      <c r="FF217" s="235"/>
      <c r="FL217" s="235"/>
      <c r="FR217" s="235"/>
      <c r="FX217" s="235"/>
      <c r="GD217" s="235"/>
      <c r="GJ217" s="235"/>
      <c r="GP217" s="235"/>
      <c r="GV217" s="235"/>
      <c r="HB217" s="235"/>
      <c r="HH217" s="235"/>
    </row>
    <row r="218" spans="4:216" x14ac:dyDescent="0.25">
      <c r="D218" s="235"/>
      <c r="E218" s="235"/>
      <c r="F218" s="235"/>
      <c r="L218" s="235"/>
      <c r="R218" s="235"/>
      <c r="X218" s="235"/>
      <c r="AD218" s="235"/>
      <c r="AJ218" s="235"/>
      <c r="AP218" s="235"/>
      <c r="AV218" s="235"/>
      <c r="BB218" s="235"/>
      <c r="BH218" s="235"/>
      <c r="BN218" s="235"/>
      <c r="BT218" s="235"/>
      <c r="BY218" s="235"/>
      <c r="BZ218" s="235"/>
      <c r="CF218" s="235"/>
      <c r="CL218" s="235"/>
      <c r="CR218" s="235"/>
      <c r="CX218" s="235"/>
      <c r="DD218" s="235"/>
      <c r="DJ218" s="235"/>
      <c r="DP218" s="235"/>
      <c r="DV218" s="235"/>
      <c r="EB218" s="235"/>
      <c r="EH218" s="235"/>
      <c r="EN218" s="235"/>
      <c r="ES218" s="235"/>
      <c r="ET218" s="235"/>
      <c r="EZ218" s="235"/>
      <c r="FF218" s="235"/>
      <c r="FL218" s="235"/>
      <c r="FR218" s="235"/>
      <c r="FX218" s="235"/>
      <c r="GD218" s="235"/>
      <c r="GJ218" s="235"/>
      <c r="GP218" s="235"/>
      <c r="GV218" s="235"/>
      <c r="HB218" s="235"/>
      <c r="HH218" s="235"/>
    </row>
    <row r="219" spans="4:216" x14ac:dyDescent="0.25">
      <c r="D219" s="235"/>
      <c r="E219" s="235"/>
      <c r="F219" s="235"/>
      <c r="L219" s="235"/>
      <c r="R219" s="235"/>
      <c r="X219" s="235"/>
      <c r="AD219" s="235"/>
      <c r="AJ219" s="235"/>
      <c r="AP219" s="235"/>
      <c r="AV219" s="235"/>
      <c r="BB219" s="235"/>
      <c r="BH219" s="235"/>
      <c r="BN219" s="235"/>
      <c r="BT219" s="235"/>
      <c r="BY219" s="235"/>
      <c r="BZ219" s="235"/>
      <c r="CF219" s="235"/>
      <c r="CL219" s="235"/>
      <c r="CR219" s="235"/>
      <c r="CX219" s="235"/>
      <c r="DD219" s="235"/>
      <c r="DJ219" s="235"/>
      <c r="DP219" s="235"/>
      <c r="DV219" s="235"/>
      <c r="EB219" s="235"/>
      <c r="EH219" s="235"/>
      <c r="EN219" s="235"/>
      <c r="ES219" s="235"/>
      <c r="ET219" s="235"/>
      <c r="EZ219" s="235"/>
      <c r="FF219" s="235"/>
      <c r="FL219" s="235"/>
      <c r="FR219" s="235"/>
      <c r="FX219" s="235"/>
      <c r="GD219" s="235"/>
      <c r="GJ219" s="235"/>
      <c r="GP219" s="235"/>
      <c r="GV219" s="235"/>
      <c r="HB219" s="235"/>
      <c r="HH219" s="235"/>
    </row>
    <row r="220" spans="4:216" x14ac:dyDescent="0.25">
      <c r="D220" s="235"/>
      <c r="E220" s="235"/>
      <c r="F220" s="235"/>
      <c r="L220" s="235"/>
      <c r="R220" s="235"/>
      <c r="X220" s="235"/>
      <c r="AD220" s="235"/>
      <c r="AJ220" s="235"/>
      <c r="AP220" s="235"/>
      <c r="AV220" s="235"/>
      <c r="BB220" s="235"/>
      <c r="BH220" s="235"/>
      <c r="BN220" s="235"/>
      <c r="BT220" s="235"/>
      <c r="BY220" s="235"/>
      <c r="BZ220" s="235"/>
      <c r="CF220" s="235"/>
      <c r="CL220" s="235"/>
      <c r="CR220" s="235"/>
      <c r="CX220" s="235"/>
      <c r="DD220" s="235"/>
      <c r="DJ220" s="235"/>
      <c r="DP220" s="235"/>
      <c r="DV220" s="235"/>
      <c r="EB220" s="235"/>
      <c r="EH220" s="235"/>
      <c r="EN220" s="235"/>
      <c r="ES220" s="235"/>
      <c r="ET220" s="235"/>
      <c r="EZ220" s="235"/>
      <c r="FF220" s="235"/>
      <c r="FL220" s="235"/>
      <c r="FR220" s="235"/>
      <c r="FX220" s="235"/>
      <c r="GD220" s="235"/>
      <c r="GJ220" s="235"/>
      <c r="GP220" s="235"/>
      <c r="GV220" s="235"/>
      <c r="HB220" s="235"/>
      <c r="HH220" s="235"/>
    </row>
    <row r="221" spans="4:216" x14ac:dyDescent="0.25">
      <c r="D221" s="235"/>
      <c r="E221" s="235"/>
      <c r="F221" s="235"/>
      <c r="L221" s="235"/>
      <c r="R221" s="235"/>
      <c r="X221" s="235"/>
      <c r="AD221" s="235"/>
      <c r="AJ221" s="235"/>
      <c r="AP221" s="235"/>
      <c r="AV221" s="235"/>
      <c r="BB221" s="235"/>
      <c r="BH221" s="235"/>
      <c r="BN221" s="235"/>
      <c r="BT221" s="235"/>
      <c r="BY221" s="235"/>
      <c r="BZ221" s="235"/>
      <c r="CF221" s="235"/>
      <c r="CL221" s="235"/>
      <c r="CR221" s="235"/>
      <c r="CX221" s="235"/>
      <c r="DD221" s="235"/>
      <c r="DJ221" s="235"/>
      <c r="DP221" s="235"/>
      <c r="DV221" s="235"/>
      <c r="EB221" s="235"/>
      <c r="EH221" s="235"/>
      <c r="EN221" s="235"/>
      <c r="ES221" s="235"/>
      <c r="ET221" s="235"/>
      <c r="EZ221" s="235"/>
      <c r="FF221" s="235"/>
      <c r="FL221" s="235"/>
      <c r="FR221" s="235"/>
      <c r="FX221" s="235"/>
      <c r="GD221" s="235"/>
      <c r="GJ221" s="235"/>
      <c r="GP221" s="235"/>
      <c r="GV221" s="235"/>
      <c r="HB221" s="235"/>
      <c r="HH221" s="235"/>
    </row>
    <row r="222" spans="4:216" x14ac:dyDescent="0.25">
      <c r="D222" s="235"/>
      <c r="E222" s="235"/>
      <c r="F222" s="235"/>
      <c r="L222" s="235"/>
      <c r="R222" s="235"/>
      <c r="X222" s="235"/>
      <c r="AD222" s="235"/>
      <c r="AJ222" s="235"/>
      <c r="AP222" s="235"/>
      <c r="AV222" s="235"/>
      <c r="BB222" s="235"/>
      <c r="BH222" s="235"/>
      <c r="BN222" s="235"/>
      <c r="BT222" s="235"/>
      <c r="BY222" s="235"/>
      <c r="BZ222" s="235"/>
      <c r="CF222" s="235"/>
      <c r="CL222" s="235"/>
      <c r="CR222" s="235"/>
      <c r="CX222" s="235"/>
      <c r="DD222" s="235"/>
      <c r="DJ222" s="235"/>
      <c r="DP222" s="235"/>
      <c r="DV222" s="235"/>
      <c r="EB222" s="235"/>
      <c r="EH222" s="235"/>
      <c r="EN222" s="235"/>
      <c r="ES222" s="235"/>
      <c r="ET222" s="235"/>
      <c r="EZ222" s="235"/>
      <c r="FF222" s="235"/>
      <c r="FL222" s="235"/>
      <c r="FR222" s="235"/>
      <c r="FX222" s="235"/>
      <c r="GD222" s="235"/>
      <c r="GJ222" s="235"/>
      <c r="GP222" s="235"/>
      <c r="GV222" s="235"/>
      <c r="HB222" s="235"/>
      <c r="HH222" s="235"/>
    </row>
    <row r="223" spans="4:216" x14ac:dyDescent="0.25">
      <c r="D223" s="235"/>
      <c r="E223" s="235"/>
      <c r="F223" s="235"/>
      <c r="L223" s="235"/>
      <c r="R223" s="235"/>
      <c r="X223" s="235"/>
      <c r="AD223" s="235"/>
      <c r="AJ223" s="235"/>
      <c r="AP223" s="235"/>
      <c r="AV223" s="235"/>
      <c r="BB223" s="235"/>
      <c r="BH223" s="235"/>
      <c r="BN223" s="235"/>
      <c r="BT223" s="235"/>
      <c r="BY223" s="235"/>
      <c r="BZ223" s="235"/>
      <c r="CF223" s="235"/>
      <c r="CL223" s="235"/>
      <c r="CR223" s="235"/>
      <c r="CX223" s="235"/>
      <c r="DD223" s="235"/>
      <c r="DJ223" s="235"/>
      <c r="DP223" s="235"/>
      <c r="DV223" s="235"/>
      <c r="EB223" s="235"/>
      <c r="EH223" s="235"/>
      <c r="EN223" s="235"/>
      <c r="ES223" s="235"/>
      <c r="ET223" s="235"/>
      <c r="EZ223" s="235"/>
      <c r="FF223" s="235"/>
      <c r="FL223" s="235"/>
      <c r="FR223" s="235"/>
      <c r="FX223" s="235"/>
      <c r="GD223" s="235"/>
      <c r="GJ223" s="235"/>
      <c r="GP223" s="235"/>
      <c r="GV223" s="235"/>
      <c r="HB223" s="235"/>
      <c r="HH223" s="235"/>
    </row>
    <row r="224" spans="4:216" x14ac:dyDescent="0.25">
      <c r="D224" s="235"/>
      <c r="E224" s="235"/>
      <c r="F224" s="235"/>
      <c r="L224" s="235"/>
      <c r="R224" s="235"/>
      <c r="X224" s="235"/>
      <c r="AD224" s="235"/>
      <c r="AJ224" s="235"/>
      <c r="AP224" s="235"/>
      <c r="AV224" s="235"/>
      <c r="BB224" s="235"/>
      <c r="BH224" s="235"/>
      <c r="BN224" s="235"/>
      <c r="BT224" s="235"/>
      <c r="BY224" s="235"/>
      <c r="BZ224" s="235"/>
      <c r="CF224" s="235"/>
      <c r="CL224" s="235"/>
      <c r="CR224" s="235"/>
      <c r="CX224" s="235"/>
      <c r="DD224" s="235"/>
      <c r="DJ224" s="235"/>
      <c r="DP224" s="235"/>
      <c r="DV224" s="235"/>
      <c r="EB224" s="235"/>
      <c r="EH224" s="235"/>
      <c r="EN224" s="235"/>
      <c r="ES224" s="235"/>
      <c r="ET224" s="235"/>
      <c r="EZ224" s="235"/>
      <c r="FF224" s="235"/>
      <c r="FL224" s="235"/>
      <c r="FR224" s="235"/>
      <c r="FX224" s="235"/>
      <c r="GD224" s="235"/>
      <c r="GJ224" s="235"/>
      <c r="GP224" s="235"/>
      <c r="GV224" s="235"/>
      <c r="HB224" s="235"/>
      <c r="HH224" s="235"/>
    </row>
    <row r="225" spans="4:216" x14ac:dyDescent="0.25">
      <c r="D225" s="235"/>
      <c r="E225" s="235"/>
      <c r="F225" s="235"/>
      <c r="L225" s="235"/>
      <c r="R225" s="235"/>
      <c r="X225" s="235"/>
      <c r="AD225" s="235"/>
      <c r="AJ225" s="235"/>
      <c r="AP225" s="235"/>
      <c r="AV225" s="235"/>
      <c r="BB225" s="235"/>
      <c r="BH225" s="235"/>
      <c r="BN225" s="235"/>
      <c r="BT225" s="235"/>
      <c r="BY225" s="235"/>
      <c r="BZ225" s="235"/>
      <c r="CF225" s="235"/>
      <c r="CL225" s="235"/>
      <c r="CR225" s="235"/>
      <c r="CX225" s="235"/>
      <c r="DD225" s="235"/>
      <c r="DJ225" s="235"/>
      <c r="DP225" s="235"/>
      <c r="DV225" s="235"/>
      <c r="EB225" s="235"/>
      <c r="EH225" s="235"/>
      <c r="EN225" s="235"/>
      <c r="ES225" s="235"/>
      <c r="ET225" s="235"/>
      <c r="EZ225" s="235"/>
      <c r="FF225" s="235"/>
      <c r="FL225" s="235"/>
      <c r="FR225" s="235"/>
      <c r="FX225" s="235"/>
      <c r="GD225" s="235"/>
      <c r="GJ225" s="235"/>
      <c r="GP225" s="235"/>
      <c r="GV225" s="235"/>
      <c r="HB225" s="235"/>
      <c r="HH225" s="235"/>
    </row>
    <row r="226" spans="4:216" x14ac:dyDescent="0.25">
      <c r="D226" s="235"/>
      <c r="E226" s="235"/>
      <c r="F226" s="235"/>
      <c r="L226" s="235"/>
      <c r="R226" s="235"/>
      <c r="X226" s="235"/>
      <c r="AD226" s="235"/>
      <c r="AJ226" s="235"/>
      <c r="AP226" s="235"/>
      <c r="AV226" s="235"/>
      <c r="BB226" s="235"/>
      <c r="BH226" s="235"/>
      <c r="BN226" s="235"/>
      <c r="BT226" s="235"/>
      <c r="BY226" s="235"/>
      <c r="BZ226" s="235"/>
      <c r="CF226" s="235"/>
      <c r="CL226" s="235"/>
      <c r="CR226" s="235"/>
      <c r="CX226" s="235"/>
      <c r="DD226" s="235"/>
      <c r="DJ226" s="235"/>
      <c r="DP226" s="235"/>
      <c r="DV226" s="235"/>
      <c r="EB226" s="235"/>
      <c r="EH226" s="235"/>
      <c r="EN226" s="235"/>
      <c r="ES226" s="235"/>
      <c r="ET226" s="235"/>
      <c r="EZ226" s="235"/>
      <c r="FF226" s="235"/>
      <c r="FL226" s="235"/>
      <c r="FR226" s="235"/>
      <c r="FX226" s="235"/>
      <c r="GD226" s="235"/>
      <c r="GJ226" s="235"/>
      <c r="GP226" s="235"/>
      <c r="GV226" s="235"/>
      <c r="HB226" s="235"/>
      <c r="HH226" s="235"/>
    </row>
    <row r="227" spans="4:216" x14ac:dyDescent="0.25">
      <c r="D227" s="235"/>
      <c r="E227" s="235"/>
      <c r="F227" s="235"/>
      <c r="L227" s="235"/>
      <c r="R227" s="235"/>
      <c r="X227" s="235"/>
      <c r="AD227" s="235"/>
      <c r="AJ227" s="235"/>
      <c r="AP227" s="235"/>
      <c r="AV227" s="235"/>
      <c r="BB227" s="235"/>
      <c r="BH227" s="235"/>
      <c r="BN227" s="235"/>
      <c r="BT227" s="235"/>
      <c r="BY227" s="235"/>
      <c r="BZ227" s="235"/>
      <c r="CF227" s="235"/>
      <c r="CL227" s="235"/>
      <c r="CR227" s="235"/>
      <c r="CX227" s="235"/>
      <c r="DD227" s="235"/>
      <c r="DJ227" s="235"/>
      <c r="DP227" s="235"/>
      <c r="DV227" s="235"/>
      <c r="EB227" s="235"/>
      <c r="EH227" s="235"/>
      <c r="EN227" s="235"/>
      <c r="ES227" s="235"/>
      <c r="ET227" s="235"/>
      <c r="EZ227" s="235"/>
      <c r="FF227" s="235"/>
      <c r="FL227" s="235"/>
      <c r="FR227" s="235"/>
      <c r="FX227" s="235"/>
      <c r="GD227" s="235"/>
      <c r="GJ227" s="235"/>
      <c r="GP227" s="235"/>
      <c r="GV227" s="235"/>
      <c r="HB227" s="235"/>
      <c r="HH227" s="235"/>
    </row>
    <row r="228" spans="4:216" x14ac:dyDescent="0.25">
      <c r="D228" s="235"/>
      <c r="E228" s="235"/>
      <c r="F228" s="235"/>
      <c r="L228" s="235"/>
      <c r="R228" s="235"/>
      <c r="X228" s="235"/>
      <c r="AD228" s="235"/>
      <c r="AJ228" s="235"/>
      <c r="AP228" s="235"/>
      <c r="AV228" s="235"/>
      <c r="BB228" s="235"/>
      <c r="BH228" s="235"/>
      <c r="BN228" s="235"/>
      <c r="BT228" s="235"/>
      <c r="BY228" s="235"/>
      <c r="BZ228" s="235"/>
      <c r="CF228" s="235"/>
      <c r="CL228" s="235"/>
      <c r="CR228" s="235"/>
      <c r="CX228" s="235"/>
      <c r="DD228" s="235"/>
      <c r="DJ228" s="235"/>
      <c r="DP228" s="235"/>
      <c r="DV228" s="235"/>
      <c r="EB228" s="235"/>
      <c r="EH228" s="235"/>
      <c r="EN228" s="235"/>
      <c r="ES228" s="235"/>
      <c r="ET228" s="235"/>
      <c r="EZ228" s="235"/>
      <c r="FF228" s="235"/>
      <c r="FL228" s="235"/>
      <c r="FR228" s="235"/>
      <c r="FX228" s="235"/>
      <c r="GD228" s="235"/>
      <c r="GJ228" s="235"/>
      <c r="GP228" s="235"/>
      <c r="GV228" s="235"/>
      <c r="HB228" s="235"/>
      <c r="HH228" s="235"/>
    </row>
    <row r="229" spans="4:216" x14ac:dyDescent="0.25">
      <c r="D229" s="235"/>
      <c r="E229" s="235"/>
      <c r="F229" s="235"/>
      <c r="L229" s="235"/>
      <c r="R229" s="235"/>
      <c r="X229" s="235"/>
      <c r="AD229" s="235"/>
      <c r="AJ229" s="235"/>
      <c r="AP229" s="235"/>
      <c r="AV229" s="235"/>
      <c r="BB229" s="235"/>
      <c r="BH229" s="235"/>
      <c r="BN229" s="235"/>
      <c r="BT229" s="235"/>
      <c r="BY229" s="235"/>
      <c r="BZ229" s="235"/>
      <c r="CF229" s="235"/>
      <c r="CL229" s="235"/>
      <c r="CR229" s="235"/>
      <c r="CX229" s="235"/>
      <c r="DD229" s="235"/>
      <c r="DJ229" s="235"/>
      <c r="DP229" s="235"/>
      <c r="DV229" s="235"/>
      <c r="EB229" s="235"/>
      <c r="EH229" s="235"/>
      <c r="EN229" s="235"/>
      <c r="ES229" s="235"/>
      <c r="ET229" s="235"/>
      <c r="EZ229" s="235"/>
      <c r="FF229" s="235"/>
      <c r="FL229" s="235"/>
      <c r="FR229" s="235"/>
      <c r="FX229" s="235"/>
      <c r="GD229" s="235"/>
      <c r="GJ229" s="235"/>
      <c r="GP229" s="235"/>
      <c r="GV229" s="235"/>
      <c r="HB229" s="235"/>
      <c r="HH229" s="235"/>
    </row>
    <row r="230" spans="4:216" x14ac:dyDescent="0.25">
      <c r="D230" s="235"/>
      <c r="E230" s="235"/>
      <c r="F230" s="235"/>
      <c r="L230" s="235"/>
      <c r="R230" s="235"/>
      <c r="X230" s="235"/>
      <c r="AD230" s="235"/>
      <c r="AJ230" s="235"/>
      <c r="AP230" s="235"/>
      <c r="AV230" s="235"/>
      <c r="BB230" s="235"/>
      <c r="BH230" s="235"/>
      <c r="BN230" s="235"/>
      <c r="BT230" s="235"/>
      <c r="BY230" s="235"/>
      <c r="BZ230" s="235"/>
      <c r="CF230" s="235"/>
      <c r="CL230" s="235"/>
      <c r="CR230" s="235"/>
      <c r="CX230" s="235"/>
      <c r="DD230" s="235"/>
      <c r="DJ230" s="235"/>
      <c r="DP230" s="235"/>
      <c r="DV230" s="235"/>
      <c r="EB230" s="235"/>
      <c r="EH230" s="235"/>
      <c r="EN230" s="235"/>
      <c r="ES230" s="235"/>
      <c r="ET230" s="235"/>
      <c r="EZ230" s="235"/>
      <c r="FF230" s="235"/>
      <c r="FL230" s="235"/>
      <c r="FR230" s="235"/>
      <c r="FX230" s="235"/>
      <c r="GD230" s="235"/>
      <c r="GJ230" s="235"/>
      <c r="GP230" s="235"/>
      <c r="GV230" s="235"/>
      <c r="HB230" s="235"/>
      <c r="HH230" s="235"/>
    </row>
    <row r="231" spans="4:216" x14ac:dyDescent="0.25">
      <c r="D231" s="235"/>
      <c r="E231" s="235"/>
      <c r="F231" s="235"/>
      <c r="L231" s="235"/>
      <c r="R231" s="235"/>
      <c r="X231" s="235"/>
      <c r="AD231" s="235"/>
      <c r="AJ231" s="235"/>
      <c r="AP231" s="235"/>
      <c r="AV231" s="235"/>
      <c r="BB231" s="235"/>
      <c r="BH231" s="235"/>
      <c r="BN231" s="235"/>
      <c r="BT231" s="235"/>
      <c r="BY231" s="235"/>
      <c r="BZ231" s="235"/>
      <c r="CF231" s="235"/>
      <c r="CL231" s="235"/>
      <c r="CR231" s="235"/>
      <c r="CX231" s="235"/>
      <c r="DD231" s="235"/>
      <c r="DJ231" s="235"/>
      <c r="DP231" s="235"/>
      <c r="DV231" s="235"/>
      <c r="EB231" s="235"/>
      <c r="EH231" s="235"/>
      <c r="EN231" s="235"/>
      <c r="ES231" s="235"/>
      <c r="ET231" s="235"/>
      <c r="EZ231" s="235"/>
      <c r="FF231" s="235"/>
      <c r="FL231" s="235"/>
      <c r="FR231" s="235"/>
      <c r="FX231" s="235"/>
      <c r="GD231" s="235"/>
      <c r="GJ231" s="235"/>
      <c r="GP231" s="235"/>
      <c r="GV231" s="235"/>
      <c r="HB231" s="235"/>
      <c r="HH231" s="235"/>
    </row>
    <row r="232" spans="4:216" x14ac:dyDescent="0.25">
      <c r="D232" s="235"/>
      <c r="E232" s="235"/>
      <c r="F232" s="235"/>
      <c r="L232" s="235"/>
      <c r="R232" s="235"/>
      <c r="X232" s="235"/>
      <c r="AD232" s="235"/>
      <c r="AJ232" s="235"/>
      <c r="AP232" s="235"/>
      <c r="AV232" s="235"/>
      <c r="BB232" s="235"/>
      <c r="BH232" s="235"/>
      <c r="BN232" s="235"/>
      <c r="BT232" s="235"/>
      <c r="BY232" s="235"/>
      <c r="BZ232" s="235"/>
      <c r="CF232" s="235"/>
      <c r="CL232" s="235"/>
      <c r="CR232" s="235"/>
      <c r="CX232" s="235"/>
      <c r="DD232" s="235"/>
      <c r="DJ232" s="235"/>
      <c r="DP232" s="235"/>
      <c r="DV232" s="235"/>
      <c r="EB232" s="235"/>
      <c r="EH232" s="235"/>
      <c r="EN232" s="235"/>
      <c r="ES232" s="235"/>
      <c r="ET232" s="235"/>
      <c r="EZ232" s="235"/>
      <c r="FF232" s="235"/>
      <c r="FL232" s="235"/>
      <c r="FR232" s="235"/>
      <c r="FX232" s="235"/>
      <c r="GD232" s="235"/>
      <c r="GJ232" s="235"/>
      <c r="GP232" s="235"/>
      <c r="GV232" s="235"/>
      <c r="HB232" s="235"/>
      <c r="HH232" s="235"/>
    </row>
    <row r="233" spans="4:216" x14ac:dyDescent="0.25">
      <c r="D233" s="235"/>
      <c r="E233" s="235"/>
      <c r="F233" s="235"/>
      <c r="L233" s="235"/>
      <c r="R233" s="235"/>
      <c r="X233" s="235"/>
      <c r="AD233" s="235"/>
      <c r="AJ233" s="235"/>
      <c r="AP233" s="235"/>
      <c r="AV233" s="235"/>
      <c r="BB233" s="235"/>
      <c r="BH233" s="235"/>
      <c r="BN233" s="235"/>
      <c r="BT233" s="235"/>
      <c r="BY233" s="235"/>
      <c r="BZ233" s="235"/>
      <c r="CF233" s="235"/>
      <c r="CL233" s="235"/>
      <c r="CR233" s="235"/>
      <c r="CX233" s="235"/>
      <c r="DD233" s="235"/>
      <c r="DJ233" s="235"/>
      <c r="DP233" s="235"/>
      <c r="DV233" s="235"/>
      <c r="EB233" s="235"/>
      <c r="EH233" s="235"/>
      <c r="EN233" s="235"/>
      <c r="ES233" s="235"/>
      <c r="ET233" s="235"/>
      <c r="EZ233" s="235"/>
      <c r="FF233" s="235"/>
      <c r="FL233" s="235"/>
      <c r="FR233" s="235"/>
      <c r="FX233" s="235"/>
      <c r="GD233" s="235"/>
      <c r="GJ233" s="235"/>
      <c r="GP233" s="235"/>
      <c r="GV233" s="235"/>
      <c r="HB233" s="235"/>
      <c r="HH233" s="235"/>
    </row>
    <row r="234" spans="4:216" x14ac:dyDescent="0.25">
      <c r="D234" s="235"/>
      <c r="E234" s="235"/>
      <c r="F234" s="235"/>
      <c r="L234" s="235"/>
      <c r="R234" s="235"/>
      <c r="X234" s="235"/>
      <c r="AD234" s="235"/>
      <c r="AJ234" s="235"/>
      <c r="AP234" s="235"/>
      <c r="AV234" s="235"/>
      <c r="BB234" s="235"/>
      <c r="BH234" s="235"/>
      <c r="BN234" s="235"/>
      <c r="BT234" s="235"/>
      <c r="BY234" s="235"/>
      <c r="BZ234" s="235"/>
      <c r="CF234" s="235"/>
      <c r="CL234" s="235"/>
      <c r="CR234" s="235"/>
      <c r="CX234" s="235"/>
      <c r="DD234" s="235"/>
      <c r="DJ234" s="235"/>
      <c r="DP234" s="235"/>
      <c r="DV234" s="235"/>
      <c r="EB234" s="235"/>
      <c r="EH234" s="235"/>
      <c r="EN234" s="235"/>
      <c r="ES234" s="235"/>
      <c r="ET234" s="235"/>
      <c r="EZ234" s="235"/>
      <c r="FF234" s="235"/>
      <c r="FL234" s="235"/>
      <c r="FR234" s="235"/>
      <c r="FX234" s="235"/>
      <c r="GD234" s="235"/>
      <c r="GJ234" s="235"/>
      <c r="GP234" s="235"/>
      <c r="GV234" s="235"/>
      <c r="HB234" s="235"/>
      <c r="HH234" s="235"/>
    </row>
    <row r="235" spans="4:216" x14ac:dyDescent="0.25">
      <c r="D235" s="235"/>
      <c r="E235" s="235"/>
      <c r="F235" s="235"/>
      <c r="L235" s="235"/>
      <c r="R235" s="235"/>
      <c r="X235" s="235"/>
      <c r="AD235" s="235"/>
      <c r="AJ235" s="235"/>
      <c r="AP235" s="235"/>
      <c r="AV235" s="235"/>
      <c r="BB235" s="235"/>
      <c r="BH235" s="235"/>
      <c r="BN235" s="235"/>
      <c r="BT235" s="235"/>
      <c r="BY235" s="235"/>
      <c r="BZ235" s="235"/>
      <c r="CF235" s="235"/>
      <c r="CL235" s="235"/>
      <c r="CR235" s="235"/>
      <c r="CX235" s="235"/>
      <c r="DD235" s="235"/>
      <c r="DJ235" s="235"/>
      <c r="DP235" s="235"/>
      <c r="DV235" s="235"/>
      <c r="EB235" s="235"/>
      <c r="EH235" s="235"/>
      <c r="EN235" s="235"/>
      <c r="ES235" s="235"/>
      <c r="ET235" s="235"/>
      <c r="EZ235" s="235"/>
      <c r="FF235" s="235"/>
      <c r="FL235" s="235"/>
      <c r="FR235" s="235"/>
      <c r="FX235" s="235"/>
      <c r="GD235" s="235"/>
      <c r="GJ235" s="235"/>
      <c r="GP235" s="235"/>
      <c r="GV235" s="235"/>
      <c r="HB235" s="235"/>
      <c r="HH235" s="235"/>
    </row>
    <row r="236" spans="4:216" x14ac:dyDescent="0.25">
      <c r="D236" s="235"/>
      <c r="E236" s="235"/>
      <c r="F236" s="235"/>
      <c r="L236" s="235"/>
      <c r="R236" s="235"/>
      <c r="X236" s="235"/>
      <c r="AD236" s="235"/>
      <c r="AJ236" s="235"/>
      <c r="AP236" s="235"/>
      <c r="AV236" s="235"/>
      <c r="BB236" s="235"/>
      <c r="BH236" s="235"/>
      <c r="BN236" s="235"/>
      <c r="BT236" s="235"/>
      <c r="BY236" s="235"/>
      <c r="BZ236" s="235"/>
      <c r="CF236" s="235"/>
      <c r="CL236" s="235"/>
      <c r="CR236" s="235"/>
      <c r="CX236" s="235"/>
      <c r="DD236" s="235"/>
      <c r="DJ236" s="235"/>
      <c r="DP236" s="235"/>
      <c r="DV236" s="235"/>
      <c r="EB236" s="235"/>
      <c r="EH236" s="235"/>
      <c r="EN236" s="235"/>
      <c r="ES236" s="235"/>
      <c r="ET236" s="235"/>
      <c r="EZ236" s="235"/>
      <c r="FF236" s="235"/>
      <c r="FL236" s="235"/>
      <c r="FR236" s="235"/>
      <c r="FX236" s="235"/>
      <c r="GD236" s="235"/>
      <c r="GJ236" s="235"/>
      <c r="GP236" s="235"/>
      <c r="GV236" s="235"/>
      <c r="HB236" s="235"/>
      <c r="HH236" s="235"/>
    </row>
    <row r="237" spans="4:216" x14ac:dyDescent="0.25">
      <c r="D237" s="235"/>
      <c r="E237" s="235"/>
      <c r="F237" s="235"/>
      <c r="L237" s="235"/>
      <c r="R237" s="235"/>
      <c r="X237" s="235"/>
      <c r="AD237" s="235"/>
      <c r="AJ237" s="235"/>
      <c r="AP237" s="235"/>
      <c r="AV237" s="235"/>
      <c r="BB237" s="235"/>
      <c r="BH237" s="235"/>
      <c r="BN237" s="235"/>
      <c r="BT237" s="235"/>
      <c r="BY237" s="235"/>
      <c r="BZ237" s="235"/>
      <c r="CF237" s="235"/>
      <c r="CL237" s="235"/>
      <c r="CR237" s="235"/>
      <c r="CX237" s="235"/>
      <c r="DD237" s="235"/>
      <c r="DJ237" s="235"/>
      <c r="DP237" s="235"/>
      <c r="DV237" s="235"/>
      <c r="EB237" s="235"/>
      <c r="EH237" s="235"/>
      <c r="EN237" s="235"/>
      <c r="ES237" s="235"/>
      <c r="ET237" s="235"/>
      <c r="EZ237" s="235"/>
      <c r="FF237" s="235"/>
      <c r="FL237" s="235"/>
      <c r="FR237" s="235"/>
      <c r="FX237" s="235"/>
      <c r="GD237" s="235"/>
      <c r="GJ237" s="235"/>
      <c r="GP237" s="235"/>
      <c r="GV237" s="235"/>
      <c r="HB237" s="235"/>
      <c r="HH237" s="235"/>
    </row>
    <row r="238" spans="4:216" x14ac:dyDescent="0.25">
      <c r="D238" s="235"/>
      <c r="E238" s="235"/>
      <c r="F238" s="235"/>
      <c r="L238" s="235"/>
      <c r="R238" s="235"/>
      <c r="X238" s="235"/>
      <c r="AD238" s="235"/>
      <c r="AJ238" s="235"/>
      <c r="AP238" s="235"/>
      <c r="AV238" s="235"/>
      <c r="BB238" s="235"/>
      <c r="BH238" s="235"/>
      <c r="BN238" s="235"/>
      <c r="BT238" s="235"/>
      <c r="BY238" s="235"/>
      <c r="BZ238" s="235"/>
      <c r="CF238" s="235"/>
      <c r="CL238" s="235"/>
      <c r="CR238" s="235"/>
      <c r="CX238" s="235"/>
      <c r="DD238" s="235"/>
      <c r="DJ238" s="235"/>
      <c r="DP238" s="235"/>
      <c r="DV238" s="235"/>
      <c r="EB238" s="235"/>
      <c r="EH238" s="235"/>
      <c r="EN238" s="235"/>
      <c r="ES238" s="235"/>
      <c r="ET238" s="235"/>
      <c r="EZ238" s="235"/>
      <c r="FF238" s="235"/>
      <c r="FL238" s="235"/>
      <c r="FR238" s="235"/>
      <c r="FX238" s="235"/>
      <c r="GD238" s="235"/>
      <c r="GJ238" s="235"/>
      <c r="GP238" s="235"/>
      <c r="GV238" s="235"/>
      <c r="HB238" s="235"/>
      <c r="HH238" s="235"/>
    </row>
    <row r="239" spans="4:216" x14ac:dyDescent="0.25">
      <c r="D239" s="235"/>
      <c r="E239" s="235"/>
      <c r="F239" s="235"/>
      <c r="L239" s="235"/>
      <c r="R239" s="235"/>
      <c r="X239" s="235"/>
      <c r="AD239" s="235"/>
      <c r="AJ239" s="235"/>
      <c r="AP239" s="235"/>
      <c r="AV239" s="235"/>
      <c r="BB239" s="235"/>
      <c r="BH239" s="235"/>
      <c r="BN239" s="235"/>
      <c r="BT239" s="235"/>
      <c r="BY239" s="235"/>
      <c r="BZ239" s="235"/>
      <c r="CF239" s="235"/>
      <c r="CL239" s="235"/>
      <c r="CR239" s="235"/>
      <c r="CX239" s="235"/>
      <c r="DD239" s="235"/>
      <c r="DJ239" s="235"/>
      <c r="DP239" s="235"/>
      <c r="DV239" s="235"/>
      <c r="EB239" s="235"/>
      <c r="EH239" s="235"/>
      <c r="EN239" s="235"/>
      <c r="ES239" s="235"/>
      <c r="ET239" s="235"/>
      <c r="EZ239" s="235"/>
      <c r="FF239" s="235"/>
      <c r="FL239" s="235"/>
      <c r="FR239" s="235"/>
      <c r="FX239" s="235"/>
      <c r="GD239" s="235"/>
      <c r="GJ239" s="235"/>
      <c r="GP239" s="235"/>
      <c r="GV239" s="235"/>
      <c r="HB239" s="235"/>
      <c r="HH239" s="235"/>
    </row>
    <row r="240" spans="4:216" x14ac:dyDescent="0.25">
      <c r="D240" s="235"/>
      <c r="E240" s="235"/>
      <c r="F240" s="235"/>
      <c r="L240" s="235"/>
      <c r="R240" s="235"/>
      <c r="X240" s="235"/>
      <c r="AD240" s="235"/>
      <c r="AJ240" s="235"/>
      <c r="AP240" s="235"/>
      <c r="AV240" s="235"/>
      <c r="BB240" s="235"/>
      <c r="BH240" s="235"/>
      <c r="BN240" s="235"/>
      <c r="BT240" s="235"/>
      <c r="BY240" s="235"/>
      <c r="BZ240" s="235"/>
      <c r="CF240" s="235"/>
      <c r="CL240" s="235"/>
      <c r="CR240" s="235"/>
      <c r="CX240" s="235"/>
      <c r="DD240" s="235"/>
      <c r="DJ240" s="235"/>
      <c r="DP240" s="235"/>
      <c r="DV240" s="235"/>
      <c r="EB240" s="235"/>
      <c r="EH240" s="235"/>
      <c r="EN240" s="235"/>
      <c r="ES240" s="235"/>
      <c r="ET240" s="235"/>
      <c r="EZ240" s="235"/>
      <c r="FF240" s="235"/>
      <c r="FL240" s="235"/>
      <c r="FR240" s="235"/>
      <c r="FX240" s="235"/>
      <c r="GD240" s="235"/>
      <c r="GJ240" s="235"/>
      <c r="GP240" s="235"/>
      <c r="GV240" s="235"/>
      <c r="HB240" s="235"/>
      <c r="HH240" s="235"/>
    </row>
    <row r="241" spans="4:216" x14ac:dyDescent="0.25">
      <c r="D241" s="235"/>
      <c r="E241" s="235"/>
      <c r="F241" s="235"/>
      <c r="L241" s="235"/>
      <c r="R241" s="235"/>
      <c r="X241" s="235"/>
      <c r="AD241" s="235"/>
      <c r="AJ241" s="235"/>
      <c r="AP241" s="235"/>
      <c r="AV241" s="235"/>
      <c r="BB241" s="235"/>
      <c r="BH241" s="235"/>
      <c r="BN241" s="235"/>
      <c r="BT241" s="235"/>
      <c r="BY241" s="235"/>
      <c r="BZ241" s="235"/>
      <c r="CF241" s="235"/>
      <c r="CL241" s="235"/>
      <c r="CR241" s="235"/>
      <c r="CX241" s="235"/>
      <c r="DD241" s="235"/>
      <c r="DJ241" s="235"/>
      <c r="DP241" s="235"/>
      <c r="DV241" s="235"/>
      <c r="EB241" s="235"/>
      <c r="EH241" s="235"/>
      <c r="EN241" s="235"/>
      <c r="ES241" s="235"/>
      <c r="ET241" s="235"/>
      <c r="EZ241" s="235"/>
      <c r="FF241" s="235"/>
      <c r="FL241" s="235"/>
      <c r="FR241" s="235"/>
      <c r="FX241" s="235"/>
      <c r="GD241" s="235"/>
      <c r="GJ241" s="235"/>
      <c r="GP241" s="235"/>
      <c r="GV241" s="235"/>
      <c r="HB241" s="235"/>
      <c r="HH241" s="235"/>
    </row>
    <row r="242" spans="4:216" x14ac:dyDescent="0.25">
      <c r="D242" s="235"/>
      <c r="E242" s="235"/>
      <c r="F242" s="235"/>
      <c r="L242" s="235"/>
      <c r="R242" s="235"/>
      <c r="X242" s="235"/>
      <c r="AD242" s="235"/>
      <c r="AJ242" s="235"/>
      <c r="AP242" s="235"/>
      <c r="AV242" s="235"/>
      <c r="BB242" s="235"/>
      <c r="BH242" s="235"/>
      <c r="BN242" s="235"/>
      <c r="BT242" s="235"/>
      <c r="BY242" s="235"/>
      <c r="BZ242" s="235"/>
      <c r="CF242" s="235"/>
      <c r="CL242" s="235"/>
      <c r="CR242" s="235"/>
      <c r="CX242" s="235"/>
      <c r="DD242" s="235"/>
      <c r="DJ242" s="235"/>
      <c r="DP242" s="235"/>
      <c r="DV242" s="235"/>
      <c r="EB242" s="235"/>
      <c r="EH242" s="235"/>
      <c r="EN242" s="235"/>
      <c r="ES242" s="235"/>
      <c r="ET242" s="235"/>
      <c r="EZ242" s="235"/>
      <c r="FF242" s="235"/>
      <c r="FL242" s="235"/>
      <c r="FR242" s="235"/>
      <c r="FX242" s="235"/>
      <c r="GD242" s="235"/>
      <c r="GJ242" s="235"/>
      <c r="GP242" s="235"/>
      <c r="GV242" s="235"/>
      <c r="HB242" s="235"/>
      <c r="HH242" s="235"/>
    </row>
    <row r="243" spans="4:216" x14ac:dyDescent="0.25">
      <c r="D243" s="235"/>
      <c r="E243" s="235"/>
      <c r="F243" s="235"/>
      <c r="L243" s="235"/>
      <c r="R243" s="235"/>
      <c r="X243" s="235"/>
      <c r="AD243" s="235"/>
      <c r="AJ243" s="235"/>
      <c r="AP243" s="235"/>
      <c r="AV243" s="235"/>
      <c r="BB243" s="235"/>
      <c r="BH243" s="235"/>
      <c r="BN243" s="235"/>
      <c r="BT243" s="235"/>
      <c r="BY243" s="235"/>
      <c r="BZ243" s="235"/>
      <c r="CF243" s="235"/>
      <c r="CL243" s="235"/>
      <c r="CR243" s="235"/>
      <c r="CX243" s="235"/>
      <c r="DD243" s="235"/>
      <c r="DJ243" s="235"/>
      <c r="DP243" s="235"/>
      <c r="DV243" s="235"/>
      <c r="EB243" s="235"/>
      <c r="EH243" s="235"/>
      <c r="EN243" s="235"/>
      <c r="ES243" s="235"/>
      <c r="ET243" s="235"/>
      <c r="EZ243" s="235"/>
      <c r="FF243" s="235"/>
      <c r="FL243" s="235"/>
      <c r="FR243" s="235"/>
      <c r="FX243" s="235"/>
      <c r="GD243" s="235"/>
      <c r="GJ243" s="235"/>
      <c r="GP243" s="235"/>
      <c r="GV243" s="235"/>
      <c r="HB243" s="235"/>
      <c r="HH243" s="235"/>
    </row>
    <row r="244" spans="4:216" x14ac:dyDescent="0.25">
      <c r="D244" s="235"/>
      <c r="E244" s="235"/>
      <c r="F244" s="235"/>
      <c r="L244" s="235"/>
      <c r="R244" s="235"/>
      <c r="X244" s="235"/>
      <c r="AD244" s="235"/>
      <c r="AJ244" s="235"/>
      <c r="AP244" s="235"/>
      <c r="AV244" s="235"/>
      <c r="BB244" s="235"/>
      <c r="BH244" s="235"/>
      <c r="BN244" s="235"/>
      <c r="BT244" s="235"/>
      <c r="BY244" s="235"/>
      <c r="BZ244" s="235"/>
      <c r="CF244" s="235"/>
      <c r="CL244" s="235"/>
      <c r="CR244" s="235"/>
      <c r="CX244" s="235"/>
      <c r="DD244" s="235"/>
      <c r="DJ244" s="235"/>
      <c r="DP244" s="235"/>
      <c r="DV244" s="235"/>
      <c r="EB244" s="235"/>
      <c r="EH244" s="235"/>
      <c r="EN244" s="235"/>
      <c r="ES244" s="235"/>
      <c r="ET244" s="235"/>
      <c r="EZ244" s="235"/>
      <c r="FF244" s="235"/>
      <c r="FL244" s="235"/>
      <c r="FR244" s="235"/>
      <c r="FX244" s="235"/>
      <c r="GD244" s="235"/>
      <c r="GJ244" s="235"/>
      <c r="GP244" s="235"/>
      <c r="GV244" s="235"/>
      <c r="HB244" s="235"/>
      <c r="HH244" s="235"/>
    </row>
    <row r="245" spans="4:216" x14ac:dyDescent="0.25">
      <c r="D245" s="235"/>
      <c r="E245" s="235"/>
      <c r="F245" s="235"/>
      <c r="L245" s="235"/>
      <c r="R245" s="235"/>
      <c r="X245" s="235"/>
      <c r="AD245" s="235"/>
      <c r="AJ245" s="235"/>
      <c r="AP245" s="235"/>
      <c r="AV245" s="235"/>
      <c r="BB245" s="235"/>
      <c r="BH245" s="235"/>
      <c r="BN245" s="235"/>
      <c r="BT245" s="235"/>
      <c r="BY245" s="235"/>
      <c r="BZ245" s="235"/>
      <c r="CF245" s="235"/>
      <c r="CL245" s="235"/>
      <c r="CR245" s="235"/>
      <c r="CX245" s="235"/>
      <c r="DD245" s="235"/>
      <c r="DJ245" s="235"/>
      <c r="DP245" s="235"/>
      <c r="DV245" s="235"/>
      <c r="EB245" s="235"/>
      <c r="EH245" s="235"/>
      <c r="EN245" s="235"/>
      <c r="ES245" s="235"/>
      <c r="ET245" s="235"/>
      <c r="EZ245" s="235"/>
      <c r="FF245" s="235"/>
      <c r="FL245" s="235"/>
      <c r="FR245" s="235"/>
      <c r="FX245" s="235"/>
      <c r="GD245" s="235"/>
      <c r="GJ245" s="235"/>
      <c r="GP245" s="235"/>
      <c r="GV245" s="235"/>
      <c r="HB245" s="235"/>
      <c r="HH245" s="235"/>
    </row>
    <row r="246" spans="4:216" x14ac:dyDescent="0.25">
      <c r="D246" s="235"/>
      <c r="E246" s="235"/>
      <c r="F246" s="235"/>
      <c r="L246" s="235"/>
      <c r="R246" s="235"/>
      <c r="X246" s="235"/>
      <c r="AD246" s="235"/>
      <c r="AJ246" s="235"/>
      <c r="AP246" s="235"/>
      <c r="AV246" s="235"/>
      <c r="BB246" s="235"/>
      <c r="BH246" s="235"/>
      <c r="BN246" s="235"/>
      <c r="BT246" s="235"/>
      <c r="BY246" s="235"/>
      <c r="BZ246" s="235"/>
      <c r="CF246" s="235"/>
      <c r="CL246" s="235"/>
      <c r="CR246" s="235"/>
      <c r="CX246" s="235"/>
      <c r="DD246" s="235"/>
      <c r="DJ246" s="235"/>
      <c r="DP246" s="235"/>
      <c r="DV246" s="235"/>
      <c r="EB246" s="235"/>
      <c r="EH246" s="235"/>
      <c r="EN246" s="235"/>
      <c r="ES246" s="235"/>
      <c r="ET246" s="235"/>
      <c r="EZ246" s="235"/>
      <c r="FF246" s="235"/>
      <c r="FL246" s="235"/>
      <c r="FR246" s="235"/>
      <c r="FX246" s="235"/>
      <c r="GD246" s="235"/>
      <c r="GJ246" s="235"/>
      <c r="GP246" s="235"/>
      <c r="GV246" s="235"/>
      <c r="HB246" s="235"/>
      <c r="HH246" s="235"/>
    </row>
    <row r="247" spans="4:216" x14ac:dyDescent="0.25">
      <c r="D247" s="235"/>
      <c r="E247" s="235"/>
      <c r="F247" s="235"/>
      <c r="L247" s="235"/>
      <c r="R247" s="235"/>
      <c r="X247" s="235"/>
      <c r="AD247" s="235"/>
      <c r="AJ247" s="235"/>
      <c r="AP247" s="235"/>
      <c r="AV247" s="235"/>
      <c r="BB247" s="235"/>
      <c r="BH247" s="235"/>
      <c r="BN247" s="235"/>
      <c r="BT247" s="235"/>
      <c r="BY247" s="235"/>
      <c r="BZ247" s="235"/>
      <c r="CF247" s="235"/>
      <c r="CL247" s="235"/>
      <c r="CR247" s="235"/>
      <c r="CX247" s="235"/>
      <c r="DD247" s="235"/>
      <c r="DJ247" s="235"/>
      <c r="DP247" s="235"/>
      <c r="DV247" s="235"/>
      <c r="EB247" s="235"/>
      <c r="EH247" s="235"/>
      <c r="EN247" s="235"/>
      <c r="ES247" s="235"/>
      <c r="ET247" s="235"/>
      <c r="EZ247" s="235"/>
      <c r="FF247" s="235"/>
      <c r="FL247" s="235"/>
      <c r="FR247" s="235"/>
      <c r="FX247" s="235"/>
      <c r="GD247" s="235"/>
      <c r="GJ247" s="235"/>
      <c r="GP247" s="235"/>
      <c r="GV247" s="235"/>
      <c r="HB247" s="235"/>
      <c r="HH247" s="235"/>
    </row>
    <row r="248" spans="4:216" x14ac:dyDescent="0.25">
      <c r="D248" s="235"/>
      <c r="E248" s="235"/>
      <c r="F248" s="235"/>
      <c r="L248" s="235"/>
      <c r="R248" s="235"/>
      <c r="X248" s="235"/>
      <c r="AD248" s="235"/>
      <c r="AJ248" s="235"/>
      <c r="AP248" s="235"/>
      <c r="AV248" s="235"/>
      <c r="BB248" s="235"/>
      <c r="BH248" s="235"/>
      <c r="BN248" s="235"/>
      <c r="BT248" s="235"/>
      <c r="BY248" s="235"/>
      <c r="BZ248" s="235"/>
      <c r="CF248" s="235"/>
      <c r="CL248" s="235"/>
      <c r="CR248" s="235"/>
      <c r="CX248" s="235"/>
      <c r="DD248" s="235"/>
      <c r="DJ248" s="235"/>
      <c r="DP248" s="235"/>
      <c r="DV248" s="235"/>
      <c r="EB248" s="235"/>
      <c r="EH248" s="235"/>
      <c r="EN248" s="235"/>
      <c r="ES248" s="235"/>
      <c r="ET248" s="235"/>
      <c r="EZ248" s="235"/>
      <c r="FF248" s="235"/>
      <c r="FL248" s="235"/>
      <c r="FR248" s="235"/>
      <c r="FX248" s="235"/>
      <c r="GD248" s="235"/>
      <c r="GJ248" s="235"/>
      <c r="GP248" s="235"/>
      <c r="GV248" s="235"/>
      <c r="HB248" s="235"/>
      <c r="HH248" s="235"/>
    </row>
    <row r="249" spans="4:216" x14ac:dyDescent="0.25">
      <c r="D249" s="235"/>
      <c r="E249" s="235"/>
      <c r="F249" s="235"/>
      <c r="L249" s="235"/>
      <c r="R249" s="235"/>
      <c r="X249" s="235"/>
      <c r="AD249" s="235"/>
      <c r="AJ249" s="235"/>
      <c r="AP249" s="235"/>
      <c r="AV249" s="235"/>
      <c r="BB249" s="235"/>
      <c r="BH249" s="235"/>
      <c r="BN249" s="235"/>
      <c r="BT249" s="235"/>
      <c r="BY249" s="235"/>
      <c r="BZ249" s="235"/>
      <c r="CF249" s="235"/>
      <c r="CL249" s="235"/>
      <c r="CR249" s="235"/>
      <c r="CX249" s="235"/>
      <c r="DD249" s="235"/>
      <c r="DJ249" s="235"/>
      <c r="DP249" s="235"/>
      <c r="DV249" s="235"/>
      <c r="EB249" s="235"/>
      <c r="EH249" s="235"/>
      <c r="EN249" s="235"/>
      <c r="ES249" s="235"/>
      <c r="ET249" s="235"/>
      <c r="EZ249" s="235"/>
      <c r="FF249" s="235"/>
      <c r="FL249" s="235"/>
      <c r="FR249" s="235"/>
      <c r="FX249" s="235"/>
      <c r="GD249" s="235"/>
      <c r="GJ249" s="235"/>
      <c r="GP249" s="235"/>
      <c r="GV249" s="235"/>
      <c r="HB249" s="235"/>
      <c r="HH249" s="235"/>
    </row>
    <row r="250" spans="4:216" x14ac:dyDescent="0.25">
      <c r="D250" s="235"/>
      <c r="E250" s="235"/>
      <c r="F250" s="235"/>
      <c r="L250" s="235"/>
      <c r="R250" s="235"/>
      <c r="X250" s="235"/>
      <c r="AD250" s="235"/>
      <c r="AJ250" s="235"/>
      <c r="AP250" s="235"/>
      <c r="AV250" s="235"/>
      <c r="BB250" s="235"/>
      <c r="BH250" s="235"/>
      <c r="BN250" s="235"/>
      <c r="BT250" s="235"/>
      <c r="BY250" s="235"/>
      <c r="BZ250" s="235"/>
      <c r="CF250" s="235"/>
      <c r="CL250" s="235"/>
      <c r="CR250" s="235"/>
      <c r="CX250" s="235"/>
      <c r="DD250" s="235"/>
      <c r="DJ250" s="235"/>
      <c r="DP250" s="235"/>
      <c r="DV250" s="235"/>
      <c r="EB250" s="235"/>
      <c r="EH250" s="235"/>
      <c r="EN250" s="235"/>
      <c r="ES250" s="235"/>
      <c r="ET250" s="235"/>
      <c r="EZ250" s="235"/>
      <c r="FF250" s="235"/>
      <c r="FL250" s="235"/>
      <c r="FR250" s="235"/>
      <c r="FX250" s="235"/>
      <c r="GD250" s="235"/>
      <c r="GJ250" s="235"/>
      <c r="GP250" s="235"/>
      <c r="GV250" s="235"/>
      <c r="HB250" s="235"/>
      <c r="HH250" s="235"/>
    </row>
    <row r="251" spans="4:216" x14ac:dyDescent="0.25">
      <c r="D251" s="235"/>
      <c r="E251" s="235"/>
      <c r="F251" s="235"/>
      <c r="L251" s="235"/>
      <c r="R251" s="235"/>
      <c r="X251" s="235"/>
      <c r="AD251" s="235"/>
      <c r="AJ251" s="235"/>
      <c r="AP251" s="235"/>
      <c r="AV251" s="235"/>
      <c r="BB251" s="235"/>
      <c r="BH251" s="235"/>
      <c r="BN251" s="235"/>
      <c r="BT251" s="235"/>
      <c r="BY251" s="235"/>
      <c r="BZ251" s="235"/>
      <c r="CF251" s="235"/>
      <c r="CL251" s="235"/>
      <c r="CR251" s="235"/>
      <c r="CX251" s="235"/>
      <c r="DD251" s="235"/>
      <c r="DJ251" s="235"/>
      <c r="DP251" s="235"/>
      <c r="DV251" s="235"/>
      <c r="EB251" s="235"/>
      <c r="EH251" s="235"/>
      <c r="EN251" s="235"/>
      <c r="ES251" s="235"/>
      <c r="ET251" s="235"/>
      <c r="EZ251" s="235"/>
      <c r="FF251" s="235"/>
      <c r="FL251" s="235"/>
      <c r="FR251" s="235"/>
      <c r="FX251" s="235"/>
      <c r="GD251" s="235"/>
      <c r="GJ251" s="235"/>
      <c r="GP251" s="235"/>
      <c r="GV251" s="235"/>
      <c r="HB251" s="235"/>
      <c r="HH251" s="235"/>
    </row>
    <row r="252" spans="4:216" x14ac:dyDescent="0.25">
      <c r="D252" s="235"/>
      <c r="E252" s="235"/>
      <c r="F252" s="235"/>
      <c r="L252" s="235"/>
      <c r="R252" s="235"/>
      <c r="X252" s="235"/>
      <c r="AD252" s="235"/>
      <c r="AJ252" s="235"/>
      <c r="AP252" s="235"/>
      <c r="AV252" s="235"/>
      <c r="BB252" s="235"/>
      <c r="BH252" s="235"/>
      <c r="BN252" s="235"/>
      <c r="BT252" s="235"/>
      <c r="BY252" s="235"/>
      <c r="BZ252" s="235"/>
      <c r="CF252" s="235"/>
      <c r="CL252" s="235"/>
      <c r="CR252" s="235"/>
      <c r="CX252" s="235"/>
      <c r="DD252" s="235"/>
      <c r="DJ252" s="235"/>
      <c r="DP252" s="235"/>
      <c r="DV252" s="235"/>
      <c r="EB252" s="235"/>
      <c r="EH252" s="235"/>
      <c r="EN252" s="235"/>
      <c r="ES252" s="235"/>
      <c r="ET252" s="235"/>
      <c r="EZ252" s="235"/>
      <c r="FF252" s="235"/>
      <c r="FL252" s="235"/>
      <c r="FR252" s="235"/>
      <c r="FX252" s="235"/>
      <c r="GD252" s="235"/>
      <c r="GJ252" s="235"/>
      <c r="GP252" s="235"/>
      <c r="GV252" s="235"/>
      <c r="HB252" s="235"/>
      <c r="HH252" s="235"/>
    </row>
    <row r="253" spans="4:216" x14ac:dyDescent="0.25">
      <c r="D253" s="235"/>
      <c r="E253" s="235"/>
      <c r="F253" s="235"/>
      <c r="L253" s="235"/>
      <c r="R253" s="235"/>
      <c r="X253" s="235"/>
      <c r="AD253" s="235"/>
      <c r="AJ253" s="235"/>
      <c r="AP253" s="235"/>
      <c r="AV253" s="235"/>
      <c r="BB253" s="235"/>
      <c r="BH253" s="235"/>
      <c r="BN253" s="235"/>
      <c r="BT253" s="235"/>
      <c r="BY253" s="235"/>
      <c r="BZ253" s="235"/>
      <c r="CF253" s="235"/>
      <c r="CL253" s="235"/>
      <c r="CR253" s="235"/>
      <c r="CX253" s="235"/>
      <c r="DD253" s="235"/>
      <c r="DJ253" s="235"/>
      <c r="DP253" s="235"/>
      <c r="DV253" s="235"/>
      <c r="EB253" s="235"/>
      <c r="EH253" s="235"/>
      <c r="EN253" s="235"/>
      <c r="ES253" s="235"/>
      <c r="ET253" s="235"/>
      <c r="EZ253" s="235"/>
      <c r="FF253" s="235"/>
      <c r="FL253" s="235"/>
      <c r="FR253" s="235"/>
      <c r="FX253" s="235"/>
      <c r="GD253" s="235"/>
      <c r="GJ253" s="235"/>
      <c r="GP253" s="235"/>
      <c r="GV253" s="235"/>
      <c r="HB253" s="235"/>
      <c r="HH253" s="235"/>
    </row>
    <row r="254" spans="4:216" x14ac:dyDescent="0.25">
      <c r="D254" s="235"/>
      <c r="E254" s="235"/>
      <c r="F254" s="235"/>
      <c r="L254" s="235"/>
      <c r="R254" s="235"/>
      <c r="X254" s="235"/>
      <c r="AD254" s="235"/>
      <c r="AJ254" s="235"/>
      <c r="AP254" s="235"/>
      <c r="AV254" s="235"/>
      <c r="BB254" s="235"/>
      <c r="BH254" s="235"/>
      <c r="BN254" s="235"/>
      <c r="BT254" s="235"/>
      <c r="BY254" s="235"/>
      <c r="BZ254" s="235"/>
      <c r="CF254" s="235"/>
      <c r="CL254" s="235"/>
      <c r="CR254" s="235"/>
      <c r="CX254" s="235"/>
      <c r="DD254" s="235"/>
      <c r="DJ254" s="235"/>
      <c r="DP254" s="235"/>
      <c r="DV254" s="235"/>
      <c r="EB254" s="235"/>
      <c r="EH254" s="235"/>
      <c r="EN254" s="235"/>
      <c r="ES254" s="235"/>
      <c r="ET254" s="235"/>
      <c r="EZ254" s="235"/>
      <c r="FF254" s="235"/>
      <c r="FL254" s="235"/>
      <c r="FR254" s="235"/>
      <c r="FX254" s="235"/>
      <c r="GD254" s="235"/>
      <c r="GJ254" s="235"/>
      <c r="GP254" s="235"/>
      <c r="GV254" s="235"/>
      <c r="HB254" s="235"/>
      <c r="HH254" s="235"/>
    </row>
    <row r="255" spans="4:216" x14ac:dyDescent="0.25">
      <c r="D255" s="235"/>
      <c r="E255" s="235"/>
      <c r="F255" s="235"/>
      <c r="L255" s="235"/>
      <c r="R255" s="235"/>
      <c r="X255" s="235"/>
      <c r="AD255" s="235"/>
      <c r="AJ255" s="235"/>
      <c r="AP255" s="235"/>
      <c r="AV255" s="235"/>
      <c r="BB255" s="235"/>
      <c r="BH255" s="235"/>
      <c r="BN255" s="235"/>
      <c r="BT255" s="235"/>
      <c r="BY255" s="235"/>
      <c r="BZ255" s="235"/>
      <c r="CF255" s="235"/>
      <c r="CL255" s="235"/>
      <c r="CR255" s="235"/>
      <c r="CX255" s="235"/>
      <c r="DD255" s="235"/>
      <c r="DJ255" s="235"/>
      <c r="DP255" s="235"/>
      <c r="DV255" s="235"/>
      <c r="EB255" s="235"/>
      <c r="EH255" s="235"/>
      <c r="EN255" s="235"/>
      <c r="ES255" s="235"/>
      <c r="ET255" s="235"/>
      <c r="EZ255" s="235"/>
      <c r="FF255" s="235"/>
      <c r="FL255" s="235"/>
      <c r="FR255" s="235"/>
      <c r="FX255" s="235"/>
      <c r="GD255" s="235"/>
      <c r="GJ255" s="235"/>
      <c r="GP255" s="235"/>
      <c r="GV255" s="235"/>
      <c r="HB255" s="235"/>
      <c r="HH255" s="235"/>
    </row>
  </sheetData>
  <sheetProtection selectLockedCells="1" selectUnlockedCell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dimension ref="A1:HS255"/>
  <sheetViews>
    <sheetView showGridLines="0" topLeftCell="GX1" workbookViewId="0">
      <selection activeCell="F3" sqref="F3:G3"/>
    </sheetView>
  </sheetViews>
  <sheetFormatPr defaultColWidth="9.140625" defaultRowHeight="15" x14ac:dyDescent="0.25"/>
  <cols>
    <col min="1" max="2" width="9.140625" style="231"/>
    <col min="3" max="3" width="15.85546875" style="231" bestFit="1" customWidth="1"/>
    <col min="4" max="4" width="8" style="231" bestFit="1" customWidth="1"/>
    <col min="5" max="5" width="5.140625" style="231" bestFit="1" customWidth="1"/>
    <col min="6" max="6" width="3.28515625" style="231" bestFit="1" customWidth="1"/>
    <col min="7" max="7" width="10.5703125" style="231" bestFit="1" customWidth="1"/>
    <col min="8" max="8" width="9.7109375" style="231" bestFit="1" customWidth="1"/>
    <col min="9" max="9" width="11.85546875" style="231" bestFit="1" customWidth="1"/>
    <col min="10" max="10" width="8" style="231" bestFit="1" customWidth="1"/>
    <col min="11" max="12" width="8.42578125" style="231" bestFit="1" customWidth="1"/>
    <col min="13" max="13" width="14.42578125" style="231" bestFit="1" customWidth="1"/>
    <col min="14" max="14" width="9.7109375" style="231" bestFit="1" customWidth="1"/>
    <col min="15" max="15" width="11.85546875" style="231" bestFit="1" customWidth="1"/>
    <col min="16" max="16" width="8" style="231" bestFit="1" customWidth="1"/>
    <col min="17" max="18" width="8.42578125" style="231" bestFit="1" customWidth="1"/>
    <col min="19" max="19" width="14.42578125" style="231" bestFit="1" customWidth="1"/>
    <col min="20" max="20" width="9.7109375" style="231" bestFit="1" customWidth="1"/>
    <col min="21" max="21" width="11.85546875" style="231" bestFit="1" customWidth="1"/>
    <col min="22" max="22" width="8" style="231" bestFit="1" customWidth="1"/>
    <col min="23" max="24" width="8.42578125" style="231" bestFit="1" customWidth="1"/>
    <col min="25" max="25" width="14.42578125" style="231" bestFit="1" customWidth="1"/>
    <col min="26" max="26" width="9.7109375" style="231" bestFit="1" customWidth="1"/>
    <col min="27" max="27" width="11.85546875" style="231" bestFit="1" customWidth="1"/>
    <col min="28" max="28" width="8" style="231" bestFit="1" customWidth="1"/>
    <col min="29" max="30" width="8.42578125" style="231" bestFit="1" customWidth="1"/>
    <col min="31" max="31" width="14.42578125" style="231" bestFit="1" customWidth="1"/>
    <col min="32" max="32" width="9.7109375" style="231" bestFit="1" customWidth="1"/>
    <col min="33" max="33" width="11.85546875" style="231" bestFit="1" customWidth="1"/>
    <col min="34" max="34" width="8" style="231" bestFit="1" customWidth="1"/>
    <col min="35" max="36" width="8.42578125" style="231" bestFit="1" customWidth="1"/>
    <col min="37" max="37" width="14.42578125" style="231" bestFit="1" customWidth="1"/>
    <col min="38" max="38" width="9.7109375" style="231" bestFit="1" customWidth="1"/>
    <col min="39" max="39" width="11.85546875" style="231" bestFit="1" customWidth="1"/>
    <col min="40" max="40" width="8" style="231" bestFit="1" customWidth="1"/>
    <col min="41" max="42" width="8.42578125" style="231" bestFit="1" customWidth="1"/>
    <col min="43" max="43" width="14.42578125" style="231" bestFit="1" customWidth="1"/>
    <col min="44" max="44" width="9.7109375" style="231" bestFit="1" customWidth="1"/>
    <col min="45" max="45" width="11.85546875" style="231" bestFit="1" customWidth="1"/>
    <col min="46" max="46" width="8" style="231" bestFit="1" customWidth="1"/>
    <col min="47" max="48" width="8.42578125" style="231" bestFit="1" customWidth="1"/>
    <col min="49" max="49" width="14.42578125" style="231" bestFit="1" customWidth="1"/>
    <col min="50" max="50" width="9.7109375" style="231" bestFit="1" customWidth="1"/>
    <col min="51" max="51" width="11.85546875" style="231" bestFit="1" customWidth="1"/>
    <col min="52" max="52" width="8" style="231" bestFit="1" customWidth="1"/>
    <col min="53" max="54" width="8.42578125" style="231" bestFit="1" customWidth="1"/>
    <col min="55" max="55" width="14.42578125" style="231" bestFit="1" customWidth="1"/>
    <col min="56" max="56" width="9.7109375" style="231" bestFit="1" customWidth="1"/>
    <col min="57" max="57" width="11.85546875" style="231" bestFit="1" customWidth="1"/>
    <col min="58" max="58" width="9" style="231" bestFit="1" customWidth="1"/>
    <col min="59" max="60" width="8.42578125" style="231" bestFit="1" customWidth="1"/>
    <col min="61" max="61" width="15.42578125" style="231" bestFit="1" customWidth="1"/>
    <col min="62" max="62" width="9.7109375" style="231" bestFit="1" customWidth="1"/>
    <col min="63" max="63" width="11.85546875" style="231" bestFit="1" customWidth="1"/>
    <col min="64" max="64" width="9" style="231" bestFit="1" customWidth="1"/>
    <col min="65" max="66" width="8.42578125" style="231" bestFit="1" customWidth="1"/>
    <col min="67" max="67" width="15.42578125" style="231" bestFit="1" customWidth="1"/>
    <col min="68" max="68" width="9.7109375" style="231" bestFit="1" customWidth="1"/>
    <col min="69" max="69" width="11.85546875" style="231" bestFit="1" customWidth="1"/>
    <col min="70" max="70" width="9" style="231" bestFit="1" customWidth="1"/>
    <col min="71" max="72" width="8.42578125" style="231" bestFit="1" customWidth="1"/>
    <col min="73" max="73" width="15.42578125" style="231" bestFit="1" customWidth="1"/>
    <col min="74" max="74" width="9.7109375" style="231" bestFit="1" customWidth="1"/>
    <col min="75" max="75" width="11.85546875" style="231" bestFit="1" customWidth="1"/>
    <col min="76" max="76" width="8" style="231" bestFit="1" customWidth="1"/>
    <col min="77" max="77" width="5.140625" style="231" bestFit="1" customWidth="1"/>
    <col min="78" max="78" width="4.28515625" style="231" bestFit="1" customWidth="1"/>
    <col min="79" max="79" width="15.42578125" style="231" bestFit="1" customWidth="1"/>
    <col min="80" max="80" width="9.7109375" style="231" bestFit="1" customWidth="1"/>
    <col min="81" max="81" width="11.85546875" style="231" bestFit="1" customWidth="1"/>
    <col min="82" max="82" width="8" style="231" bestFit="1" customWidth="1"/>
    <col min="83" max="84" width="8.42578125" style="231" bestFit="1" customWidth="1"/>
    <col min="85" max="85" width="15.42578125" style="231" bestFit="1" customWidth="1"/>
    <col min="86" max="86" width="9.7109375" style="231" bestFit="1" customWidth="1"/>
    <col min="87" max="87" width="11.85546875" style="231" bestFit="1" customWidth="1"/>
    <col min="88" max="88" width="8" style="231" bestFit="1" customWidth="1"/>
    <col min="89" max="90" width="8.42578125" style="231" bestFit="1" customWidth="1"/>
    <col min="91" max="91" width="15.42578125" style="231" bestFit="1" customWidth="1"/>
    <col min="92" max="92" width="9.7109375" style="231" bestFit="1" customWidth="1"/>
    <col min="93" max="93" width="11.85546875" style="231" bestFit="1" customWidth="1"/>
    <col min="94" max="94" width="8" style="231" bestFit="1" customWidth="1"/>
    <col min="95" max="96" width="8.42578125" style="231" bestFit="1" customWidth="1"/>
    <col min="97" max="97" width="15.42578125" style="231" bestFit="1" customWidth="1"/>
    <col min="98" max="98" width="9.7109375" style="231" bestFit="1" customWidth="1"/>
    <col min="99" max="99" width="11.85546875" style="231" bestFit="1" customWidth="1"/>
    <col min="100" max="100" width="8" style="231" bestFit="1" customWidth="1"/>
    <col min="101" max="102" width="8.42578125" style="231" bestFit="1" customWidth="1"/>
    <col min="103" max="103" width="15.42578125" style="231" bestFit="1" customWidth="1"/>
    <col min="104" max="104" width="9.7109375" style="231" bestFit="1" customWidth="1"/>
    <col min="105" max="105" width="11.85546875" style="231" bestFit="1" customWidth="1"/>
    <col min="106" max="106" width="8" style="231" bestFit="1" customWidth="1"/>
    <col min="107" max="108" width="8.42578125" style="231" bestFit="1" customWidth="1"/>
    <col min="109" max="109" width="15.42578125" style="231" bestFit="1" customWidth="1"/>
    <col min="110" max="110" width="9.7109375" style="231" bestFit="1" customWidth="1"/>
    <col min="111" max="111" width="11.85546875" style="231" bestFit="1" customWidth="1"/>
    <col min="112" max="112" width="8" style="231" bestFit="1" customWidth="1"/>
    <col min="113" max="114" width="8.42578125" style="231" bestFit="1" customWidth="1"/>
    <col min="115" max="115" width="15.42578125" style="231" bestFit="1" customWidth="1"/>
    <col min="116" max="116" width="9.7109375" style="231" bestFit="1" customWidth="1"/>
    <col min="117" max="117" width="11.85546875" style="231" bestFit="1" customWidth="1"/>
    <col min="118" max="118" width="8" style="231" bestFit="1" customWidth="1"/>
    <col min="119" max="120" width="8.42578125" style="231" bestFit="1" customWidth="1"/>
    <col min="121" max="121" width="15.42578125" style="231" bestFit="1" customWidth="1"/>
    <col min="122" max="122" width="9.7109375" style="231" bestFit="1" customWidth="1"/>
    <col min="123" max="123" width="11.85546875" style="231" bestFit="1" customWidth="1"/>
    <col min="124" max="124" width="8" style="231" bestFit="1" customWidth="1"/>
    <col min="125" max="126" width="8.42578125" style="231" bestFit="1" customWidth="1"/>
    <col min="127" max="127" width="15.42578125" style="231" bestFit="1" customWidth="1"/>
    <col min="128" max="128" width="9.7109375" style="231" bestFit="1" customWidth="1"/>
    <col min="129" max="129" width="11.85546875" style="231" bestFit="1" customWidth="1"/>
    <col min="130" max="130" width="9" style="231" bestFit="1" customWidth="1"/>
    <col min="131" max="132" width="8.42578125" style="231" bestFit="1" customWidth="1"/>
    <col min="133" max="133" width="15.42578125" style="231" bestFit="1" customWidth="1"/>
    <col min="134" max="134" width="9.7109375" style="231" bestFit="1" customWidth="1"/>
    <col min="135" max="135" width="11.85546875" style="231" bestFit="1" customWidth="1"/>
    <col min="136" max="136" width="9" style="231" bestFit="1" customWidth="1"/>
    <col min="137" max="138" width="8.42578125" style="231" bestFit="1" customWidth="1"/>
    <col min="139" max="139" width="15.42578125" style="231" bestFit="1" customWidth="1"/>
    <col min="140" max="140" width="9.7109375" style="231" bestFit="1" customWidth="1"/>
    <col min="141" max="141" width="11.85546875" style="231" bestFit="1" customWidth="1"/>
    <col min="142" max="142" width="9" style="231" bestFit="1" customWidth="1"/>
    <col min="143" max="144" width="8.42578125" style="231" bestFit="1" customWidth="1"/>
    <col min="145" max="145" width="15.42578125" style="231" bestFit="1" customWidth="1"/>
    <col min="146" max="146" width="9.7109375" style="231" bestFit="1" customWidth="1"/>
    <col min="147" max="147" width="11.85546875" style="231" bestFit="1" customWidth="1"/>
    <col min="148" max="148" width="8" style="231" bestFit="1" customWidth="1"/>
    <col min="149" max="149" width="5.140625" style="231" bestFit="1" customWidth="1"/>
    <col min="150" max="150" width="4.28515625" style="231" bestFit="1" customWidth="1"/>
    <col min="151" max="151" width="15.42578125" style="231" bestFit="1" customWidth="1"/>
    <col min="152" max="152" width="9.7109375" style="231" bestFit="1" customWidth="1"/>
    <col min="153" max="153" width="11.85546875" style="231" bestFit="1" customWidth="1"/>
    <col min="154" max="154" width="8" style="231" bestFit="1" customWidth="1"/>
    <col min="155" max="156" width="8.42578125" style="231" bestFit="1" customWidth="1"/>
    <col min="157" max="157" width="15.42578125" style="231" bestFit="1" customWidth="1"/>
    <col min="158" max="158" width="9.7109375" style="231" bestFit="1" customWidth="1"/>
    <col min="159" max="159" width="11.85546875" style="231" bestFit="1" customWidth="1"/>
    <col min="160" max="160" width="8" style="231" bestFit="1" customWidth="1"/>
    <col min="161" max="162" width="8.42578125" style="231" bestFit="1" customWidth="1"/>
    <col min="163" max="163" width="15.42578125" style="231" bestFit="1" customWidth="1"/>
    <col min="164" max="164" width="9.7109375" style="231" bestFit="1" customWidth="1"/>
    <col min="165" max="165" width="11.85546875" style="231" bestFit="1" customWidth="1"/>
    <col min="166" max="166" width="8" style="231" bestFit="1" customWidth="1"/>
    <col min="167" max="168" width="8.42578125" style="231" bestFit="1" customWidth="1"/>
    <col min="169" max="169" width="15.42578125" style="231" bestFit="1" customWidth="1"/>
    <col min="170" max="170" width="9.7109375" style="231" bestFit="1" customWidth="1"/>
    <col min="171" max="171" width="11.85546875" style="231" bestFit="1" customWidth="1"/>
    <col min="172" max="172" width="8" style="231" bestFit="1" customWidth="1"/>
    <col min="173" max="174" width="8.42578125" style="231" bestFit="1" customWidth="1"/>
    <col min="175" max="175" width="15.42578125" style="231" bestFit="1" customWidth="1"/>
    <col min="176" max="176" width="9.7109375" style="231" bestFit="1" customWidth="1"/>
    <col min="177" max="177" width="11.85546875" style="231" bestFit="1" customWidth="1"/>
    <col min="178" max="178" width="8" style="231" bestFit="1" customWidth="1"/>
    <col min="179" max="180" width="8.42578125" style="231" bestFit="1" customWidth="1"/>
    <col min="181" max="181" width="15.42578125" style="231" bestFit="1" customWidth="1"/>
    <col min="182" max="182" width="9.7109375" style="231" bestFit="1" customWidth="1"/>
    <col min="183" max="183" width="11.85546875" style="231" bestFit="1" customWidth="1"/>
    <col min="184" max="184" width="8" style="231" bestFit="1" customWidth="1"/>
    <col min="185" max="186" width="8.42578125" style="231" bestFit="1" customWidth="1"/>
    <col min="187" max="187" width="15.42578125" style="231" bestFit="1" customWidth="1"/>
    <col min="188" max="188" width="9.7109375" style="231" bestFit="1" customWidth="1"/>
    <col min="189" max="189" width="11.85546875" style="231" bestFit="1" customWidth="1"/>
    <col min="190" max="190" width="8" style="231" bestFit="1" customWidth="1"/>
    <col min="191" max="192" width="8.42578125" style="231" bestFit="1" customWidth="1"/>
    <col min="193" max="193" width="15.42578125" style="231" bestFit="1" customWidth="1"/>
    <col min="194" max="194" width="9.7109375" style="231" bestFit="1" customWidth="1"/>
    <col min="195" max="195" width="11.85546875" style="231" bestFit="1" customWidth="1"/>
    <col min="196" max="196" width="8" style="231" bestFit="1" customWidth="1"/>
    <col min="197" max="198" width="8.42578125" style="231" bestFit="1" customWidth="1"/>
    <col min="199" max="199" width="15.42578125" style="231" bestFit="1" customWidth="1"/>
    <col min="200" max="200" width="9.7109375" style="231" bestFit="1" customWidth="1"/>
    <col min="201" max="201" width="11.85546875" style="231" bestFit="1" customWidth="1"/>
    <col min="202" max="202" width="9" style="231" bestFit="1" customWidth="1"/>
    <col min="203" max="204" width="8.42578125" style="231" bestFit="1" customWidth="1"/>
    <col min="205" max="205" width="15.42578125" style="231" bestFit="1" customWidth="1"/>
    <col min="206" max="206" width="9.7109375" style="231" bestFit="1" customWidth="1"/>
    <col min="207" max="207" width="11.85546875" style="231" bestFit="1" customWidth="1"/>
    <col min="208" max="208" width="9" style="231" bestFit="1" customWidth="1"/>
    <col min="209" max="210" width="8.42578125" style="231" bestFit="1" customWidth="1"/>
    <col min="211" max="211" width="15.42578125" style="231" bestFit="1" customWidth="1"/>
    <col min="212" max="212" width="9.7109375" style="231" bestFit="1" customWidth="1"/>
    <col min="213" max="213" width="11.85546875" style="231" bestFit="1" customWidth="1"/>
    <col min="214" max="214" width="9" style="231" bestFit="1" customWidth="1"/>
    <col min="215" max="216" width="8.42578125" style="231" bestFit="1" customWidth="1"/>
    <col min="217" max="217" width="15.42578125" style="231" bestFit="1" customWidth="1"/>
    <col min="218" max="218" width="9.7109375" style="231" bestFit="1" customWidth="1"/>
    <col min="219" max="219" width="11.85546875" style="231" bestFit="1" customWidth="1"/>
    <col min="220" max="16384" width="9.140625" style="231"/>
  </cols>
  <sheetData>
    <row r="1" spans="1:227" x14ac:dyDescent="0.25">
      <c r="H1" s="231" t="str">
        <f>Setup!$E$9-1&amp;D5&amp;D2</f>
        <v>2011co1</v>
      </c>
      <c r="N1" s="231" t="str">
        <f>Setup!$E$9-1&amp;J5&amp;J2</f>
        <v>2011co2</v>
      </c>
      <c r="T1" s="231" t="str">
        <f>Setup!$E$9-1&amp;P5&amp;P2</f>
        <v>2011co3</v>
      </c>
      <c r="Z1" s="231" t="str">
        <f>Setup!$E$9-1&amp;V5&amp;V2</f>
        <v>2011co4</v>
      </c>
      <c r="AF1" s="231" t="str">
        <f>Setup!$E$9-1&amp;AB5&amp;AB2</f>
        <v>2011co5</v>
      </c>
      <c r="AL1" s="231" t="str">
        <f>Setup!$E$9-1&amp;AH5&amp;AH2</f>
        <v>2011co6</v>
      </c>
      <c r="AR1" s="231" t="str">
        <f>Setup!$E$9-1&amp;AN5&amp;AN2</f>
        <v>2011co7</v>
      </c>
      <c r="AX1" s="231" t="str">
        <f>Setup!$E$9-1&amp;AT5&amp;AT2</f>
        <v>2011co8</v>
      </c>
      <c r="BD1" s="231" t="str">
        <f>Setup!$E$9-1&amp;AZ5&amp;AZ2</f>
        <v>2011co9</v>
      </c>
      <c r="BJ1" s="231" t="str">
        <f>Setup!$E$9-1&amp;BF5&amp;BF2</f>
        <v>2011co10</v>
      </c>
      <c r="BP1" s="231" t="str">
        <f>Setup!$E$9-1&amp;BL5&amp;BL2</f>
        <v>2011co11</v>
      </c>
      <c r="BV1" s="231" t="str">
        <f>Setup!$E$9-1&amp;BR5&amp;BR2</f>
        <v>2011co12</v>
      </c>
    </row>
    <row r="2" spans="1:227" x14ac:dyDescent="0.25">
      <c r="D2" s="231">
        <v>1</v>
      </c>
      <c r="H2" s="231">
        <f>IF('AP (2)'!D2&lt;Setup!$E$50,1,0)</f>
        <v>1</v>
      </c>
      <c r="J2" s="231">
        <f>D2+1</f>
        <v>2</v>
      </c>
      <c r="N2" s="231">
        <f>IF('AP (2)'!J2&lt;Setup!$E$50,1,0)</f>
        <v>1</v>
      </c>
      <c r="P2" s="231">
        <f>J2+1</f>
        <v>3</v>
      </c>
      <c r="T2" s="231">
        <f>IF('AP (2)'!P2&lt;Setup!$E$50,1,0)</f>
        <v>1</v>
      </c>
      <c r="V2" s="231">
        <f>P2+1</f>
        <v>4</v>
      </c>
      <c r="Z2" s="231">
        <f>IF('AP (2)'!V2&lt;Setup!$E$50,1,0)</f>
        <v>0</v>
      </c>
      <c r="AB2" s="231">
        <f>V2+1</f>
        <v>5</v>
      </c>
      <c r="AF2" s="231">
        <f>IF('AP (2)'!AB2&lt;Setup!$E$50,1,0)</f>
        <v>0</v>
      </c>
      <c r="AH2" s="231">
        <f>AB2+1</f>
        <v>6</v>
      </c>
      <c r="AL2" s="231">
        <f>IF('AP (2)'!AH2&lt;Setup!$E$50,1,0)</f>
        <v>0</v>
      </c>
      <c r="AN2" s="231">
        <f>AH2+1</f>
        <v>7</v>
      </c>
      <c r="AR2" s="231">
        <f>IF('AP (2)'!AN2&lt;Setup!$E$50,1,0)</f>
        <v>0</v>
      </c>
      <c r="AT2" s="231">
        <f>AN2+1</f>
        <v>8</v>
      </c>
      <c r="AX2" s="231">
        <f>IF('AP (2)'!AT2&lt;Setup!$E$50,1,0)</f>
        <v>0</v>
      </c>
      <c r="AZ2" s="231">
        <f>AT2+1</f>
        <v>9</v>
      </c>
      <c r="BD2" s="231">
        <f>IF('AP (2)'!AZ2&lt;Setup!$E$50,1,0)</f>
        <v>0</v>
      </c>
      <c r="BF2" s="231">
        <f>AZ2+1</f>
        <v>10</v>
      </c>
      <c r="BJ2" s="231">
        <f>IF('AP (2)'!BF2&lt;Setup!$E$50,1,0)</f>
        <v>0</v>
      </c>
      <c r="BL2" s="231">
        <f>BF2+1</f>
        <v>11</v>
      </c>
      <c r="BP2" s="231">
        <f>IF('AP (2)'!BL2&lt;Setup!$E$50,1,0)</f>
        <v>0</v>
      </c>
      <c r="BR2" s="231">
        <f>BL2+1</f>
        <v>12</v>
      </c>
      <c r="BV2" s="231">
        <f>IF('AP (2)'!BR2&lt;Setup!$E$50,1,0)</f>
        <v>0</v>
      </c>
    </row>
    <row r="3" spans="1:227" x14ac:dyDescent="0.25">
      <c r="A3" s="231">
        <v>1</v>
      </c>
      <c r="C3" s="231" t="str">
        <f>Setup!E31</f>
        <v>V</v>
      </c>
      <c r="D3" s="231">
        <v>1</v>
      </c>
      <c r="G3" s="231" t="s">
        <v>176</v>
      </c>
      <c r="J3" s="231">
        <f>D3+1</f>
        <v>2</v>
      </c>
      <c r="M3" s="232" t="str">
        <f>"'Month ("&amp;J3&amp;")'!u17"</f>
        <v>'Month (2)'!u17</v>
      </c>
      <c r="P3" s="231">
        <f>J3+1</f>
        <v>3</v>
      </c>
      <c r="S3" s="232" t="str">
        <f>"'Month ("&amp;P3&amp;")'!u17"</f>
        <v>'Month (3)'!u17</v>
      </c>
      <c r="V3" s="231">
        <f>P3+1</f>
        <v>4</v>
      </c>
      <c r="Y3" s="232" t="str">
        <f>"'Month ("&amp;V3&amp;")'!u17"</f>
        <v>'Month (4)'!u17</v>
      </c>
      <c r="AB3" s="231">
        <f>V3+1</f>
        <v>5</v>
      </c>
      <c r="AE3" s="232" t="str">
        <f>"'Month ("&amp;AB3&amp;")'!u17"</f>
        <v>'Month (5)'!u17</v>
      </c>
      <c r="AH3" s="231">
        <f>AB3+1</f>
        <v>6</v>
      </c>
      <c r="AK3" s="232" t="str">
        <f>"'Month ("&amp;AH3&amp;")'!u17"</f>
        <v>'Month (6)'!u17</v>
      </c>
      <c r="AN3" s="231">
        <f>AH3+1</f>
        <v>7</v>
      </c>
      <c r="AQ3" s="232" t="str">
        <f>"'Month ("&amp;AN3&amp;")'!u17"</f>
        <v>'Month (7)'!u17</v>
      </c>
      <c r="AT3" s="231">
        <f>AN3+1</f>
        <v>8</v>
      </c>
      <c r="AW3" s="232" t="str">
        <f>"'Month ("&amp;AT3&amp;")'!u17"</f>
        <v>'Month (8)'!u17</v>
      </c>
      <c r="AZ3" s="231">
        <f>AT3+1</f>
        <v>9</v>
      </c>
      <c r="BC3" s="232" t="str">
        <f>"'Month ("&amp;AZ3&amp;")'!u17"</f>
        <v>'Month (9)'!u17</v>
      </c>
      <c r="BF3" s="231">
        <f>AZ3+1</f>
        <v>10</v>
      </c>
      <c r="BI3" s="232" t="str">
        <f>"'Month ("&amp;BF3&amp;")'!u17"</f>
        <v>'Month (10)'!u17</v>
      </c>
      <c r="BL3" s="231">
        <f>BF3+1</f>
        <v>11</v>
      </c>
      <c r="BO3" s="232" t="str">
        <f>"'Month ("&amp;BL3&amp;")'!u17"</f>
        <v>'Month (11)'!u17</v>
      </c>
      <c r="BR3" s="231">
        <f>BL3+1</f>
        <v>12</v>
      </c>
      <c r="BU3" s="232" t="str">
        <f>"'Month ("&amp;BR3&amp;")'!u17"</f>
        <v>'Month (12)'!u17</v>
      </c>
      <c r="CA3" s="232"/>
      <c r="CG3" s="232"/>
      <c r="CM3" s="232"/>
      <c r="CS3" s="232"/>
      <c r="CY3" s="232"/>
      <c r="DE3" s="232"/>
      <c r="DK3" s="232"/>
      <c r="DQ3" s="232"/>
      <c r="DW3" s="232"/>
      <c r="EC3" s="232"/>
      <c r="EI3" s="232"/>
      <c r="EO3" s="232"/>
      <c r="EU3" s="232"/>
      <c r="FA3" s="232"/>
      <c r="FG3" s="232"/>
      <c r="FM3" s="232"/>
      <c r="FS3" s="232"/>
      <c r="FY3" s="232"/>
      <c r="GE3" s="232"/>
      <c r="GK3" s="232"/>
      <c r="GQ3" s="232"/>
      <c r="GW3" s="232"/>
      <c r="HC3" s="232"/>
      <c r="HI3" s="232"/>
      <c r="HM3" s="231" t="s">
        <v>175</v>
      </c>
      <c r="HN3" s="232">
        <v>0</v>
      </c>
      <c r="HS3" s="232"/>
    </row>
    <row r="4" spans="1:227" x14ac:dyDescent="0.25">
      <c r="C4" s="231" t="s">
        <v>171</v>
      </c>
      <c r="HM4" s="231" t="str">
        <f>Setup!E31&amp;" ("&amp;Setup!G31&amp;")"</f>
        <v>V (Vacation)</v>
      </c>
      <c r="HN4" s="231">
        <v>2</v>
      </c>
      <c r="HP4" s="231">
        <f ca="1">SUM(HP6:HP255)</f>
        <v>0</v>
      </c>
      <c r="HQ4" s="231">
        <f t="shared" ref="HQ4:HR4" si="0">SUM(HQ6:HQ255)</f>
        <v>0</v>
      </c>
      <c r="HR4" s="231">
        <f t="shared" si="0"/>
        <v>0</v>
      </c>
    </row>
    <row r="5" spans="1:227" s="233" customFormat="1" x14ac:dyDescent="0.25">
      <c r="D5" s="233" t="s">
        <v>166</v>
      </c>
      <c r="E5" s="233" t="s">
        <v>167</v>
      </c>
      <c r="F5" s="233" t="str">
        <f>D$3&amp;$C$3</f>
        <v>1V</v>
      </c>
      <c r="G5" s="233" t="s">
        <v>168</v>
      </c>
      <c r="H5" s="233" t="s">
        <v>169</v>
      </c>
      <c r="I5" s="233" t="s">
        <v>170</v>
      </c>
      <c r="J5" s="233" t="str">
        <f>D5</f>
        <v>co</v>
      </c>
      <c r="K5" s="233" t="str">
        <f>E5</f>
        <v>alloc</v>
      </c>
      <c r="L5" s="233" t="str">
        <f>J$3&amp;$C$3</f>
        <v>2V</v>
      </c>
      <c r="M5" s="233" t="str">
        <f>G5</f>
        <v>used</v>
      </c>
      <c r="N5" s="233" t="str">
        <f>H5</f>
        <v>co remain</v>
      </c>
      <c r="O5" s="233" t="str">
        <f>I5</f>
        <v>alloc remain</v>
      </c>
      <c r="P5" s="233" t="str">
        <f>J5</f>
        <v>co</v>
      </c>
      <c r="Q5" s="233" t="str">
        <f t="shared" ref="Q5" si="1">K5</f>
        <v>alloc</v>
      </c>
      <c r="R5" s="233" t="str">
        <f>P$3&amp;$C$3</f>
        <v>3V</v>
      </c>
      <c r="S5" s="233" t="str">
        <f t="shared" ref="S5:U5" si="2">M5</f>
        <v>used</v>
      </c>
      <c r="T5" s="233" t="str">
        <f t="shared" si="2"/>
        <v>co remain</v>
      </c>
      <c r="U5" s="233" t="str">
        <f t="shared" si="2"/>
        <v>alloc remain</v>
      </c>
      <c r="V5" s="233" t="str">
        <f>P5</f>
        <v>co</v>
      </c>
      <c r="W5" s="233" t="str">
        <f t="shared" ref="W5" si="3">Q5</f>
        <v>alloc</v>
      </c>
      <c r="X5" s="233" t="str">
        <f>V$3&amp;$C$3</f>
        <v>4V</v>
      </c>
      <c r="Y5" s="233" t="str">
        <f t="shared" ref="Y5:AA5" si="4">S5</f>
        <v>used</v>
      </c>
      <c r="Z5" s="233" t="str">
        <f t="shared" si="4"/>
        <v>co remain</v>
      </c>
      <c r="AA5" s="233" t="str">
        <f t="shared" si="4"/>
        <v>alloc remain</v>
      </c>
      <c r="AB5" s="233" t="str">
        <f>V5</f>
        <v>co</v>
      </c>
      <c r="AC5" s="233" t="str">
        <f t="shared" ref="AC5" si="5">W5</f>
        <v>alloc</v>
      </c>
      <c r="AD5" s="233" t="str">
        <f>AB$3&amp;$C$3</f>
        <v>5V</v>
      </c>
      <c r="AE5" s="233" t="str">
        <f t="shared" ref="AE5:AG5" si="6">Y5</f>
        <v>used</v>
      </c>
      <c r="AF5" s="233" t="str">
        <f t="shared" si="6"/>
        <v>co remain</v>
      </c>
      <c r="AG5" s="233" t="str">
        <f t="shared" si="6"/>
        <v>alloc remain</v>
      </c>
      <c r="AH5" s="233" t="str">
        <f>AB5</f>
        <v>co</v>
      </c>
      <c r="AI5" s="233" t="str">
        <f t="shared" ref="AI5" si="7">AC5</f>
        <v>alloc</v>
      </c>
      <c r="AJ5" s="233" t="str">
        <f>AH$3&amp;$C$3</f>
        <v>6V</v>
      </c>
      <c r="AK5" s="233" t="str">
        <f t="shared" ref="AK5:AM5" si="8">AE5</f>
        <v>used</v>
      </c>
      <c r="AL5" s="233" t="str">
        <f t="shared" si="8"/>
        <v>co remain</v>
      </c>
      <c r="AM5" s="233" t="str">
        <f t="shared" si="8"/>
        <v>alloc remain</v>
      </c>
      <c r="AN5" s="233" t="str">
        <f>AH5</f>
        <v>co</v>
      </c>
      <c r="AO5" s="233" t="str">
        <f t="shared" ref="AO5" si="9">AI5</f>
        <v>alloc</v>
      </c>
      <c r="AP5" s="233" t="str">
        <f>AN$3&amp;$C$3</f>
        <v>7V</v>
      </c>
      <c r="AQ5" s="233" t="str">
        <f t="shared" ref="AQ5:AS5" si="10">AK5</f>
        <v>used</v>
      </c>
      <c r="AR5" s="233" t="str">
        <f t="shared" si="10"/>
        <v>co remain</v>
      </c>
      <c r="AS5" s="233" t="str">
        <f t="shared" si="10"/>
        <v>alloc remain</v>
      </c>
      <c r="AT5" s="233" t="str">
        <f>AN5</f>
        <v>co</v>
      </c>
      <c r="AU5" s="233" t="str">
        <f t="shared" ref="AU5" si="11">AO5</f>
        <v>alloc</v>
      </c>
      <c r="AV5" s="233" t="str">
        <f>AT$3&amp;$C$3</f>
        <v>8V</v>
      </c>
      <c r="AW5" s="233" t="str">
        <f t="shared" ref="AW5:AY5" si="12">AQ5</f>
        <v>used</v>
      </c>
      <c r="AX5" s="233" t="str">
        <f t="shared" si="12"/>
        <v>co remain</v>
      </c>
      <c r="AY5" s="233" t="str">
        <f t="shared" si="12"/>
        <v>alloc remain</v>
      </c>
      <c r="AZ5" s="233" t="str">
        <f>AT5</f>
        <v>co</v>
      </c>
      <c r="BA5" s="233" t="str">
        <f t="shared" ref="BA5" si="13">AU5</f>
        <v>alloc</v>
      </c>
      <c r="BB5" s="233" t="str">
        <f>AZ$3&amp;$C$3</f>
        <v>9V</v>
      </c>
      <c r="BC5" s="233" t="str">
        <f t="shared" ref="BC5:BE5" si="14">AW5</f>
        <v>used</v>
      </c>
      <c r="BD5" s="233" t="str">
        <f t="shared" si="14"/>
        <v>co remain</v>
      </c>
      <c r="BE5" s="233" t="str">
        <f t="shared" si="14"/>
        <v>alloc remain</v>
      </c>
      <c r="BF5" s="233" t="str">
        <f>AZ5</f>
        <v>co</v>
      </c>
      <c r="BG5" s="233" t="str">
        <f t="shared" ref="BG5" si="15">BA5</f>
        <v>alloc</v>
      </c>
      <c r="BH5" s="233" t="str">
        <f>BF$3&amp;$C$3</f>
        <v>10V</v>
      </c>
      <c r="BI5" s="233" t="str">
        <f t="shared" ref="BI5:BK5" si="16">BC5</f>
        <v>used</v>
      </c>
      <c r="BJ5" s="233" t="str">
        <f t="shared" si="16"/>
        <v>co remain</v>
      </c>
      <c r="BK5" s="233" t="str">
        <f t="shared" si="16"/>
        <v>alloc remain</v>
      </c>
      <c r="BL5" s="233" t="str">
        <f>BF5</f>
        <v>co</v>
      </c>
      <c r="BM5" s="233" t="str">
        <f t="shared" ref="BM5" si="17">BG5</f>
        <v>alloc</v>
      </c>
      <c r="BN5" s="233" t="str">
        <f>BL$3&amp;$C$3</f>
        <v>11V</v>
      </c>
      <c r="BO5" s="233" t="str">
        <f t="shared" ref="BO5:BQ5" si="18">BI5</f>
        <v>used</v>
      </c>
      <c r="BP5" s="233" t="str">
        <f t="shared" si="18"/>
        <v>co remain</v>
      </c>
      <c r="BQ5" s="233" t="str">
        <f t="shared" si="18"/>
        <v>alloc remain</v>
      </c>
      <c r="BR5" s="233" t="str">
        <f>BL5</f>
        <v>co</v>
      </c>
      <c r="BS5" s="233" t="str">
        <f t="shared" ref="BS5" si="19">BM5</f>
        <v>alloc</v>
      </c>
      <c r="BT5" s="233" t="str">
        <f>BR$3&amp;$C$3</f>
        <v>12V</v>
      </c>
      <c r="BU5" s="233" t="str">
        <f t="shared" ref="BU5:BW5" si="20">BO5</f>
        <v>used</v>
      </c>
      <c r="BV5" s="233" t="str">
        <f t="shared" si="20"/>
        <v>co remain</v>
      </c>
      <c r="BW5" s="233" t="str">
        <f t="shared" si="20"/>
        <v>alloc remain</v>
      </c>
      <c r="HM5" s="231" t="str">
        <f>Setup!E32&amp;" ("&amp;Setup!G32&amp;")"</f>
        <v>BT (Business Trip)</v>
      </c>
      <c r="HN5" s="234">
        <f>HN4+2</f>
        <v>4</v>
      </c>
      <c r="HP5" s="233" t="s">
        <v>183</v>
      </c>
      <c r="HQ5" s="233" t="s">
        <v>161</v>
      </c>
      <c r="HR5" s="233" t="s">
        <v>162</v>
      </c>
    </row>
    <row r="6" spans="1:227" x14ac:dyDescent="0.25">
      <c r="A6" s="231">
        <f>'Employee Data'!B10</f>
        <v>1</v>
      </c>
      <c r="B6" s="231">
        <f>'Employee Data'!C10</f>
        <v>11111</v>
      </c>
      <c r="C6" s="231" t="str">
        <f>IF('Employee Data'!E10&lt;&gt;"",'Employee Data'!E10,"")</f>
        <v>Jack Banner</v>
      </c>
      <c r="D6" s="235">
        <f ca="1">IF($C6&lt;&gt;"",OFFSET(Allocation!$X12,0,$A$3*6),"")</f>
        <v>0</v>
      </c>
      <c r="E6" s="235">
        <f ca="1">IF($C6&lt;&gt;"",OFFSET(Allocation!$Y12,0,$A$3*6),"")</f>
        <v>12</v>
      </c>
      <c r="F6" s="235">
        <f ca="1">IF($C6&lt;&gt;"",E6+D6,"")</f>
        <v>12</v>
      </c>
      <c r="G6" s="231">
        <f ca="1">IF($C6&lt;&gt;"",OFFSET(INDIRECT(G$3),$A6-1,0),"")</f>
        <v>0</v>
      </c>
      <c r="H6" s="231">
        <f ca="1">IF($C6&lt;&gt;"",IF(G6&gt;D6,0,D6-G6),"")</f>
        <v>0</v>
      </c>
      <c r="I6" s="231">
        <f ca="1">IF($C6&lt;&gt;"",IF(G6&gt;D6,E6-G6+D6,E6),"")</f>
        <v>12</v>
      </c>
      <c r="J6" s="231">
        <f ca="1">IF($C6&lt;&gt;"",IF(H$2=1,H6,0),"")</f>
        <v>0</v>
      </c>
      <c r="K6" s="231">
        <f ca="1">IF($C6&lt;&gt;"",I6,"")</f>
        <v>12</v>
      </c>
      <c r="L6" s="235">
        <f ca="1">IF($C6&lt;&gt;"",K6+J6,"")</f>
        <v>12</v>
      </c>
      <c r="M6" s="231">
        <f ca="1">IF($C6&lt;&gt;"",OFFSET(INDIRECT(M$3),$A6-1,0),"")</f>
        <v>0</v>
      </c>
      <c r="N6" s="231">
        <f ca="1">IF($C6&lt;&gt;"",IF(M6&gt;J6,0,J6-M6),"")</f>
        <v>0</v>
      </c>
      <c r="O6" s="231">
        <f ca="1">IF($C6&lt;&gt;"",IF(M6&gt;J6,K6-M6+J6,K6),"")</f>
        <v>12</v>
      </c>
      <c r="P6" s="231">
        <f ca="1">IF($C6&lt;&gt;"",IF(N$2=1,N6,0),"")</f>
        <v>0</v>
      </c>
      <c r="Q6" s="231">
        <f ca="1">IF($C6&lt;&gt;"",O6,"")</f>
        <v>12</v>
      </c>
      <c r="R6" s="235">
        <f ca="1">IF($C6&lt;&gt;"",Q6+P6,"")</f>
        <v>12</v>
      </c>
      <c r="S6" s="231">
        <f ca="1">IF($C6&lt;&gt;"",OFFSET(INDIRECT(S$3),$A6-1,0),"")</f>
        <v>0</v>
      </c>
      <c r="T6" s="231">
        <f ca="1">IF($C6&lt;&gt;"",IF(S6&gt;P6,0,P6-S6),"")</f>
        <v>0</v>
      </c>
      <c r="U6" s="231">
        <f ca="1">IF($C6&lt;&gt;"",IF(S6&gt;P6,Q6-S6+P6,Q6),"")</f>
        <v>12</v>
      </c>
      <c r="V6" s="231">
        <f ca="1">IF($C6&lt;&gt;"",IF(T$2=1,T6,0),"")</f>
        <v>0</v>
      </c>
      <c r="W6" s="231">
        <f ca="1">IF($C6&lt;&gt;"",U6,"")</f>
        <v>12</v>
      </c>
      <c r="X6" s="235">
        <f ca="1">IF($C6&lt;&gt;"",W6+V6,"")</f>
        <v>12</v>
      </c>
      <c r="Y6" s="231">
        <f ca="1">IF($C6&lt;&gt;"",OFFSET(INDIRECT(Y$3),$A6-1,0),"")</f>
        <v>0</v>
      </c>
      <c r="Z6" s="231">
        <f ca="1">IF($C6&lt;&gt;"",IF(Y6&gt;V6,0,V6-Y6),"")</f>
        <v>0</v>
      </c>
      <c r="AA6" s="231">
        <f ca="1">IF($C6&lt;&gt;"",IF(Y6&gt;V6,W6-Y6+V6,W6),"")</f>
        <v>12</v>
      </c>
      <c r="AB6" s="231">
        <f>IF($C6&lt;&gt;"",IF(Z$2=1,Z6,0),"")</f>
        <v>0</v>
      </c>
      <c r="AC6" s="231">
        <f ca="1">IF($C6&lt;&gt;"",AA6,"")</f>
        <v>12</v>
      </c>
      <c r="AD6" s="235">
        <f ca="1">IF($C6&lt;&gt;"",AC6+AB6,"")</f>
        <v>12</v>
      </c>
      <c r="AE6" s="231">
        <f ca="1">IF($C6&lt;&gt;"",OFFSET(INDIRECT(AE$3),$A6-1,0),"")</f>
        <v>0</v>
      </c>
      <c r="AF6" s="231">
        <f ca="1">IF($C6&lt;&gt;"",IF(AE6&gt;AB6,0,AB6-AE6),"")</f>
        <v>0</v>
      </c>
      <c r="AG6" s="231">
        <f ca="1">IF($C6&lt;&gt;"",IF(AE6&gt;AB6,AC6-AE6+AB6,AC6),"")</f>
        <v>12</v>
      </c>
      <c r="AH6" s="231">
        <f>IF($C6&lt;&gt;"",IF(AF$2=1,AF6,0),"")</f>
        <v>0</v>
      </c>
      <c r="AI6" s="231">
        <f ca="1">IF($C6&lt;&gt;"",AG6,"")</f>
        <v>12</v>
      </c>
      <c r="AJ6" s="235">
        <f ca="1">IF($C6&lt;&gt;"",AI6+AH6,"")</f>
        <v>12</v>
      </c>
      <c r="AK6" s="231">
        <f ca="1">IF($C6&lt;&gt;"",OFFSET(INDIRECT(AK$3),$A6-1,0),"")</f>
        <v>0</v>
      </c>
      <c r="AL6" s="231">
        <f ca="1">IF($C6&lt;&gt;"",IF(AK6&gt;AH6,0,AH6-AK6),"")</f>
        <v>0</v>
      </c>
      <c r="AM6" s="231">
        <f ca="1">IF($C6&lt;&gt;"",IF(AK6&gt;AH6,AI6-AK6+AH6,AI6),"")</f>
        <v>12</v>
      </c>
      <c r="AN6" s="231">
        <f>IF($C6&lt;&gt;"",IF(AL$2=1,AL6,0),"")</f>
        <v>0</v>
      </c>
      <c r="AO6" s="231">
        <f ca="1">IF($C6&lt;&gt;"",AM6,"")</f>
        <v>12</v>
      </c>
      <c r="AP6" s="235">
        <f ca="1">IF($C6&lt;&gt;"",AO6+AN6,"")</f>
        <v>12</v>
      </c>
      <c r="AQ6" s="231">
        <f ca="1">IF($C6&lt;&gt;"",OFFSET(INDIRECT(AQ$3),$A6-1,0),"")</f>
        <v>0</v>
      </c>
      <c r="AR6" s="231">
        <f ca="1">IF($C6&lt;&gt;"",IF(AQ6&gt;AN6,0,AN6-AQ6),"")</f>
        <v>0</v>
      </c>
      <c r="AS6" s="231">
        <f ca="1">IF($C6&lt;&gt;"",IF(AQ6&gt;AN6,AO6-AQ6+AN6,AO6),"")</f>
        <v>12</v>
      </c>
      <c r="AT6" s="231">
        <f>IF($C6&lt;&gt;"",IF(AR$2=1,AR6,0),"")</f>
        <v>0</v>
      </c>
      <c r="AU6" s="231">
        <f ca="1">IF($C6&lt;&gt;"",AS6,"")</f>
        <v>12</v>
      </c>
      <c r="AV6" s="235">
        <f ca="1">IF($C6&lt;&gt;"",AU6+AT6,"")</f>
        <v>12</v>
      </c>
      <c r="AW6" s="231">
        <f ca="1">IF($C6&lt;&gt;"",OFFSET(INDIRECT(AW$3),$A6-1,0),"")</f>
        <v>0</v>
      </c>
      <c r="AX6" s="231">
        <f ca="1">IF($C6&lt;&gt;"",IF(AW6&gt;AT6,0,AT6-AW6),"")</f>
        <v>0</v>
      </c>
      <c r="AY6" s="231">
        <f ca="1">IF($C6&lt;&gt;"",IF(AW6&gt;AT6,AU6-AW6+AT6,AU6),"")</f>
        <v>12</v>
      </c>
      <c r="AZ6" s="231">
        <f>IF($C6&lt;&gt;"",IF(AX$2=1,AX6,0),"")</f>
        <v>0</v>
      </c>
      <c r="BA6" s="231">
        <f ca="1">IF($C6&lt;&gt;"",AY6,"")</f>
        <v>12</v>
      </c>
      <c r="BB6" s="235">
        <f ca="1">IF($C6&lt;&gt;"",BA6+AZ6,"")</f>
        <v>12</v>
      </c>
      <c r="BC6" s="231">
        <f ca="1">IF($C6&lt;&gt;"",OFFSET(INDIRECT(BC$3),$A6-1,0),"")</f>
        <v>0</v>
      </c>
      <c r="BD6" s="231">
        <f ca="1">IF($C6&lt;&gt;"",IF(BC6&gt;AZ6,0,AZ6-BC6),"")</f>
        <v>0</v>
      </c>
      <c r="BE6" s="231">
        <f ca="1">IF($C6&lt;&gt;"",IF(BC6&gt;AZ6,BA6-BC6+AZ6,BA6),"")</f>
        <v>12</v>
      </c>
      <c r="BF6" s="231">
        <f>IF($C6&lt;&gt;"",IF(BD$2=1,BD6,0),"")</f>
        <v>0</v>
      </c>
      <c r="BG6" s="231">
        <f ca="1">IF($C6&lt;&gt;"",BE6,"")</f>
        <v>12</v>
      </c>
      <c r="BH6" s="235">
        <f ca="1">IF($C6&lt;&gt;"",BG6+BF6,"")</f>
        <v>12</v>
      </c>
      <c r="BI6" s="231">
        <f ca="1">IF($C6&lt;&gt;"",OFFSET(INDIRECT(BI$3),$A6-1,0),"")</f>
        <v>0</v>
      </c>
      <c r="BJ6" s="231">
        <f ca="1">IF($C6&lt;&gt;"",IF(BI6&gt;BF6,0,BF6-BI6),"")</f>
        <v>0</v>
      </c>
      <c r="BK6" s="231">
        <f ca="1">IF($C6&lt;&gt;"",IF(BI6&gt;BF6,BG6-BI6+BF6,BG6),"")</f>
        <v>12</v>
      </c>
      <c r="BL6" s="231">
        <f>IF($C6&lt;&gt;"",IF(BJ$2=1,BJ6,0),"")</f>
        <v>0</v>
      </c>
      <c r="BM6" s="231">
        <f ca="1">IF($C6&lt;&gt;"",BK6,"")</f>
        <v>12</v>
      </c>
      <c r="BN6" s="235">
        <f ca="1">IF($C6&lt;&gt;"",BM6+BL6,"")</f>
        <v>12</v>
      </c>
      <c r="BO6" s="231">
        <f ca="1">IF($C6&lt;&gt;"",OFFSET(INDIRECT(BO$3),$A6-1,0),"")</f>
        <v>0</v>
      </c>
      <c r="BP6" s="231">
        <f ca="1">IF($C6&lt;&gt;"",IF(BO6&gt;BL6,0,BL6-BO6),"")</f>
        <v>0</v>
      </c>
      <c r="BQ6" s="231">
        <f ca="1">IF($C6&lt;&gt;"",IF(BO6&gt;BL6,BM6-BO6+BL6,BM6),"")</f>
        <v>12</v>
      </c>
      <c r="BR6" s="231">
        <f>IF($C6&lt;&gt;"",IF(BP$2=1,BP6,0),"")</f>
        <v>0</v>
      </c>
      <c r="BS6" s="231">
        <f ca="1">IF($C6&lt;&gt;"",BQ6,"")</f>
        <v>12</v>
      </c>
      <c r="BT6" s="235">
        <f ca="1">IF($C6&lt;&gt;"",BS6+BR6,"")</f>
        <v>12</v>
      </c>
      <c r="BU6" s="231">
        <f ca="1">IF($C6&lt;&gt;"",OFFSET(INDIRECT(BU$3),$A6-1,0),"")</f>
        <v>0</v>
      </c>
      <c r="BV6" s="231">
        <f ca="1">IF($C6&lt;&gt;"",IF(BU6&gt;BR6,0,BR6-BU6),"")</f>
        <v>0</v>
      </c>
      <c r="BW6" s="231">
        <f ca="1">IF($C6&lt;&gt;"",IF(BU6&gt;BR6,BS6-BU6+BR6,BS6),"")</f>
        <v>12</v>
      </c>
      <c r="BY6" s="235"/>
      <c r="BZ6" s="235"/>
      <c r="CF6" s="235"/>
      <c r="CL6" s="235"/>
      <c r="CR6" s="235"/>
      <c r="CX6" s="235"/>
      <c r="DD6" s="235"/>
      <c r="DJ6" s="235"/>
      <c r="DP6" s="235"/>
      <c r="DV6" s="235"/>
      <c r="EB6" s="235"/>
      <c r="EH6" s="235"/>
      <c r="EN6" s="235"/>
      <c r="ES6" s="235"/>
      <c r="ET6" s="235"/>
      <c r="EZ6" s="235"/>
      <c r="FF6" s="235"/>
      <c r="FL6" s="235"/>
      <c r="FR6" s="235"/>
      <c r="FX6" s="235"/>
      <c r="GD6" s="235"/>
      <c r="GJ6" s="235"/>
      <c r="GP6" s="235"/>
      <c r="GV6" s="235"/>
      <c r="HB6" s="235"/>
      <c r="HH6" s="235"/>
      <c r="HM6" s="231" t="str">
        <f>Setup!E33&amp;" ("&amp;Setup!G33&amp;")"</f>
        <v>L (Leave)</v>
      </c>
      <c r="HN6" s="234">
        <f t="shared" ref="HN6:HN11" si="21">HN5+2</f>
        <v>6</v>
      </c>
      <c r="HP6" s="231">
        <f ca="1">IF($C6&lt;&gt;"",G6+M6+S6+Y6+AE6+AK6+AQ6+AW6+BC6+BI6+BO6+BU6,"")</f>
        <v>0</v>
      </c>
      <c r="HQ6" s="231">
        <f>IF($C6&lt;&gt;"",CA6+CG6+CM6+CS6+CY6+DE6+DK6+DQ6+DW6+EC6+EI6+EO6,"")</f>
        <v>0</v>
      </c>
      <c r="HR6" s="231">
        <f>IF($C6&lt;&gt;"",EU6+FA6+FG6+FM6+FS6+FY6+GE6+GK6+GQ6+GW6+HC6+HI6,"")</f>
        <v>0</v>
      </c>
    </row>
    <row r="7" spans="1:227" x14ac:dyDescent="0.25">
      <c r="A7" s="231">
        <f>'Employee Data'!B11</f>
        <v>2</v>
      </c>
      <c r="B7" s="231">
        <f>'Employee Data'!C11</f>
        <v>11112</v>
      </c>
      <c r="C7" s="231" t="str">
        <f>IF('Employee Data'!E11&lt;&gt;"",'Employee Data'!E11,"")</f>
        <v>Jane Sullivan</v>
      </c>
      <c r="D7" s="235">
        <f ca="1">IF($C7&lt;&gt;"",OFFSET(Allocation!$X13,0,$A$3*6),"")</f>
        <v>1</v>
      </c>
      <c r="E7" s="235">
        <f ca="1">IF($C7&lt;&gt;"",OFFSET(Allocation!$Y13,0,$A$3*6),"")</f>
        <v>12</v>
      </c>
      <c r="F7" s="235">
        <f t="shared" ref="F7:F30" ca="1" si="22">IF($C7&lt;&gt;"",E7+D7,"")</f>
        <v>13</v>
      </c>
      <c r="G7" s="231">
        <f t="shared" ref="G7:G30" ca="1" si="23">IF($C7&lt;&gt;"",OFFSET(INDIRECT(G$3),$A7-1,0),"")</f>
        <v>0</v>
      </c>
      <c r="H7" s="231">
        <f t="shared" ref="H7:H30" ca="1" si="24">IF($C7&lt;&gt;"",IF(G7&gt;D7,0,D7-G7),"")</f>
        <v>1</v>
      </c>
      <c r="I7" s="231">
        <f t="shared" ref="I7:I30" ca="1" si="25">IF($C7&lt;&gt;"",IF(G7&gt;D7,E7-G7+D7,E7),"")</f>
        <v>12</v>
      </c>
      <c r="J7" s="231">
        <f t="shared" ref="J7:J30" ca="1" si="26">IF($C7&lt;&gt;"",IF(H$2=1,H7,0),"")</f>
        <v>1</v>
      </c>
      <c r="K7" s="231">
        <f t="shared" ref="K7:K30" ca="1" si="27">IF($C7&lt;&gt;"",I7,"")</f>
        <v>12</v>
      </c>
      <c r="L7" s="235">
        <f t="shared" ref="L7:L30" ca="1" si="28">IF($C7&lt;&gt;"",K7+J7,"")</f>
        <v>13</v>
      </c>
      <c r="M7" s="231">
        <f t="shared" ref="M7:M30" ca="1" si="29">IF($C7&lt;&gt;"",OFFSET(INDIRECT(M$3),$A7-1,0),"")</f>
        <v>0</v>
      </c>
      <c r="N7" s="231">
        <f t="shared" ref="N7:N30" ca="1" si="30">IF($C7&lt;&gt;"",IF(M7&gt;J7,0,J7-M7),"")</f>
        <v>1</v>
      </c>
      <c r="O7" s="231">
        <f t="shared" ref="O7:O30" ca="1" si="31">IF($C7&lt;&gt;"",IF(M7&gt;J7,K7-M7+J7,K7),"")</f>
        <v>12</v>
      </c>
      <c r="P7" s="231">
        <f t="shared" ref="P7:P30" ca="1" si="32">IF($C7&lt;&gt;"",IF(N$2=1,N7,0),"")</f>
        <v>1</v>
      </c>
      <c r="Q7" s="231">
        <f t="shared" ref="Q7:Q30" ca="1" si="33">IF($C7&lt;&gt;"",O7,"")</f>
        <v>12</v>
      </c>
      <c r="R7" s="235">
        <f t="shared" ref="R7:R30" ca="1" si="34">IF($C7&lt;&gt;"",Q7+P7,"")</f>
        <v>13</v>
      </c>
      <c r="S7" s="231">
        <f t="shared" ref="S7:S30" ca="1" si="35">IF($C7&lt;&gt;"",OFFSET(INDIRECT(S$3),$A7-1,0),"")</f>
        <v>0</v>
      </c>
      <c r="T7" s="231">
        <f t="shared" ref="T7:T30" ca="1" si="36">IF($C7&lt;&gt;"",IF(S7&gt;P7,0,P7-S7),"")</f>
        <v>1</v>
      </c>
      <c r="U7" s="231">
        <f t="shared" ref="U7:U30" ca="1" si="37">IF($C7&lt;&gt;"",IF(S7&gt;P7,Q7-S7+P7,Q7),"")</f>
        <v>12</v>
      </c>
      <c r="V7" s="231">
        <f t="shared" ref="V7:V30" ca="1" si="38">IF($C7&lt;&gt;"",IF(T$2=1,T7,0),"")</f>
        <v>1</v>
      </c>
      <c r="W7" s="231">
        <f t="shared" ref="W7:W30" ca="1" si="39">IF($C7&lt;&gt;"",U7,"")</f>
        <v>12</v>
      </c>
      <c r="X7" s="235">
        <f t="shared" ref="X7:X30" ca="1" si="40">IF($C7&lt;&gt;"",W7+V7,"")</f>
        <v>13</v>
      </c>
      <c r="Y7" s="231">
        <f t="shared" ref="Y7:Y30" ca="1" si="41">IF($C7&lt;&gt;"",OFFSET(INDIRECT(Y$3),$A7-1,0),"")</f>
        <v>0</v>
      </c>
      <c r="Z7" s="231">
        <f t="shared" ref="Z7:Z30" ca="1" si="42">IF($C7&lt;&gt;"",IF(Y7&gt;V7,0,V7-Y7),"")</f>
        <v>1</v>
      </c>
      <c r="AA7" s="231">
        <f t="shared" ref="AA7:AA30" ca="1" si="43">IF($C7&lt;&gt;"",IF(Y7&gt;V7,W7-Y7+V7,W7),"")</f>
        <v>12</v>
      </c>
      <c r="AB7" s="231">
        <f t="shared" ref="AB7:AB30" si="44">IF($C7&lt;&gt;"",IF(Z$2=1,Z7,0),"")</f>
        <v>0</v>
      </c>
      <c r="AC7" s="231">
        <f t="shared" ref="AC7:AC30" ca="1" si="45">IF($C7&lt;&gt;"",AA7,"")</f>
        <v>12</v>
      </c>
      <c r="AD7" s="235">
        <f t="shared" ref="AD7:AD30" ca="1" si="46">IF($C7&lt;&gt;"",AC7+AB7,"")</f>
        <v>12</v>
      </c>
      <c r="AE7" s="231">
        <f t="shared" ref="AE7:AE30" ca="1" si="47">IF($C7&lt;&gt;"",OFFSET(INDIRECT(AE$3),$A7-1,0),"")</f>
        <v>0</v>
      </c>
      <c r="AF7" s="231">
        <f t="shared" ref="AF7:AF30" ca="1" si="48">IF($C7&lt;&gt;"",IF(AE7&gt;AB7,0,AB7-AE7),"")</f>
        <v>0</v>
      </c>
      <c r="AG7" s="231">
        <f t="shared" ref="AG7:AG30" ca="1" si="49">IF($C7&lt;&gt;"",IF(AE7&gt;AB7,AC7-AE7+AB7,AC7),"")</f>
        <v>12</v>
      </c>
      <c r="AH7" s="231">
        <f t="shared" ref="AH7:AH30" si="50">IF($C7&lt;&gt;"",IF(AF$2=1,AF7,0),"")</f>
        <v>0</v>
      </c>
      <c r="AI7" s="231">
        <f t="shared" ref="AI7:AI30" ca="1" si="51">IF($C7&lt;&gt;"",AG7,"")</f>
        <v>12</v>
      </c>
      <c r="AJ7" s="235">
        <f t="shared" ref="AJ7:AJ30" ca="1" si="52">IF($C7&lt;&gt;"",AI7+AH7,"")</f>
        <v>12</v>
      </c>
      <c r="AK7" s="231">
        <f t="shared" ref="AK7:AK30" ca="1" si="53">IF($C7&lt;&gt;"",OFFSET(INDIRECT(AK$3),$A7-1,0),"")</f>
        <v>0</v>
      </c>
      <c r="AL7" s="231">
        <f t="shared" ref="AL7:AL30" ca="1" si="54">IF($C7&lt;&gt;"",IF(AK7&gt;AH7,0,AH7-AK7),"")</f>
        <v>0</v>
      </c>
      <c r="AM7" s="231">
        <f t="shared" ref="AM7:AM30" ca="1" si="55">IF($C7&lt;&gt;"",IF(AK7&gt;AH7,AI7-AK7+AH7,AI7),"")</f>
        <v>12</v>
      </c>
      <c r="AN7" s="231">
        <f t="shared" ref="AN7:AN30" si="56">IF($C7&lt;&gt;"",IF(AL$2=1,AL7,0),"")</f>
        <v>0</v>
      </c>
      <c r="AO7" s="231">
        <f t="shared" ref="AO7:AO30" ca="1" si="57">IF($C7&lt;&gt;"",AM7,"")</f>
        <v>12</v>
      </c>
      <c r="AP7" s="235">
        <f t="shared" ref="AP7:AP30" ca="1" si="58">IF($C7&lt;&gt;"",AO7+AN7,"")</f>
        <v>12</v>
      </c>
      <c r="AQ7" s="231">
        <f t="shared" ref="AQ7:AQ30" ca="1" si="59">IF($C7&lt;&gt;"",OFFSET(INDIRECT(AQ$3),$A7-1,0),"")</f>
        <v>0</v>
      </c>
      <c r="AR7" s="231">
        <f t="shared" ref="AR7:AR30" ca="1" si="60">IF($C7&lt;&gt;"",IF(AQ7&gt;AN7,0,AN7-AQ7),"")</f>
        <v>0</v>
      </c>
      <c r="AS7" s="231">
        <f t="shared" ref="AS7:AS30" ca="1" si="61">IF($C7&lt;&gt;"",IF(AQ7&gt;AN7,AO7-AQ7+AN7,AO7),"")</f>
        <v>12</v>
      </c>
      <c r="AT7" s="231">
        <f t="shared" ref="AT7:AT30" si="62">IF($C7&lt;&gt;"",IF(AR$2=1,AR7,0),"")</f>
        <v>0</v>
      </c>
      <c r="AU7" s="231">
        <f t="shared" ref="AU7:AU30" ca="1" si="63">IF($C7&lt;&gt;"",AS7,"")</f>
        <v>12</v>
      </c>
      <c r="AV7" s="235">
        <f t="shared" ref="AV7:AV30" ca="1" si="64">IF($C7&lt;&gt;"",AU7+AT7,"")</f>
        <v>12</v>
      </c>
      <c r="AW7" s="231">
        <f t="shared" ref="AW7:AW30" ca="1" si="65">IF($C7&lt;&gt;"",OFFSET(INDIRECT(AW$3),$A7-1,0),"")</f>
        <v>0</v>
      </c>
      <c r="AX7" s="231">
        <f t="shared" ref="AX7:AX30" ca="1" si="66">IF($C7&lt;&gt;"",IF(AW7&gt;AT7,0,AT7-AW7),"")</f>
        <v>0</v>
      </c>
      <c r="AY7" s="231">
        <f t="shared" ref="AY7:AY30" ca="1" si="67">IF($C7&lt;&gt;"",IF(AW7&gt;AT7,AU7-AW7+AT7,AU7),"")</f>
        <v>12</v>
      </c>
      <c r="AZ7" s="231">
        <f t="shared" ref="AZ7:AZ30" si="68">IF($C7&lt;&gt;"",IF(AX$2=1,AX7,0),"")</f>
        <v>0</v>
      </c>
      <c r="BA7" s="231">
        <f t="shared" ref="BA7:BA30" ca="1" si="69">IF($C7&lt;&gt;"",AY7,"")</f>
        <v>12</v>
      </c>
      <c r="BB7" s="235">
        <f t="shared" ref="BB7:BB30" ca="1" si="70">IF($C7&lt;&gt;"",BA7+AZ7,"")</f>
        <v>12</v>
      </c>
      <c r="BC7" s="231">
        <f t="shared" ref="BC7:BC30" ca="1" si="71">IF($C7&lt;&gt;"",OFFSET(INDIRECT(BC$3),$A7-1,0),"")</f>
        <v>0</v>
      </c>
      <c r="BD7" s="231">
        <f t="shared" ref="BD7:BD30" ca="1" si="72">IF($C7&lt;&gt;"",IF(BC7&gt;AZ7,0,AZ7-BC7),"")</f>
        <v>0</v>
      </c>
      <c r="BE7" s="231">
        <f t="shared" ref="BE7:BE30" ca="1" si="73">IF($C7&lt;&gt;"",IF(BC7&gt;AZ7,BA7-BC7+AZ7,BA7),"")</f>
        <v>12</v>
      </c>
      <c r="BF7" s="231">
        <f t="shared" ref="BF7:BF30" si="74">IF($C7&lt;&gt;"",IF(BD$2=1,BD7,0),"")</f>
        <v>0</v>
      </c>
      <c r="BG7" s="231">
        <f t="shared" ref="BG7:BG30" ca="1" si="75">IF($C7&lt;&gt;"",BE7,"")</f>
        <v>12</v>
      </c>
      <c r="BH7" s="235">
        <f t="shared" ref="BH7:BH30" ca="1" si="76">IF($C7&lt;&gt;"",BG7+BF7,"")</f>
        <v>12</v>
      </c>
      <c r="BI7" s="231">
        <f t="shared" ref="BI7:BI30" ca="1" si="77">IF($C7&lt;&gt;"",OFFSET(INDIRECT(BI$3),$A7-1,0),"")</f>
        <v>0</v>
      </c>
      <c r="BJ7" s="231">
        <f t="shared" ref="BJ7:BJ30" ca="1" si="78">IF($C7&lt;&gt;"",IF(BI7&gt;BF7,0,BF7-BI7),"")</f>
        <v>0</v>
      </c>
      <c r="BK7" s="231">
        <f t="shared" ref="BK7:BK30" ca="1" si="79">IF($C7&lt;&gt;"",IF(BI7&gt;BF7,BG7-BI7+BF7,BG7),"")</f>
        <v>12</v>
      </c>
      <c r="BL7" s="231">
        <f t="shared" ref="BL7:BL30" si="80">IF($C7&lt;&gt;"",IF(BJ$2=1,BJ7,0),"")</f>
        <v>0</v>
      </c>
      <c r="BM7" s="231">
        <f t="shared" ref="BM7:BM30" ca="1" si="81">IF($C7&lt;&gt;"",BK7,"")</f>
        <v>12</v>
      </c>
      <c r="BN7" s="235">
        <f t="shared" ref="BN7:BN30" ca="1" si="82">IF($C7&lt;&gt;"",BM7+BL7,"")</f>
        <v>12</v>
      </c>
      <c r="BO7" s="231">
        <f t="shared" ref="BO7:BO30" ca="1" si="83">IF($C7&lt;&gt;"",OFFSET(INDIRECT(BO$3),$A7-1,0),"")</f>
        <v>0</v>
      </c>
      <c r="BP7" s="231">
        <f t="shared" ref="BP7:BP30" ca="1" si="84">IF($C7&lt;&gt;"",IF(BO7&gt;BL7,0,BL7-BO7),"")</f>
        <v>0</v>
      </c>
      <c r="BQ7" s="231">
        <f t="shared" ref="BQ7:BQ30" ca="1" si="85">IF($C7&lt;&gt;"",IF(BO7&gt;BL7,BM7-BO7+BL7,BM7),"")</f>
        <v>12</v>
      </c>
      <c r="BR7" s="231">
        <f t="shared" ref="BR7:BR30" si="86">IF($C7&lt;&gt;"",IF(BP$2=1,BP7,0),"")</f>
        <v>0</v>
      </c>
      <c r="BS7" s="231">
        <f t="shared" ref="BS7:BS30" ca="1" si="87">IF($C7&lt;&gt;"",BQ7,"")</f>
        <v>12</v>
      </c>
      <c r="BT7" s="235">
        <f t="shared" ref="BT7:BT30" ca="1" si="88">IF($C7&lt;&gt;"",BS7+BR7,"")</f>
        <v>12</v>
      </c>
      <c r="BU7" s="231">
        <f t="shared" ref="BU7:BU30" ca="1" si="89">IF($C7&lt;&gt;"",OFFSET(INDIRECT(BU$3),$A7-1,0),"")</f>
        <v>0</v>
      </c>
      <c r="BV7" s="231">
        <f t="shared" ref="BV7:BV30" ca="1" si="90">IF($C7&lt;&gt;"",IF(BU7&gt;BR7,0,BR7-BU7),"")</f>
        <v>0</v>
      </c>
      <c r="BW7" s="231">
        <f t="shared" ref="BW7:BW30" ca="1" si="91">IF($C7&lt;&gt;"",IF(BU7&gt;BR7,BS7-BU7+BR7,BS7),"")</f>
        <v>12</v>
      </c>
      <c r="BY7" s="235"/>
      <c r="BZ7" s="235"/>
      <c r="CF7" s="235"/>
      <c r="CL7" s="235"/>
      <c r="CR7" s="235"/>
      <c r="CX7" s="235"/>
      <c r="DD7" s="235"/>
      <c r="DJ7" s="235"/>
      <c r="DP7" s="235"/>
      <c r="DV7" s="235"/>
      <c r="EB7" s="235"/>
      <c r="EH7" s="235"/>
      <c r="EN7" s="235"/>
      <c r="ES7" s="235"/>
      <c r="ET7" s="235"/>
      <c r="EZ7" s="235"/>
      <c r="FF7" s="235"/>
      <c r="FL7" s="235"/>
      <c r="FR7" s="235"/>
      <c r="FX7" s="235"/>
      <c r="GD7" s="235"/>
      <c r="GJ7" s="235"/>
      <c r="GP7" s="235"/>
      <c r="GV7" s="235"/>
      <c r="HB7" s="235"/>
      <c r="HH7" s="235"/>
      <c r="HM7" s="231" t="str">
        <f>Setup!E34&amp;" ("&amp;Setup!G34&amp;")"</f>
        <v>S (Sick)</v>
      </c>
      <c r="HN7" s="234">
        <f t="shared" si="21"/>
        <v>8</v>
      </c>
      <c r="HP7" s="231">
        <f t="shared" ref="HP7:HP30" ca="1" si="92">IF($C7&lt;&gt;"",G7+M7+S7+Y7+AE7+AK7+AQ7+AW7+BC7+BI7+BO7+BU7,"")</f>
        <v>0</v>
      </c>
      <c r="HQ7" s="231">
        <f t="shared" ref="HQ7:HQ30" si="93">IF($C7&lt;&gt;"",CA7+CG7+CM7+CS7+CY7+DE7+DK7+DQ7+DW7+EC7+EI7+EO7,"")</f>
        <v>0</v>
      </c>
      <c r="HR7" s="231">
        <f t="shared" ref="HR7:HR30" si="94">IF($C7&lt;&gt;"",EU7+FA7+FG7+FM7+FS7+FY7+GE7+GK7+GQ7+GW7+HC7+HI7,"")</f>
        <v>0</v>
      </c>
    </row>
    <row r="8" spans="1:227" x14ac:dyDescent="0.25">
      <c r="A8" s="231">
        <f>'Employee Data'!B12</f>
        <v>3</v>
      </c>
      <c r="B8" s="231">
        <f>'Employee Data'!C12</f>
        <v>11113</v>
      </c>
      <c r="C8" s="231" t="str">
        <f>IF('Employee Data'!E12&lt;&gt;"",'Employee Data'!E12,"")</f>
        <v>Bruce Kent</v>
      </c>
      <c r="D8" s="235">
        <f ca="1">IF($C8&lt;&gt;"",OFFSET(Allocation!$X14,0,$A$3*6),"")</f>
        <v>1</v>
      </c>
      <c r="E8" s="235">
        <f ca="1">IF($C8&lt;&gt;"",OFFSET(Allocation!$Y14,0,$A$3*6),"")</f>
        <v>12</v>
      </c>
      <c r="F8" s="235">
        <f t="shared" ca="1" si="22"/>
        <v>13</v>
      </c>
      <c r="G8" s="231">
        <f t="shared" ca="1" si="23"/>
        <v>0</v>
      </c>
      <c r="H8" s="231">
        <f t="shared" ca="1" si="24"/>
        <v>1</v>
      </c>
      <c r="I8" s="231">
        <f t="shared" ca="1" si="25"/>
        <v>12</v>
      </c>
      <c r="J8" s="231">
        <f t="shared" ca="1" si="26"/>
        <v>1</v>
      </c>
      <c r="K8" s="231">
        <f t="shared" ca="1" si="27"/>
        <v>12</v>
      </c>
      <c r="L8" s="235">
        <f t="shared" ca="1" si="28"/>
        <v>13</v>
      </c>
      <c r="M8" s="231">
        <f t="shared" ca="1" si="29"/>
        <v>0</v>
      </c>
      <c r="N8" s="231">
        <f t="shared" ca="1" si="30"/>
        <v>1</v>
      </c>
      <c r="O8" s="231">
        <f t="shared" ca="1" si="31"/>
        <v>12</v>
      </c>
      <c r="P8" s="231">
        <f t="shared" ca="1" si="32"/>
        <v>1</v>
      </c>
      <c r="Q8" s="231">
        <f t="shared" ca="1" si="33"/>
        <v>12</v>
      </c>
      <c r="R8" s="235">
        <f t="shared" ca="1" si="34"/>
        <v>13</v>
      </c>
      <c r="S8" s="231">
        <f t="shared" ca="1" si="35"/>
        <v>0</v>
      </c>
      <c r="T8" s="231">
        <f t="shared" ca="1" si="36"/>
        <v>1</v>
      </c>
      <c r="U8" s="231">
        <f t="shared" ca="1" si="37"/>
        <v>12</v>
      </c>
      <c r="V8" s="231">
        <f t="shared" ca="1" si="38"/>
        <v>1</v>
      </c>
      <c r="W8" s="231">
        <f t="shared" ca="1" si="39"/>
        <v>12</v>
      </c>
      <c r="X8" s="235">
        <f t="shared" ca="1" si="40"/>
        <v>13</v>
      </c>
      <c r="Y8" s="231">
        <f t="shared" ca="1" si="41"/>
        <v>0</v>
      </c>
      <c r="Z8" s="231">
        <f t="shared" ca="1" si="42"/>
        <v>1</v>
      </c>
      <c r="AA8" s="231">
        <f t="shared" ca="1" si="43"/>
        <v>12</v>
      </c>
      <c r="AB8" s="231">
        <f t="shared" si="44"/>
        <v>0</v>
      </c>
      <c r="AC8" s="231">
        <f t="shared" ca="1" si="45"/>
        <v>12</v>
      </c>
      <c r="AD8" s="235">
        <f t="shared" ca="1" si="46"/>
        <v>12</v>
      </c>
      <c r="AE8" s="231">
        <f t="shared" ca="1" si="47"/>
        <v>0</v>
      </c>
      <c r="AF8" s="231">
        <f t="shared" ca="1" si="48"/>
        <v>0</v>
      </c>
      <c r="AG8" s="231">
        <f t="shared" ca="1" si="49"/>
        <v>12</v>
      </c>
      <c r="AH8" s="231">
        <f t="shared" si="50"/>
        <v>0</v>
      </c>
      <c r="AI8" s="231">
        <f t="shared" ca="1" si="51"/>
        <v>12</v>
      </c>
      <c r="AJ8" s="235">
        <f t="shared" ca="1" si="52"/>
        <v>12</v>
      </c>
      <c r="AK8" s="231">
        <f t="shared" ca="1" si="53"/>
        <v>0</v>
      </c>
      <c r="AL8" s="231">
        <f t="shared" ca="1" si="54"/>
        <v>0</v>
      </c>
      <c r="AM8" s="231">
        <f t="shared" ca="1" si="55"/>
        <v>12</v>
      </c>
      <c r="AN8" s="231">
        <f t="shared" si="56"/>
        <v>0</v>
      </c>
      <c r="AO8" s="231">
        <f t="shared" ca="1" si="57"/>
        <v>12</v>
      </c>
      <c r="AP8" s="235">
        <f t="shared" ca="1" si="58"/>
        <v>12</v>
      </c>
      <c r="AQ8" s="231">
        <f t="shared" ca="1" si="59"/>
        <v>0</v>
      </c>
      <c r="AR8" s="231">
        <f t="shared" ca="1" si="60"/>
        <v>0</v>
      </c>
      <c r="AS8" s="231">
        <f t="shared" ca="1" si="61"/>
        <v>12</v>
      </c>
      <c r="AT8" s="231">
        <f t="shared" si="62"/>
        <v>0</v>
      </c>
      <c r="AU8" s="231">
        <f t="shared" ca="1" si="63"/>
        <v>12</v>
      </c>
      <c r="AV8" s="235">
        <f t="shared" ca="1" si="64"/>
        <v>12</v>
      </c>
      <c r="AW8" s="231">
        <f t="shared" ca="1" si="65"/>
        <v>0</v>
      </c>
      <c r="AX8" s="231">
        <f t="shared" ca="1" si="66"/>
        <v>0</v>
      </c>
      <c r="AY8" s="231">
        <f t="shared" ca="1" si="67"/>
        <v>12</v>
      </c>
      <c r="AZ8" s="231">
        <f t="shared" si="68"/>
        <v>0</v>
      </c>
      <c r="BA8" s="231">
        <f t="shared" ca="1" si="69"/>
        <v>12</v>
      </c>
      <c r="BB8" s="235">
        <f t="shared" ca="1" si="70"/>
        <v>12</v>
      </c>
      <c r="BC8" s="231">
        <f t="shared" ca="1" si="71"/>
        <v>0</v>
      </c>
      <c r="BD8" s="231">
        <f t="shared" ca="1" si="72"/>
        <v>0</v>
      </c>
      <c r="BE8" s="231">
        <f t="shared" ca="1" si="73"/>
        <v>12</v>
      </c>
      <c r="BF8" s="231">
        <f t="shared" si="74"/>
        <v>0</v>
      </c>
      <c r="BG8" s="231">
        <f t="shared" ca="1" si="75"/>
        <v>12</v>
      </c>
      <c r="BH8" s="235">
        <f t="shared" ca="1" si="76"/>
        <v>12</v>
      </c>
      <c r="BI8" s="231">
        <f t="shared" ca="1" si="77"/>
        <v>0</v>
      </c>
      <c r="BJ8" s="231">
        <f t="shared" ca="1" si="78"/>
        <v>0</v>
      </c>
      <c r="BK8" s="231">
        <f t="shared" ca="1" si="79"/>
        <v>12</v>
      </c>
      <c r="BL8" s="231">
        <f t="shared" si="80"/>
        <v>0</v>
      </c>
      <c r="BM8" s="231">
        <f t="shared" ca="1" si="81"/>
        <v>12</v>
      </c>
      <c r="BN8" s="235">
        <f t="shared" ca="1" si="82"/>
        <v>12</v>
      </c>
      <c r="BO8" s="231">
        <f t="shared" ca="1" si="83"/>
        <v>0</v>
      </c>
      <c r="BP8" s="231">
        <f t="shared" ca="1" si="84"/>
        <v>0</v>
      </c>
      <c r="BQ8" s="231">
        <f t="shared" ca="1" si="85"/>
        <v>12</v>
      </c>
      <c r="BR8" s="231">
        <f t="shared" si="86"/>
        <v>0</v>
      </c>
      <c r="BS8" s="231">
        <f t="shared" ca="1" si="87"/>
        <v>12</v>
      </c>
      <c r="BT8" s="235">
        <f t="shared" ca="1" si="88"/>
        <v>12</v>
      </c>
      <c r="BU8" s="231">
        <f t="shared" ca="1" si="89"/>
        <v>0</v>
      </c>
      <c r="BV8" s="231">
        <f t="shared" ca="1" si="90"/>
        <v>0</v>
      </c>
      <c r="BW8" s="231">
        <f t="shared" ca="1" si="91"/>
        <v>12</v>
      </c>
      <c r="BY8" s="235"/>
      <c r="BZ8" s="235"/>
      <c r="CF8" s="235"/>
      <c r="CL8" s="235"/>
      <c r="CR8" s="235"/>
      <c r="CX8" s="235"/>
      <c r="DD8" s="235"/>
      <c r="DJ8" s="235"/>
      <c r="DP8" s="235"/>
      <c r="DV8" s="235"/>
      <c r="EB8" s="235"/>
      <c r="EH8" s="235"/>
      <c r="EN8" s="235"/>
      <c r="ES8" s="235"/>
      <c r="ET8" s="235"/>
      <c r="EZ8" s="235"/>
      <c r="FF8" s="235"/>
      <c r="FL8" s="235"/>
      <c r="FR8" s="235"/>
      <c r="FX8" s="235"/>
      <c r="GD8" s="235"/>
      <c r="GJ8" s="235"/>
      <c r="GP8" s="235"/>
      <c r="GV8" s="235"/>
      <c r="HB8" s="235"/>
      <c r="HH8" s="235"/>
      <c r="HM8" s="231" t="str">
        <f>Setup!E35&amp;" ("&amp;Setup!G35&amp;")"</f>
        <v xml:space="preserve"> ()</v>
      </c>
      <c r="HN8" s="234">
        <f t="shared" si="21"/>
        <v>10</v>
      </c>
      <c r="HP8" s="231">
        <f t="shared" ca="1" si="92"/>
        <v>0</v>
      </c>
      <c r="HQ8" s="231">
        <f t="shared" si="93"/>
        <v>0</v>
      </c>
      <c r="HR8" s="231">
        <f t="shared" si="94"/>
        <v>0</v>
      </c>
    </row>
    <row r="9" spans="1:227" x14ac:dyDescent="0.25">
      <c r="A9" s="231">
        <f>'Employee Data'!B13</f>
        <v>4</v>
      </c>
      <c r="B9" s="231">
        <f>'Employee Data'!C13</f>
        <v>11114</v>
      </c>
      <c r="C9" s="231" t="str">
        <f>IF('Employee Data'!E13&lt;&gt;"",'Employee Data'!E13,"")</f>
        <v>Clark Wayne</v>
      </c>
      <c r="D9" s="235">
        <f ca="1">IF($C9&lt;&gt;"",OFFSET(Allocation!$X15,0,$A$3*6),"")</f>
        <v>1</v>
      </c>
      <c r="E9" s="235">
        <f ca="1">IF($C9&lt;&gt;"",OFFSET(Allocation!$Y15,0,$A$3*6),"")</f>
        <v>12</v>
      </c>
      <c r="F9" s="235">
        <f t="shared" ca="1" si="22"/>
        <v>13</v>
      </c>
      <c r="G9" s="231">
        <f t="shared" ca="1" si="23"/>
        <v>0</v>
      </c>
      <c r="H9" s="231">
        <f t="shared" ca="1" si="24"/>
        <v>1</v>
      </c>
      <c r="I9" s="231">
        <f t="shared" ca="1" si="25"/>
        <v>12</v>
      </c>
      <c r="J9" s="231">
        <f t="shared" ca="1" si="26"/>
        <v>1</v>
      </c>
      <c r="K9" s="231">
        <f t="shared" ca="1" si="27"/>
        <v>12</v>
      </c>
      <c r="L9" s="235">
        <f t="shared" ca="1" si="28"/>
        <v>13</v>
      </c>
      <c r="M9" s="231">
        <f t="shared" ca="1" si="29"/>
        <v>0</v>
      </c>
      <c r="N9" s="231">
        <f t="shared" ca="1" si="30"/>
        <v>1</v>
      </c>
      <c r="O9" s="231">
        <f t="shared" ca="1" si="31"/>
        <v>12</v>
      </c>
      <c r="P9" s="231">
        <f t="shared" ca="1" si="32"/>
        <v>1</v>
      </c>
      <c r="Q9" s="231">
        <f t="shared" ca="1" si="33"/>
        <v>12</v>
      </c>
      <c r="R9" s="235">
        <f t="shared" ca="1" si="34"/>
        <v>13</v>
      </c>
      <c r="S9" s="231">
        <f t="shared" ca="1" si="35"/>
        <v>0</v>
      </c>
      <c r="T9" s="231">
        <f t="shared" ca="1" si="36"/>
        <v>1</v>
      </c>
      <c r="U9" s="231">
        <f t="shared" ca="1" si="37"/>
        <v>12</v>
      </c>
      <c r="V9" s="231">
        <f t="shared" ca="1" si="38"/>
        <v>1</v>
      </c>
      <c r="W9" s="231">
        <f t="shared" ca="1" si="39"/>
        <v>12</v>
      </c>
      <c r="X9" s="235">
        <f t="shared" ca="1" si="40"/>
        <v>13</v>
      </c>
      <c r="Y9" s="231">
        <f t="shared" ca="1" si="41"/>
        <v>0</v>
      </c>
      <c r="Z9" s="231">
        <f t="shared" ca="1" si="42"/>
        <v>1</v>
      </c>
      <c r="AA9" s="231">
        <f t="shared" ca="1" si="43"/>
        <v>12</v>
      </c>
      <c r="AB9" s="231">
        <f t="shared" si="44"/>
        <v>0</v>
      </c>
      <c r="AC9" s="231">
        <f t="shared" ca="1" si="45"/>
        <v>12</v>
      </c>
      <c r="AD9" s="235">
        <f t="shared" ca="1" si="46"/>
        <v>12</v>
      </c>
      <c r="AE9" s="231">
        <f t="shared" ca="1" si="47"/>
        <v>0</v>
      </c>
      <c r="AF9" s="231">
        <f t="shared" ca="1" si="48"/>
        <v>0</v>
      </c>
      <c r="AG9" s="231">
        <f t="shared" ca="1" si="49"/>
        <v>12</v>
      </c>
      <c r="AH9" s="231">
        <f t="shared" si="50"/>
        <v>0</v>
      </c>
      <c r="AI9" s="231">
        <f t="shared" ca="1" si="51"/>
        <v>12</v>
      </c>
      <c r="AJ9" s="235">
        <f t="shared" ca="1" si="52"/>
        <v>12</v>
      </c>
      <c r="AK9" s="231">
        <f t="shared" ca="1" si="53"/>
        <v>0</v>
      </c>
      <c r="AL9" s="231">
        <f t="shared" ca="1" si="54"/>
        <v>0</v>
      </c>
      <c r="AM9" s="231">
        <f t="shared" ca="1" si="55"/>
        <v>12</v>
      </c>
      <c r="AN9" s="231">
        <f t="shared" si="56"/>
        <v>0</v>
      </c>
      <c r="AO9" s="231">
        <f t="shared" ca="1" si="57"/>
        <v>12</v>
      </c>
      <c r="AP9" s="235">
        <f t="shared" ca="1" si="58"/>
        <v>12</v>
      </c>
      <c r="AQ9" s="231">
        <f t="shared" ca="1" si="59"/>
        <v>0</v>
      </c>
      <c r="AR9" s="231">
        <f t="shared" ca="1" si="60"/>
        <v>0</v>
      </c>
      <c r="AS9" s="231">
        <f t="shared" ca="1" si="61"/>
        <v>12</v>
      </c>
      <c r="AT9" s="231">
        <f t="shared" si="62"/>
        <v>0</v>
      </c>
      <c r="AU9" s="231">
        <f t="shared" ca="1" si="63"/>
        <v>12</v>
      </c>
      <c r="AV9" s="235">
        <f t="shared" ca="1" si="64"/>
        <v>12</v>
      </c>
      <c r="AW9" s="231">
        <f t="shared" ca="1" si="65"/>
        <v>0</v>
      </c>
      <c r="AX9" s="231">
        <f t="shared" ca="1" si="66"/>
        <v>0</v>
      </c>
      <c r="AY9" s="231">
        <f t="shared" ca="1" si="67"/>
        <v>12</v>
      </c>
      <c r="AZ9" s="231">
        <f t="shared" si="68"/>
        <v>0</v>
      </c>
      <c r="BA9" s="231">
        <f t="shared" ca="1" si="69"/>
        <v>12</v>
      </c>
      <c r="BB9" s="235">
        <f t="shared" ca="1" si="70"/>
        <v>12</v>
      </c>
      <c r="BC9" s="231">
        <f t="shared" ca="1" si="71"/>
        <v>0</v>
      </c>
      <c r="BD9" s="231">
        <f t="shared" ca="1" si="72"/>
        <v>0</v>
      </c>
      <c r="BE9" s="231">
        <f t="shared" ca="1" si="73"/>
        <v>12</v>
      </c>
      <c r="BF9" s="231">
        <f t="shared" si="74"/>
        <v>0</v>
      </c>
      <c r="BG9" s="231">
        <f t="shared" ca="1" si="75"/>
        <v>12</v>
      </c>
      <c r="BH9" s="235">
        <f t="shared" ca="1" si="76"/>
        <v>12</v>
      </c>
      <c r="BI9" s="231">
        <f t="shared" ca="1" si="77"/>
        <v>0</v>
      </c>
      <c r="BJ9" s="231">
        <f t="shared" ca="1" si="78"/>
        <v>0</v>
      </c>
      <c r="BK9" s="231">
        <f t="shared" ca="1" si="79"/>
        <v>12</v>
      </c>
      <c r="BL9" s="231">
        <f t="shared" si="80"/>
        <v>0</v>
      </c>
      <c r="BM9" s="231">
        <f t="shared" ca="1" si="81"/>
        <v>12</v>
      </c>
      <c r="BN9" s="235">
        <f t="shared" ca="1" si="82"/>
        <v>12</v>
      </c>
      <c r="BO9" s="231">
        <f t="shared" ca="1" si="83"/>
        <v>0</v>
      </c>
      <c r="BP9" s="231">
        <f t="shared" ca="1" si="84"/>
        <v>0</v>
      </c>
      <c r="BQ9" s="231">
        <f t="shared" ca="1" si="85"/>
        <v>12</v>
      </c>
      <c r="BR9" s="231">
        <f t="shared" si="86"/>
        <v>0</v>
      </c>
      <c r="BS9" s="231">
        <f t="shared" ca="1" si="87"/>
        <v>12</v>
      </c>
      <c r="BT9" s="235">
        <f t="shared" ca="1" si="88"/>
        <v>12</v>
      </c>
      <c r="BU9" s="231">
        <f t="shared" ca="1" si="89"/>
        <v>0</v>
      </c>
      <c r="BV9" s="231">
        <f t="shared" ca="1" si="90"/>
        <v>0</v>
      </c>
      <c r="BW9" s="231">
        <f t="shared" ca="1" si="91"/>
        <v>12</v>
      </c>
      <c r="BY9" s="235"/>
      <c r="BZ9" s="235"/>
      <c r="CF9" s="235"/>
      <c r="CL9" s="235"/>
      <c r="CR9" s="235"/>
      <c r="CX9" s="235"/>
      <c r="DD9" s="235"/>
      <c r="DJ9" s="235"/>
      <c r="DP9" s="235"/>
      <c r="DV9" s="235"/>
      <c r="EB9" s="235"/>
      <c r="EH9" s="235"/>
      <c r="EN9" s="235"/>
      <c r="ES9" s="235"/>
      <c r="ET9" s="235"/>
      <c r="EZ9" s="235"/>
      <c r="FF9" s="235"/>
      <c r="FL9" s="235"/>
      <c r="FR9" s="235"/>
      <c r="FX9" s="235"/>
      <c r="GD9" s="235"/>
      <c r="GJ9" s="235"/>
      <c r="GP9" s="235"/>
      <c r="GV9" s="235"/>
      <c r="HB9" s="235"/>
      <c r="HH9" s="235"/>
      <c r="HM9" s="231" t="str">
        <f>Setup!E36&amp;" ("&amp;Setup!G36&amp;")"</f>
        <v xml:space="preserve"> ()</v>
      </c>
      <c r="HN9" s="234">
        <f t="shared" si="21"/>
        <v>12</v>
      </c>
      <c r="HP9" s="231">
        <f t="shared" ca="1" si="92"/>
        <v>0</v>
      </c>
      <c r="HQ9" s="231">
        <f t="shared" si="93"/>
        <v>0</v>
      </c>
      <c r="HR9" s="231">
        <f t="shared" si="94"/>
        <v>0</v>
      </c>
    </row>
    <row r="10" spans="1:227" x14ac:dyDescent="0.25">
      <c r="A10" s="231">
        <f>'Employee Data'!B14</f>
        <v>5</v>
      </c>
      <c r="B10" s="231">
        <f>'Employee Data'!C14</f>
        <v>11115</v>
      </c>
      <c r="C10" s="231" t="str">
        <f>IF('Employee Data'!E14&lt;&gt;"",'Employee Data'!E14,"")</f>
        <v>Alexandre Robin</v>
      </c>
      <c r="D10" s="235">
        <f ca="1">IF($C10&lt;&gt;"",OFFSET(Allocation!$X16,0,$A$3*6),"")</f>
        <v>1</v>
      </c>
      <c r="E10" s="235">
        <f ca="1">IF($C10&lt;&gt;"",OFFSET(Allocation!$Y16,0,$A$3*6),"")</f>
        <v>12</v>
      </c>
      <c r="F10" s="235">
        <f t="shared" ca="1" si="22"/>
        <v>13</v>
      </c>
      <c r="G10" s="231">
        <f t="shared" ca="1" si="23"/>
        <v>0</v>
      </c>
      <c r="H10" s="231">
        <f t="shared" ca="1" si="24"/>
        <v>1</v>
      </c>
      <c r="I10" s="231">
        <f t="shared" ca="1" si="25"/>
        <v>12</v>
      </c>
      <c r="J10" s="231">
        <f t="shared" ca="1" si="26"/>
        <v>1</v>
      </c>
      <c r="K10" s="231">
        <f t="shared" ca="1" si="27"/>
        <v>12</v>
      </c>
      <c r="L10" s="235">
        <f t="shared" ca="1" si="28"/>
        <v>13</v>
      </c>
      <c r="M10" s="231">
        <f t="shared" ca="1" si="29"/>
        <v>0</v>
      </c>
      <c r="N10" s="231">
        <f t="shared" ca="1" si="30"/>
        <v>1</v>
      </c>
      <c r="O10" s="231">
        <f t="shared" ca="1" si="31"/>
        <v>12</v>
      </c>
      <c r="P10" s="231">
        <f t="shared" ca="1" si="32"/>
        <v>1</v>
      </c>
      <c r="Q10" s="231">
        <f t="shared" ca="1" si="33"/>
        <v>12</v>
      </c>
      <c r="R10" s="235">
        <f t="shared" ca="1" si="34"/>
        <v>13</v>
      </c>
      <c r="S10" s="231">
        <f t="shared" ca="1" si="35"/>
        <v>0</v>
      </c>
      <c r="T10" s="231">
        <f t="shared" ca="1" si="36"/>
        <v>1</v>
      </c>
      <c r="U10" s="231">
        <f t="shared" ca="1" si="37"/>
        <v>12</v>
      </c>
      <c r="V10" s="231">
        <f t="shared" ca="1" si="38"/>
        <v>1</v>
      </c>
      <c r="W10" s="231">
        <f t="shared" ca="1" si="39"/>
        <v>12</v>
      </c>
      <c r="X10" s="235">
        <f t="shared" ca="1" si="40"/>
        <v>13</v>
      </c>
      <c r="Y10" s="231">
        <f t="shared" ca="1" si="41"/>
        <v>0</v>
      </c>
      <c r="Z10" s="231">
        <f t="shared" ca="1" si="42"/>
        <v>1</v>
      </c>
      <c r="AA10" s="231">
        <f t="shared" ca="1" si="43"/>
        <v>12</v>
      </c>
      <c r="AB10" s="231">
        <f t="shared" si="44"/>
        <v>0</v>
      </c>
      <c r="AC10" s="231">
        <f t="shared" ca="1" si="45"/>
        <v>12</v>
      </c>
      <c r="AD10" s="235">
        <f t="shared" ca="1" si="46"/>
        <v>12</v>
      </c>
      <c r="AE10" s="231">
        <f t="shared" ca="1" si="47"/>
        <v>0</v>
      </c>
      <c r="AF10" s="231">
        <f t="shared" ca="1" si="48"/>
        <v>0</v>
      </c>
      <c r="AG10" s="231">
        <f t="shared" ca="1" si="49"/>
        <v>12</v>
      </c>
      <c r="AH10" s="231">
        <f t="shared" si="50"/>
        <v>0</v>
      </c>
      <c r="AI10" s="231">
        <f t="shared" ca="1" si="51"/>
        <v>12</v>
      </c>
      <c r="AJ10" s="235">
        <f t="shared" ca="1" si="52"/>
        <v>12</v>
      </c>
      <c r="AK10" s="231">
        <f t="shared" ca="1" si="53"/>
        <v>0</v>
      </c>
      <c r="AL10" s="231">
        <f t="shared" ca="1" si="54"/>
        <v>0</v>
      </c>
      <c r="AM10" s="231">
        <f t="shared" ca="1" si="55"/>
        <v>12</v>
      </c>
      <c r="AN10" s="231">
        <f t="shared" si="56"/>
        <v>0</v>
      </c>
      <c r="AO10" s="231">
        <f t="shared" ca="1" si="57"/>
        <v>12</v>
      </c>
      <c r="AP10" s="235">
        <f t="shared" ca="1" si="58"/>
        <v>12</v>
      </c>
      <c r="AQ10" s="231">
        <f t="shared" ca="1" si="59"/>
        <v>0</v>
      </c>
      <c r="AR10" s="231">
        <f t="shared" ca="1" si="60"/>
        <v>0</v>
      </c>
      <c r="AS10" s="231">
        <f t="shared" ca="1" si="61"/>
        <v>12</v>
      </c>
      <c r="AT10" s="231">
        <f t="shared" si="62"/>
        <v>0</v>
      </c>
      <c r="AU10" s="231">
        <f t="shared" ca="1" si="63"/>
        <v>12</v>
      </c>
      <c r="AV10" s="235">
        <f t="shared" ca="1" si="64"/>
        <v>12</v>
      </c>
      <c r="AW10" s="231">
        <f t="shared" ca="1" si="65"/>
        <v>0</v>
      </c>
      <c r="AX10" s="231">
        <f t="shared" ca="1" si="66"/>
        <v>0</v>
      </c>
      <c r="AY10" s="231">
        <f t="shared" ca="1" si="67"/>
        <v>12</v>
      </c>
      <c r="AZ10" s="231">
        <f t="shared" si="68"/>
        <v>0</v>
      </c>
      <c r="BA10" s="231">
        <f t="shared" ca="1" si="69"/>
        <v>12</v>
      </c>
      <c r="BB10" s="235">
        <f t="shared" ca="1" si="70"/>
        <v>12</v>
      </c>
      <c r="BC10" s="231">
        <f t="shared" ca="1" si="71"/>
        <v>0</v>
      </c>
      <c r="BD10" s="231">
        <f t="shared" ca="1" si="72"/>
        <v>0</v>
      </c>
      <c r="BE10" s="231">
        <f t="shared" ca="1" si="73"/>
        <v>12</v>
      </c>
      <c r="BF10" s="231">
        <f t="shared" si="74"/>
        <v>0</v>
      </c>
      <c r="BG10" s="231">
        <f t="shared" ca="1" si="75"/>
        <v>12</v>
      </c>
      <c r="BH10" s="235">
        <f t="shared" ca="1" si="76"/>
        <v>12</v>
      </c>
      <c r="BI10" s="231">
        <f t="shared" ca="1" si="77"/>
        <v>0</v>
      </c>
      <c r="BJ10" s="231">
        <f t="shared" ca="1" si="78"/>
        <v>0</v>
      </c>
      <c r="BK10" s="231">
        <f t="shared" ca="1" si="79"/>
        <v>12</v>
      </c>
      <c r="BL10" s="231">
        <f t="shared" si="80"/>
        <v>0</v>
      </c>
      <c r="BM10" s="231">
        <f t="shared" ca="1" si="81"/>
        <v>12</v>
      </c>
      <c r="BN10" s="235">
        <f t="shared" ca="1" si="82"/>
        <v>12</v>
      </c>
      <c r="BO10" s="231">
        <f t="shared" ca="1" si="83"/>
        <v>0</v>
      </c>
      <c r="BP10" s="231">
        <f t="shared" ca="1" si="84"/>
        <v>0</v>
      </c>
      <c r="BQ10" s="231">
        <f t="shared" ca="1" si="85"/>
        <v>12</v>
      </c>
      <c r="BR10" s="231">
        <f t="shared" si="86"/>
        <v>0</v>
      </c>
      <c r="BS10" s="231">
        <f t="shared" ca="1" si="87"/>
        <v>12</v>
      </c>
      <c r="BT10" s="235">
        <f t="shared" ca="1" si="88"/>
        <v>12</v>
      </c>
      <c r="BU10" s="231">
        <f t="shared" ca="1" si="89"/>
        <v>0</v>
      </c>
      <c r="BV10" s="231">
        <f t="shared" ca="1" si="90"/>
        <v>0</v>
      </c>
      <c r="BW10" s="231">
        <f t="shared" ca="1" si="91"/>
        <v>12</v>
      </c>
      <c r="BY10" s="235"/>
      <c r="BZ10" s="235"/>
      <c r="CF10" s="235"/>
      <c r="CL10" s="235"/>
      <c r="CR10" s="235"/>
      <c r="CX10" s="235"/>
      <c r="DD10" s="235"/>
      <c r="DJ10" s="235"/>
      <c r="DP10" s="235"/>
      <c r="DV10" s="235"/>
      <c r="EB10" s="235"/>
      <c r="EH10" s="235"/>
      <c r="EN10" s="235"/>
      <c r="ES10" s="235"/>
      <c r="ET10" s="235"/>
      <c r="EZ10" s="235"/>
      <c r="FF10" s="235"/>
      <c r="FL10" s="235"/>
      <c r="FR10" s="235"/>
      <c r="FX10" s="235"/>
      <c r="GD10" s="235"/>
      <c r="GJ10" s="235"/>
      <c r="GP10" s="235"/>
      <c r="GV10" s="235"/>
      <c r="HB10" s="235"/>
      <c r="HH10" s="235"/>
      <c r="HM10" s="231" t="str">
        <f>Setup!E37&amp;" ("&amp;Setup!G37&amp;")"</f>
        <v xml:space="preserve"> ()</v>
      </c>
      <c r="HN10" s="234">
        <f t="shared" si="21"/>
        <v>14</v>
      </c>
      <c r="HP10" s="231">
        <f t="shared" ca="1" si="92"/>
        <v>0</v>
      </c>
      <c r="HQ10" s="231">
        <f t="shared" si="93"/>
        <v>0</v>
      </c>
      <c r="HR10" s="231">
        <f t="shared" si="94"/>
        <v>0</v>
      </c>
    </row>
    <row r="11" spans="1:227" x14ac:dyDescent="0.25">
      <c r="A11" s="231">
        <f>'Employee Data'!B15</f>
        <v>6</v>
      </c>
      <c r="B11" s="231">
        <f>'Employee Data'!C15</f>
        <v>11116</v>
      </c>
      <c r="C11" s="231" t="str">
        <f>IF('Employee Data'!E15&lt;&gt;"",'Employee Data'!E15,"")</f>
        <v>Cristiano Messi</v>
      </c>
      <c r="D11" s="235">
        <f ca="1">IF($C11&lt;&gt;"",OFFSET(Allocation!$X17,0,$A$3*6),"")</f>
        <v>1</v>
      </c>
      <c r="E11" s="235">
        <f ca="1">IF($C11&lt;&gt;"",OFFSET(Allocation!$Y17,0,$A$3*6),"")</f>
        <v>12</v>
      </c>
      <c r="F11" s="235">
        <f t="shared" ca="1" si="22"/>
        <v>13</v>
      </c>
      <c r="G11" s="231">
        <f t="shared" ca="1" si="23"/>
        <v>0</v>
      </c>
      <c r="H11" s="231">
        <f t="shared" ca="1" si="24"/>
        <v>1</v>
      </c>
      <c r="I11" s="231">
        <f t="shared" ca="1" si="25"/>
        <v>12</v>
      </c>
      <c r="J11" s="231">
        <f t="shared" ca="1" si="26"/>
        <v>1</v>
      </c>
      <c r="K11" s="231">
        <f t="shared" ca="1" si="27"/>
        <v>12</v>
      </c>
      <c r="L11" s="235">
        <f t="shared" ca="1" si="28"/>
        <v>13</v>
      </c>
      <c r="M11" s="231">
        <f t="shared" ca="1" si="29"/>
        <v>0</v>
      </c>
      <c r="N11" s="231">
        <f t="shared" ca="1" si="30"/>
        <v>1</v>
      </c>
      <c r="O11" s="231">
        <f t="shared" ca="1" si="31"/>
        <v>12</v>
      </c>
      <c r="P11" s="231">
        <f t="shared" ca="1" si="32"/>
        <v>1</v>
      </c>
      <c r="Q11" s="231">
        <f t="shared" ca="1" si="33"/>
        <v>12</v>
      </c>
      <c r="R11" s="235">
        <f t="shared" ca="1" si="34"/>
        <v>13</v>
      </c>
      <c r="S11" s="231">
        <f t="shared" ca="1" si="35"/>
        <v>0</v>
      </c>
      <c r="T11" s="231">
        <f t="shared" ca="1" si="36"/>
        <v>1</v>
      </c>
      <c r="U11" s="231">
        <f t="shared" ca="1" si="37"/>
        <v>12</v>
      </c>
      <c r="V11" s="231">
        <f t="shared" ca="1" si="38"/>
        <v>1</v>
      </c>
      <c r="W11" s="231">
        <f t="shared" ca="1" si="39"/>
        <v>12</v>
      </c>
      <c r="X11" s="235">
        <f t="shared" ca="1" si="40"/>
        <v>13</v>
      </c>
      <c r="Y11" s="231">
        <f t="shared" ca="1" si="41"/>
        <v>0</v>
      </c>
      <c r="Z11" s="231">
        <f t="shared" ca="1" si="42"/>
        <v>1</v>
      </c>
      <c r="AA11" s="231">
        <f t="shared" ca="1" si="43"/>
        <v>12</v>
      </c>
      <c r="AB11" s="231">
        <f t="shared" si="44"/>
        <v>0</v>
      </c>
      <c r="AC11" s="231">
        <f t="shared" ca="1" si="45"/>
        <v>12</v>
      </c>
      <c r="AD11" s="235">
        <f t="shared" ca="1" si="46"/>
        <v>12</v>
      </c>
      <c r="AE11" s="231">
        <f t="shared" ca="1" si="47"/>
        <v>0</v>
      </c>
      <c r="AF11" s="231">
        <f t="shared" ca="1" si="48"/>
        <v>0</v>
      </c>
      <c r="AG11" s="231">
        <f t="shared" ca="1" si="49"/>
        <v>12</v>
      </c>
      <c r="AH11" s="231">
        <f t="shared" si="50"/>
        <v>0</v>
      </c>
      <c r="AI11" s="231">
        <f t="shared" ca="1" si="51"/>
        <v>12</v>
      </c>
      <c r="AJ11" s="235">
        <f t="shared" ca="1" si="52"/>
        <v>12</v>
      </c>
      <c r="AK11" s="231">
        <f t="shared" ca="1" si="53"/>
        <v>0</v>
      </c>
      <c r="AL11" s="231">
        <f t="shared" ca="1" si="54"/>
        <v>0</v>
      </c>
      <c r="AM11" s="231">
        <f t="shared" ca="1" si="55"/>
        <v>12</v>
      </c>
      <c r="AN11" s="231">
        <f t="shared" si="56"/>
        <v>0</v>
      </c>
      <c r="AO11" s="231">
        <f t="shared" ca="1" si="57"/>
        <v>12</v>
      </c>
      <c r="AP11" s="235">
        <f t="shared" ca="1" si="58"/>
        <v>12</v>
      </c>
      <c r="AQ11" s="231">
        <f t="shared" ca="1" si="59"/>
        <v>0</v>
      </c>
      <c r="AR11" s="231">
        <f t="shared" ca="1" si="60"/>
        <v>0</v>
      </c>
      <c r="AS11" s="231">
        <f t="shared" ca="1" si="61"/>
        <v>12</v>
      </c>
      <c r="AT11" s="231">
        <f t="shared" si="62"/>
        <v>0</v>
      </c>
      <c r="AU11" s="231">
        <f t="shared" ca="1" si="63"/>
        <v>12</v>
      </c>
      <c r="AV11" s="235">
        <f t="shared" ca="1" si="64"/>
        <v>12</v>
      </c>
      <c r="AW11" s="231">
        <f t="shared" ca="1" si="65"/>
        <v>0</v>
      </c>
      <c r="AX11" s="231">
        <f t="shared" ca="1" si="66"/>
        <v>0</v>
      </c>
      <c r="AY11" s="231">
        <f t="shared" ca="1" si="67"/>
        <v>12</v>
      </c>
      <c r="AZ11" s="231">
        <f t="shared" si="68"/>
        <v>0</v>
      </c>
      <c r="BA11" s="231">
        <f t="shared" ca="1" si="69"/>
        <v>12</v>
      </c>
      <c r="BB11" s="235">
        <f t="shared" ca="1" si="70"/>
        <v>12</v>
      </c>
      <c r="BC11" s="231">
        <f t="shared" ca="1" si="71"/>
        <v>0</v>
      </c>
      <c r="BD11" s="231">
        <f t="shared" ca="1" si="72"/>
        <v>0</v>
      </c>
      <c r="BE11" s="231">
        <f t="shared" ca="1" si="73"/>
        <v>12</v>
      </c>
      <c r="BF11" s="231">
        <f t="shared" si="74"/>
        <v>0</v>
      </c>
      <c r="BG11" s="231">
        <f t="shared" ca="1" si="75"/>
        <v>12</v>
      </c>
      <c r="BH11" s="235">
        <f t="shared" ca="1" si="76"/>
        <v>12</v>
      </c>
      <c r="BI11" s="231">
        <f t="shared" ca="1" si="77"/>
        <v>0</v>
      </c>
      <c r="BJ11" s="231">
        <f t="shared" ca="1" si="78"/>
        <v>0</v>
      </c>
      <c r="BK11" s="231">
        <f t="shared" ca="1" si="79"/>
        <v>12</v>
      </c>
      <c r="BL11" s="231">
        <f t="shared" si="80"/>
        <v>0</v>
      </c>
      <c r="BM11" s="231">
        <f t="shared" ca="1" si="81"/>
        <v>12</v>
      </c>
      <c r="BN11" s="235">
        <f t="shared" ca="1" si="82"/>
        <v>12</v>
      </c>
      <c r="BO11" s="231">
        <f t="shared" ca="1" si="83"/>
        <v>0</v>
      </c>
      <c r="BP11" s="231">
        <f t="shared" ca="1" si="84"/>
        <v>0</v>
      </c>
      <c r="BQ11" s="231">
        <f t="shared" ca="1" si="85"/>
        <v>12</v>
      </c>
      <c r="BR11" s="231">
        <f t="shared" si="86"/>
        <v>0</v>
      </c>
      <c r="BS11" s="231">
        <f t="shared" ca="1" si="87"/>
        <v>12</v>
      </c>
      <c r="BT11" s="235">
        <f t="shared" ca="1" si="88"/>
        <v>12</v>
      </c>
      <c r="BU11" s="231">
        <f t="shared" ca="1" si="89"/>
        <v>0</v>
      </c>
      <c r="BV11" s="231">
        <f t="shared" ca="1" si="90"/>
        <v>0</v>
      </c>
      <c r="BW11" s="231">
        <f t="shared" ca="1" si="91"/>
        <v>12</v>
      </c>
      <c r="BY11" s="235"/>
      <c r="BZ11" s="235"/>
      <c r="CF11" s="235"/>
      <c r="CL11" s="235"/>
      <c r="CR11" s="235"/>
      <c r="CX11" s="235"/>
      <c r="DD11" s="235"/>
      <c r="DJ11" s="235"/>
      <c r="DP11" s="235"/>
      <c r="DV11" s="235"/>
      <c r="EB11" s="235"/>
      <c r="EH11" s="235"/>
      <c r="EN11" s="235"/>
      <c r="ES11" s="235"/>
      <c r="ET11" s="235"/>
      <c r="EZ11" s="235"/>
      <c r="FF11" s="235"/>
      <c r="FL11" s="235"/>
      <c r="FR11" s="235"/>
      <c r="FX11" s="235"/>
      <c r="GD11" s="235"/>
      <c r="GJ11" s="235"/>
      <c r="GP11" s="235"/>
      <c r="GV11" s="235"/>
      <c r="HB11" s="235"/>
      <c r="HH11" s="235"/>
      <c r="HM11" s="231" t="str">
        <f>Setup!E38&amp;" ("&amp;Setup!G38&amp;")"</f>
        <v xml:space="preserve"> ()</v>
      </c>
      <c r="HN11" s="234">
        <f t="shared" si="21"/>
        <v>16</v>
      </c>
      <c r="HP11" s="231">
        <f t="shared" ca="1" si="92"/>
        <v>0</v>
      </c>
      <c r="HQ11" s="231">
        <f t="shared" si="93"/>
        <v>0</v>
      </c>
      <c r="HR11" s="231">
        <f t="shared" si="94"/>
        <v>0</v>
      </c>
    </row>
    <row r="12" spans="1:227" x14ac:dyDescent="0.25">
      <c r="A12" s="231">
        <f>'Employee Data'!B16</f>
        <v>7</v>
      </c>
      <c r="B12" s="231">
        <f>'Employee Data'!C16</f>
        <v>11117</v>
      </c>
      <c r="C12" s="231" t="str">
        <f>IF('Employee Data'!E16&lt;&gt;"",'Employee Data'!E16,"")</f>
        <v>Lionel Ronaldo</v>
      </c>
      <c r="D12" s="235">
        <f ca="1">IF($C12&lt;&gt;"",OFFSET(Allocation!$X18,0,$A$3*6),"")</f>
        <v>1</v>
      </c>
      <c r="E12" s="235">
        <f ca="1">IF($C12&lt;&gt;"",OFFSET(Allocation!$Y18,0,$A$3*6),"")</f>
        <v>12</v>
      </c>
      <c r="F12" s="235">
        <f t="shared" ca="1" si="22"/>
        <v>13</v>
      </c>
      <c r="G12" s="231">
        <f t="shared" ca="1" si="23"/>
        <v>0</v>
      </c>
      <c r="H12" s="231">
        <f t="shared" ca="1" si="24"/>
        <v>1</v>
      </c>
      <c r="I12" s="231">
        <f t="shared" ca="1" si="25"/>
        <v>12</v>
      </c>
      <c r="J12" s="231">
        <f t="shared" ca="1" si="26"/>
        <v>1</v>
      </c>
      <c r="K12" s="231">
        <f t="shared" ca="1" si="27"/>
        <v>12</v>
      </c>
      <c r="L12" s="235">
        <f t="shared" ca="1" si="28"/>
        <v>13</v>
      </c>
      <c r="M12" s="231">
        <f t="shared" ca="1" si="29"/>
        <v>0</v>
      </c>
      <c r="N12" s="231">
        <f t="shared" ca="1" si="30"/>
        <v>1</v>
      </c>
      <c r="O12" s="231">
        <f t="shared" ca="1" si="31"/>
        <v>12</v>
      </c>
      <c r="P12" s="231">
        <f t="shared" ca="1" si="32"/>
        <v>1</v>
      </c>
      <c r="Q12" s="231">
        <f t="shared" ca="1" si="33"/>
        <v>12</v>
      </c>
      <c r="R12" s="235">
        <f t="shared" ca="1" si="34"/>
        <v>13</v>
      </c>
      <c r="S12" s="231">
        <f t="shared" ca="1" si="35"/>
        <v>0</v>
      </c>
      <c r="T12" s="231">
        <f t="shared" ca="1" si="36"/>
        <v>1</v>
      </c>
      <c r="U12" s="231">
        <f t="shared" ca="1" si="37"/>
        <v>12</v>
      </c>
      <c r="V12" s="231">
        <f t="shared" ca="1" si="38"/>
        <v>1</v>
      </c>
      <c r="W12" s="231">
        <f t="shared" ca="1" si="39"/>
        <v>12</v>
      </c>
      <c r="X12" s="235">
        <f t="shared" ca="1" si="40"/>
        <v>13</v>
      </c>
      <c r="Y12" s="231">
        <f t="shared" ca="1" si="41"/>
        <v>0</v>
      </c>
      <c r="Z12" s="231">
        <f t="shared" ca="1" si="42"/>
        <v>1</v>
      </c>
      <c r="AA12" s="231">
        <f t="shared" ca="1" si="43"/>
        <v>12</v>
      </c>
      <c r="AB12" s="231">
        <f t="shared" si="44"/>
        <v>0</v>
      </c>
      <c r="AC12" s="231">
        <f t="shared" ca="1" si="45"/>
        <v>12</v>
      </c>
      <c r="AD12" s="235">
        <f t="shared" ca="1" si="46"/>
        <v>12</v>
      </c>
      <c r="AE12" s="231">
        <f t="shared" ca="1" si="47"/>
        <v>0</v>
      </c>
      <c r="AF12" s="231">
        <f t="shared" ca="1" si="48"/>
        <v>0</v>
      </c>
      <c r="AG12" s="231">
        <f t="shared" ca="1" si="49"/>
        <v>12</v>
      </c>
      <c r="AH12" s="231">
        <f t="shared" si="50"/>
        <v>0</v>
      </c>
      <c r="AI12" s="231">
        <f t="shared" ca="1" si="51"/>
        <v>12</v>
      </c>
      <c r="AJ12" s="235">
        <f t="shared" ca="1" si="52"/>
        <v>12</v>
      </c>
      <c r="AK12" s="231">
        <f t="shared" ca="1" si="53"/>
        <v>0</v>
      </c>
      <c r="AL12" s="231">
        <f t="shared" ca="1" si="54"/>
        <v>0</v>
      </c>
      <c r="AM12" s="231">
        <f t="shared" ca="1" si="55"/>
        <v>12</v>
      </c>
      <c r="AN12" s="231">
        <f t="shared" si="56"/>
        <v>0</v>
      </c>
      <c r="AO12" s="231">
        <f t="shared" ca="1" si="57"/>
        <v>12</v>
      </c>
      <c r="AP12" s="235">
        <f t="shared" ca="1" si="58"/>
        <v>12</v>
      </c>
      <c r="AQ12" s="231">
        <f t="shared" ca="1" si="59"/>
        <v>0</v>
      </c>
      <c r="AR12" s="231">
        <f t="shared" ca="1" si="60"/>
        <v>0</v>
      </c>
      <c r="AS12" s="231">
        <f t="shared" ca="1" si="61"/>
        <v>12</v>
      </c>
      <c r="AT12" s="231">
        <f t="shared" si="62"/>
        <v>0</v>
      </c>
      <c r="AU12" s="231">
        <f t="shared" ca="1" si="63"/>
        <v>12</v>
      </c>
      <c r="AV12" s="235">
        <f t="shared" ca="1" si="64"/>
        <v>12</v>
      </c>
      <c r="AW12" s="231">
        <f t="shared" ca="1" si="65"/>
        <v>0</v>
      </c>
      <c r="AX12" s="231">
        <f t="shared" ca="1" si="66"/>
        <v>0</v>
      </c>
      <c r="AY12" s="231">
        <f t="shared" ca="1" si="67"/>
        <v>12</v>
      </c>
      <c r="AZ12" s="231">
        <f t="shared" si="68"/>
        <v>0</v>
      </c>
      <c r="BA12" s="231">
        <f t="shared" ca="1" si="69"/>
        <v>12</v>
      </c>
      <c r="BB12" s="235">
        <f t="shared" ca="1" si="70"/>
        <v>12</v>
      </c>
      <c r="BC12" s="231">
        <f t="shared" ca="1" si="71"/>
        <v>0</v>
      </c>
      <c r="BD12" s="231">
        <f t="shared" ca="1" si="72"/>
        <v>0</v>
      </c>
      <c r="BE12" s="231">
        <f t="shared" ca="1" si="73"/>
        <v>12</v>
      </c>
      <c r="BF12" s="231">
        <f t="shared" si="74"/>
        <v>0</v>
      </c>
      <c r="BG12" s="231">
        <f t="shared" ca="1" si="75"/>
        <v>12</v>
      </c>
      <c r="BH12" s="235">
        <f t="shared" ca="1" si="76"/>
        <v>12</v>
      </c>
      <c r="BI12" s="231">
        <f t="shared" ca="1" si="77"/>
        <v>0</v>
      </c>
      <c r="BJ12" s="231">
        <f t="shared" ca="1" si="78"/>
        <v>0</v>
      </c>
      <c r="BK12" s="231">
        <f t="shared" ca="1" si="79"/>
        <v>12</v>
      </c>
      <c r="BL12" s="231">
        <f t="shared" si="80"/>
        <v>0</v>
      </c>
      <c r="BM12" s="231">
        <f t="shared" ca="1" si="81"/>
        <v>12</v>
      </c>
      <c r="BN12" s="235">
        <f t="shared" ca="1" si="82"/>
        <v>12</v>
      </c>
      <c r="BO12" s="231">
        <f t="shared" ca="1" si="83"/>
        <v>0</v>
      </c>
      <c r="BP12" s="231">
        <f t="shared" ca="1" si="84"/>
        <v>0</v>
      </c>
      <c r="BQ12" s="231">
        <f t="shared" ca="1" si="85"/>
        <v>12</v>
      </c>
      <c r="BR12" s="231">
        <f t="shared" si="86"/>
        <v>0</v>
      </c>
      <c r="BS12" s="231">
        <f t="shared" ca="1" si="87"/>
        <v>12</v>
      </c>
      <c r="BT12" s="235">
        <f t="shared" ca="1" si="88"/>
        <v>12</v>
      </c>
      <c r="BU12" s="231">
        <f t="shared" ca="1" si="89"/>
        <v>0</v>
      </c>
      <c r="BV12" s="231">
        <f t="shared" ca="1" si="90"/>
        <v>0</v>
      </c>
      <c r="BW12" s="231">
        <f t="shared" ca="1" si="91"/>
        <v>12</v>
      </c>
      <c r="BY12" s="235"/>
      <c r="BZ12" s="235"/>
      <c r="CF12" s="235"/>
      <c r="CL12" s="235"/>
      <c r="CR12" s="235"/>
      <c r="CX12" s="235"/>
      <c r="DD12" s="235"/>
      <c r="DJ12" s="235"/>
      <c r="DP12" s="235"/>
      <c r="DV12" s="235"/>
      <c r="EB12" s="235"/>
      <c r="EH12" s="235"/>
      <c r="EN12" s="235"/>
      <c r="ES12" s="235"/>
      <c r="ET12" s="235"/>
      <c r="EZ12" s="235"/>
      <c r="FF12" s="235"/>
      <c r="FL12" s="235"/>
      <c r="FR12" s="235"/>
      <c r="FX12" s="235"/>
      <c r="GD12" s="235"/>
      <c r="GJ12" s="235"/>
      <c r="GP12" s="235"/>
      <c r="GV12" s="235"/>
      <c r="HB12" s="235"/>
      <c r="HH12" s="235"/>
      <c r="HP12" s="231">
        <f t="shared" ca="1" si="92"/>
        <v>0</v>
      </c>
      <c r="HQ12" s="231">
        <f t="shared" si="93"/>
        <v>0</v>
      </c>
      <c r="HR12" s="231">
        <f t="shared" si="94"/>
        <v>0</v>
      </c>
    </row>
    <row r="13" spans="1:227" x14ac:dyDescent="0.25">
      <c r="A13" s="231">
        <f>'Employee Data'!B17</f>
        <v>8</v>
      </c>
      <c r="B13" s="231">
        <f>'Employee Data'!C17</f>
        <v>11118</v>
      </c>
      <c r="C13" s="231" t="str">
        <f>IF('Employee Data'!E17&lt;&gt;"",'Employee Data'!E17,"")</f>
        <v>Roger Connery</v>
      </c>
      <c r="D13" s="235">
        <f ca="1">IF($C13&lt;&gt;"",OFFSET(Allocation!$X19,0,$A$3*6),"")</f>
        <v>1</v>
      </c>
      <c r="E13" s="235">
        <f ca="1">IF($C13&lt;&gt;"",OFFSET(Allocation!$Y19,0,$A$3*6),"")</f>
        <v>12</v>
      </c>
      <c r="F13" s="235">
        <f t="shared" ca="1" si="22"/>
        <v>13</v>
      </c>
      <c r="G13" s="231">
        <f t="shared" ca="1" si="23"/>
        <v>0</v>
      </c>
      <c r="H13" s="231">
        <f t="shared" ca="1" si="24"/>
        <v>1</v>
      </c>
      <c r="I13" s="231">
        <f t="shared" ca="1" si="25"/>
        <v>12</v>
      </c>
      <c r="J13" s="231">
        <f t="shared" ca="1" si="26"/>
        <v>1</v>
      </c>
      <c r="K13" s="231">
        <f t="shared" ca="1" si="27"/>
        <v>12</v>
      </c>
      <c r="L13" s="235">
        <f t="shared" ca="1" si="28"/>
        <v>13</v>
      </c>
      <c r="M13" s="231">
        <f t="shared" ca="1" si="29"/>
        <v>0</v>
      </c>
      <c r="N13" s="231">
        <f t="shared" ca="1" si="30"/>
        <v>1</v>
      </c>
      <c r="O13" s="231">
        <f t="shared" ca="1" si="31"/>
        <v>12</v>
      </c>
      <c r="P13" s="231">
        <f t="shared" ca="1" si="32"/>
        <v>1</v>
      </c>
      <c r="Q13" s="231">
        <f t="shared" ca="1" si="33"/>
        <v>12</v>
      </c>
      <c r="R13" s="235">
        <f t="shared" ca="1" si="34"/>
        <v>13</v>
      </c>
      <c r="S13" s="231">
        <f t="shared" ca="1" si="35"/>
        <v>0</v>
      </c>
      <c r="T13" s="231">
        <f t="shared" ca="1" si="36"/>
        <v>1</v>
      </c>
      <c r="U13" s="231">
        <f t="shared" ca="1" si="37"/>
        <v>12</v>
      </c>
      <c r="V13" s="231">
        <f t="shared" ca="1" si="38"/>
        <v>1</v>
      </c>
      <c r="W13" s="231">
        <f t="shared" ca="1" si="39"/>
        <v>12</v>
      </c>
      <c r="X13" s="235">
        <f t="shared" ca="1" si="40"/>
        <v>13</v>
      </c>
      <c r="Y13" s="231">
        <f t="shared" ca="1" si="41"/>
        <v>0</v>
      </c>
      <c r="Z13" s="231">
        <f t="shared" ca="1" si="42"/>
        <v>1</v>
      </c>
      <c r="AA13" s="231">
        <f t="shared" ca="1" si="43"/>
        <v>12</v>
      </c>
      <c r="AB13" s="231">
        <f t="shared" si="44"/>
        <v>0</v>
      </c>
      <c r="AC13" s="231">
        <f t="shared" ca="1" si="45"/>
        <v>12</v>
      </c>
      <c r="AD13" s="235">
        <f t="shared" ca="1" si="46"/>
        <v>12</v>
      </c>
      <c r="AE13" s="231">
        <f t="shared" ca="1" si="47"/>
        <v>0</v>
      </c>
      <c r="AF13" s="231">
        <f t="shared" ca="1" si="48"/>
        <v>0</v>
      </c>
      <c r="AG13" s="231">
        <f t="shared" ca="1" si="49"/>
        <v>12</v>
      </c>
      <c r="AH13" s="231">
        <f t="shared" si="50"/>
        <v>0</v>
      </c>
      <c r="AI13" s="231">
        <f t="shared" ca="1" si="51"/>
        <v>12</v>
      </c>
      <c r="AJ13" s="235">
        <f t="shared" ca="1" si="52"/>
        <v>12</v>
      </c>
      <c r="AK13" s="231">
        <f t="shared" ca="1" si="53"/>
        <v>0</v>
      </c>
      <c r="AL13" s="231">
        <f t="shared" ca="1" si="54"/>
        <v>0</v>
      </c>
      <c r="AM13" s="231">
        <f t="shared" ca="1" si="55"/>
        <v>12</v>
      </c>
      <c r="AN13" s="231">
        <f t="shared" si="56"/>
        <v>0</v>
      </c>
      <c r="AO13" s="231">
        <f t="shared" ca="1" si="57"/>
        <v>12</v>
      </c>
      <c r="AP13" s="235">
        <f t="shared" ca="1" si="58"/>
        <v>12</v>
      </c>
      <c r="AQ13" s="231">
        <f t="shared" ca="1" si="59"/>
        <v>0</v>
      </c>
      <c r="AR13" s="231">
        <f t="shared" ca="1" si="60"/>
        <v>0</v>
      </c>
      <c r="AS13" s="231">
        <f t="shared" ca="1" si="61"/>
        <v>12</v>
      </c>
      <c r="AT13" s="231">
        <f t="shared" si="62"/>
        <v>0</v>
      </c>
      <c r="AU13" s="231">
        <f t="shared" ca="1" si="63"/>
        <v>12</v>
      </c>
      <c r="AV13" s="235">
        <f t="shared" ca="1" si="64"/>
        <v>12</v>
      </c>
      <c r="AW13" s="231">
        <f t="shared" ca="1" si="65"/>
        <v>0</v>
      </c>
      <c r="AX13" s="231">
        <f t="shared" ca="1" si="66"/>
        <v>0</v>
      </c>
      <c r="AY13" s="231">
        <f t="shared" ca="1" si="67"/>
        <v>12</v>
      </c>
      <c r="AZ13" s="231">
        <f t="shared" si="68"/>
        <v>0</v>
      </c>
      <c r="BA13" s="231">
        <f t="shared" ca="1" si="69"/>
        <v>12</v>
      </c>
      <c r="BB13" s="235">
        <f t="shared" ca="1" si="70"/>
        <v>12</v>
      </c>
      <c r="BC13" s="231">
        <f t="shared" ca="1" si="71"/>
        <v>0</v>
      </c>
      <c r="BD13" s="231">
        <f t="shared" ca="1" si="72"/>
        <v>0</v>
      </c>
      <c r="BE13" s="231">
        <f t="shared" ca="1" si="73"/>
        <v>12</v>
      </c>
      <c r="BF13" s="231">
        <f t="shared" si="74"/>
        <v>0</v>
      </c>
      <c r="BG13" s="231">
        <f t="shared" ca="1" si="75"/>
        <v>12</v>
      </c>
      <c r="BH13" s="235">
        <f t="shared" ca="1" si="76"/>
        <v>12</v>
      </c>
      <c r="BI13" s="231">
        <f t="shared" ca="1" si="77"/>
        <v>0</v>
      </c>
      <c r="BJ13" s="231">
        <f t="shared" ca="1" si="78"/>
        <v>0</v>
      </c>
      <c r="BK13" s="231">
        <f t="shared" ca="1" si="79"/>
        <v>12</v>
      </c>
      <c r="BL13" s="231">
        <f t="shared" si="80"/>
        <v>0</v>
      </c>
      <c r="BM13" s="231">
        <f t="shared" ca="1" si="81"/>
        <v>12</v>
      </c>
      <c r="BN13" s="235">
        <f t="shared" ca="1" si="82"/>
        <v>12</v>
      </c>
      <c r="BO13" s="231">
        <f t="shared" ca="1" si="83"/>
        <v>0</v>
      </c>
      <c r="BP13" s="231">
        <f t="shared" ca="1" si="84"/>
        <v>0</v>
      </c>
      <c r="BQ13" s="231">
        <f t="shared" ca="1" si="85"/>
        <v>12</v>
      </c>
      <c r="BR13" s="231">
        <f t="shared" si="86"/>
        <v>0</v>
      </c>
      <c r="BS13" s="231">
        <f t="shared" ca="1" si="87"/>
        <v>12</v>
      </c>
      <c r="BT13" s="235">
        <f t="shared" ca="1" si="88"/>
        <v>12</v>
      </c>
      <c r="BU13" s="231">
        <f t="shared" ca="1" si="89"/>
        <v>0</v>
      </c>
      <c r="BV13" s="231">
        <f t="shared" ca="1" si="90"/>
        <v>0</v>
      </c>
      <c r="BW13" s="231">
        <f t="shared" ca="1" si="91"/>
        <v>12</v>
      </c>
      <c r="BY13" s="235"/>
      <c r="BZ13" s="235"/>
      <c r="CF13" s="235"/>
      <c r="CL13" s="235"/>
      <c r="CR13" s="235"/>
      <c r="CX13" s="235"/>
      <c r="DD13" s="235"/>
      <c r="DJ13" s="235"/>
      <c r="DP13" s="235"/>
      <c r="DV13" s="235"/>
      <c r="EB13" s="235"/>
      <c r="EH13" s="235"/>
      <c r="EN13" s="235"/>
      <c r="ES13" s="235"/>
      <c r="ET13" s="235"/>
      <c r="EZ13" s="235"/>
      <c r="FF13" s="235"/>
      <c r="FL13" s="235"/>
      <c r="FR13" s="235"/>
      <c r="FX13" s="235"/>
      <c r="GD13" s="235"/>
      <c r="GJ13" s="235"/>
      <c r="GP13" s="235"/>
      <c r="GV13" s="235"/>
      <c r="HB13" s="235"/>
      <c r="HH13" s="235"/>
      <c r="HP13" s="231">
        <f t="shared" ca="1" si="92"/>
        <v>0</v>
      </c>
      <c r="HQ13" s="231">
        <f t="shared" si="93"/>
        <v>0</v>
      </c>
      <c r="HR13" s="231">
        <f t="shared" si="94"/>
        <v>0</v>
      </c>
    </row>
    <row r="14" spans="1:227" x14ac:dyDescent="0.25">
      <c r="A14" s="231">
        <f>'Employee Data'!B18</f>
        <v>9</v>
      </c>
      <c r="B14" s="231">
        <f>'Employee Data'!C18</f>
        <v>11119</v>
      </c>
      <c r="C14" s="231" t="str">
        <f>IF('Employee Data'!E18&lt;&gt;"",'Employee Data'!E18,"")</f>
        <v>Sean Moore</v>
      </c>
      <c r="D14" s="235">
        <f ca="1">IF($C14&lt;&gt;"",OFFSET(Allocation!$X20,0,$A$3*6),"")</f>
        <v>1</v>
      </c>
      <c r="E14" s="235">
        <f ca="1">IF($C14&lt;&gt;"",OFFSET(Allocation!$Y20,0,$A$3*6),"")</f>
        <v>12</v>
      </c>
      <c r="F14" s="235">
        <f t="shared" ca="1" si="22"/>
        <v>13</v>
      </c>
      <c r="G14" s="231">
        <f t="shared" ca="1" si="23"/>
        <v>0</v>
      </c>
      <c r="H14" s="231">
        <f t="shared" ca="1" si="24"/>
        <v>1</v>
      </c>
      <c r="I14" s="231">
        <f t="shared" ca="1" si="25"/>
        <v>12</v>
      </c>
      <c r="J14" s="231">
        <f t="shared" ca="1" si="26"/>
        <v>1</v>
      </c>
      <c r="K14" s="231">
        <f t="shared" ca="1" si="27"/>
        <v>12</v>
      </c>
      <c r="L14" s="235">
        <f t="shared" ca="1" si="28"/>
        <v>13</v>
      </c>
      <c r="M14" s="231">
        <f t="shared" ca="1" si="29"/>
        <v>0</v>
      </c>
      <c r="N14" s="231">
        <f t="shared" ca="1" si="30"/>
        <v>1</v>
      </c>
      <c r="O14" s="231">
        <f t="shared" ca="1" si="31"/>
        <v>12</v>
      </c>
      <c r="P14" s="231">
        <f t="shared" ca="1" si="32"/>
        <v>1</v>
      </c>
      <c r="Q14" s="231">
        <f t="shared" ca="1" si="33"/>
        <v>12</v>
      </c>
      <c r="R14" s="235">
        <f t="shared" ca="1" si="34"/>
        <v>13</v>
      </c>
      <c r="S14" s="231">
        <f t="shared" ca="1" si="35"/>
        <v>0</v>
      </c>
      <c r="T14" s="231">
        <f t="shared" ca="1" si="36"/>
        <v>1</v>
      </c>
      <c r="U14" s="231">
        <f t="shared" ca="1" si="37"/>
        <v>12</v>
      </c>
      <c r="V14" s="231">
        <f t="shared" ca="1" si="38"/>
        <v>1</v>
      </c>
      <c r="W14" s="231">
        <f t="shared" ca="1" si="39"/>
        <v>12</v>
      </c>
      <c r="X14" s="235">
        <f t="shared" ca="1" si="40"/>
        <v>13</v>
      </c>
      <c r="Y14" s="231">
        <f t="shared" ca="1" si="41"/>
        <v>0</v>
      </c>
      <c r="Z14" s="231">
        <f t="shared" ca="1" si="42"/>
        <v>1</v>
      </c>
      <c r="AA14" s="231">
        <f t="shared" ca="1" si="43"/>
        <v>12</v>
      </c>
      <c r="AB14" s="231">
        <f t="shared" si="44"/>
        <v>0</v>
      </c>
      <c r="AC14" s="231">
        <f t="shared" ca="1" si="45"/>
        <v>12</v>
      </c>
      <c r="AD14" s="235">
        <f t="shared" ca="1" si="46"/>
        <v>12</v>
      </c>
      <c r="AE14" s="231">
        <f t="shared" ca="1" si="47"/>
        <v>0</v>
      </c>
      <c r="AF14" s="231">
        <f t="shared" ca="1" si="48"/>
        <v>0</v>
      </c>
      <c r="AG14" s="231">
        <f t="shared" ca="1" si="49"/>
        <v>12</v>
      </c>
      <c r="AH14" s="231">
        <f t="shared" si="50"/>
        <v>0</v>
      </c>
      <c r="AI14" s="231">
        <f t="shared" ca="1" si="51"/>
        <v>12</v>
      </c>
      <c r="AJ14" s="235">
        <f t="shared" ca="1" si="52"/>
        <v>12</v>
      </c>
      <c r="AK14" s="231">
        <f t="shared" ca="1" si="53"/>
        <v>0</v>
      </c>
      <c r="AL14" s="231">
        <f t="shared" ca="1" si="54"/>
        <v>0</v>
      </c>
      <c r="AM14" s="231">
        <f t="shared" ca="1" si="55"/>
        <v>12</v>
      </c>
      <c r="AN14" s="231">
        <f t="shared" si="56"/>
        <v>0</v>
      </c>
      <c r="AO14" s="231">
        <f t="shared" ca="1" si="57"/>
        <v>12</v>
      </c>
      <c r="AP14" s="235">
        <f t="shared" ca="1" si="58"/>
        <v>12</v>
      </c>
      <c r="AQ14" s="231">
        <f t="shared" ca="1" si="59"/>
        <v>0</v>
      </c>
      <c r="AR14" s="231">
        <f t="shared" ca="1" si="60"/>
        <v>0</v>
      </c>
      <c r="AS14" s="231">
        <f t="shared" ca="1" si="61"/>
        <v>12</v>
      </c>
      <c r="AT14" s="231">
        <f t="shared" si="62"/>
        <v>0</v>
      </c>
      <c r="AU14" s="231">
        <f t="shared" ca="1" si="63"/>
        <v>12</v>
      </c>
      <c r="AV14" s="235">
        <f t="shared" ca="1" si="64"/>
        <v>12</v>
      </c>
      <c r="AW14" s="231">
        <f t="shared" ca="1" si="65"/>
        <v>0</v>
      </c>
      <c r="AX14" s="231">
        <f t="shared" ca="1" si="66"/>
        <v>0</v>
      </c>
      <c r="AY14" s="231">
        <f t="shared" ca="1" si="67"/>
        <v>12</v>
      </c>
      <c r="AZ14" s="231">
        <f t="shared" si="68"/>
        <v>0</v>
      </c>
      <c r="BA14" s="231">
        <f t="shared" ca="1" si="69"/>
        <v>12</v>
      </c>
      <c r="BB14" s="235">
        <f t="shared" ca="1" si="70"/>
        <v>12</v>
      </c>
      <c r="BC14" s="231">
        <f t="shared" ca="1" si="71"/>
        <v>0</v>
      </c>
      <c r="BD14" s="231">
        <f t="shared" ca="1" si="72"/>
        <v>0</v>
      </c>
      <c r="BE14" s="231">
        <f t="shared" ca="1" si="73"/>
        <v>12</v>
      </c>
      <c r="BF14" s="231">
        <f t="shared" si="74"/>
        <v>0</v>
      </c>
      <c r="BG14" s="231">
        <f t="shared" ca="1" si="75"/>
        <v>12</v>
      </c>
      <c r="BH14" s="235">
        <f t="shared" ca="1" si="76"/>
        <v>12</v>
      </c>
      <c r="BI14" s="231">
        <f t="shared" ca="1" si="77"/>
        <v>0</v>
      </c>
      <c r="BJ14" s="231">
        <f t="shared" ca="1" si="78"/>
        <v>0</v>
      </c>
      <c r="BK14" s="231">
        <f t="shared" ca="1" si="79"/>
        <v>12</v>
      </c>
      <c r="BL14" s="231">
        <f t="shared" si="80"/>
        <v>0</v>
      </c>
      <c r="BM14" s="231">
        <f t="shared" ca="1" si="81"/>
        <v>12</v>
      </c>
      <c r="BN14" s="235">
        <f t="shared" ca="1" si="82"/>
        <v>12</v>
      </c>
      <c r="BO14" s="231">
        <f t="shared" ca="1" si="83"/>
        <v>0</v>
      </c>
      <c r="BP14" s="231">
        <f t="shared" ca="1" si="84"/>
        <v>0</v>
      </c>
      <c r="BQ14" s="231">
        <f t="shared" ca="1" si="85"/>
        <v>12</v>
      </c>
      <c r="BR14" s="231">
        <f t="shared" si="86"/>
        <v>0</v>
      </c>
      <c r="BS14" s="231">
        <f t="shared" ca="1" si="87"/>
        <v>12</v>
      </c>
      <c r="BT14" s="235">
        <f t="shared" ca="1" si="88"/>
        <v>12</v>
      </c>
      <c r="BU14" s="231">
        <f t="shared" ca="1" si="89"/>
        <v>0</v>
      </c>
      <c r="BV14" s="231">
        <f t="shared" ca="1" si="90"/>
        <v>0</v>
      </c>
      <c r="BW14" s="231">
        <f t="shared" ca="1" si="91"/>
        <v>12</v>
      </c>
      <c r="BY14" s="235"/>
      <c r="BZ14" s="235"/>
      <c r="CF14" s="235"/>
      <c r="CL14" s="235"/>
      <c r="CR14" s="235"/>
      <c r="CX14" s="235"/>
      <c r="DD14" s="235"/>
      <c r="DJ14" s="235"/>
      <c r="DP14" s="235"/>
      <c r="DV14" s="235"/>
      <c r="EB14" s="235"/>
      <c r="EH14" s="235"/>
      <c r="EN14" s="235"/>
      <c r="ES14" s="235"/>
      <c r="ET14" s="235"/>
      <c r="EZ14" s="235"/>
      <c r="FF14" s="235"/>
      <c r="FL14" s="235"/>
      <c r="FR14" s="235"/>
      <c r="FX14" s="235"/>
      <c r="GD14" s="235"/>
      <c r="GJ14" s="235"/>
      <c r="GP14" s="235"/>
      <c r="GV14" s="235"/>
      <c r="HB14" s="235"/>
      <c r="HH14" s="235"/>
      <c r="HP14" s="231">
        <f t="shared" ca="1" si="92"/>
        <v>0</v>
      </c>
      <c r="HQ14" s="231">
        <f t="shared" si="93"/>
        <v>0</v>
      </c>
      <c r="HR14" s="231">
        <f t="shared" si="94"/>
        <v>0</v>
      </c>
    </row>
    <row r="15" spans="1:227" x14ac:dyDescent="0.25">
      <c r="A15" s="231">
        <f>'Employee Data'!B19</f>
        <v>10</v>
      </c>
      <c r="B15" s="231">
        <f>'Employee Data'!C19</f>
        <v>11120</v>
      </c>
      <c r="C15" s="231" t="str">
        <f>IF('Employee Data'!E19&lt;&gt;"",'Employee Data'!E19,"")</f>
        <v>Pierce Craig</v>
      </c>
      <c r="D15" s="235">
        <f ca="1">IF($C15&lt;&gt;"",OFFSET(Allocation!$X21,0,$A$3*6),"")</f>
        <v>1</v>
      </c>
      <c r="E15" s="235">
        <f ca="1">IF($C15&lt;&gt;"",OFFSET(Allocation!$Y21,0,$A$3*6),"")</f>
        <v>12</v>
      </c>
      <c r="F15" s="235">
        <f t="shared" ca="1" si="22"/>
        <v>13</v>
      </c>
      <c r="G15" s="231">
        <f t="shared" ca="1" si="23"/>
        <v>0</v>
      </c>
      <c r="H15" s="231">
        <f t="shared" ca="1" si="24"/>
        <v>1</v>
      </c>
      <c r="I15" s="231">
        <f t="shared" ca="1" si="25"/>
        <v>12</v>
      </c>
      <c r="J15" s="231">
        <f t="shared" ca="1" si="26"/>
        <v>1</v>
      </c>
      <c r="K15" s="231">
        <f t="shared" ca="1" si="27"/>
        <v>12</v>
      </c>
      <c r="L15" s="235">
        <f t="shared" ca="1" si="28"/>
        <v>13</v>
      </c>
      <c r="M15" s="231">
        <f t="shared" ca="1" si="29"/>
        <v>0</v>
      </c>
      <c r="N15" s="231">
        <f t="shared" ca="1" si="30"/>
        <v>1</v>
      </c>
      <c r="O15" s="231">
        <f t="shared" ca="1" si="31"/>
        <v>12</v>
      </c>
      <c r="P15" s="231">
        <f t="shared" ca="1" si="32"/>
        <v>1</v>
      </c>
      <c r="Q15" s="231">
        <f t="shared" ca="1" si="33"/>
        <v>12</v>
      </c>
      <c r="R15" s="235">
        <f t="shared" ca="1" si="34"/>
        <v>13</v>
      </c>
      <c r="S15" s="231">
        <f t="shared" ca="1" si="35"/>
        <v>0</v>
      </c>
      <c r="T15" s="231">
        <f t="shared" ca="1" si="36"/>
        <v>1</v>
      </c>
      <c r="U15" s="231">
        <f t="shared" ca="1" si="37"/>
        <v>12</v>
      </c>
      <c r="V15" s="231">
        <f t="shared" ca="1" si="38"/>
        <v>1</v>
      </c>
      <c r="W15" s="231">
        <f t="shared" ca="1" si="39"/>
        <v>12</v>
      </c>
      <c r="X15" s="235">
        <f t="shared" ca="1" si="40"/>
        <v>13</v>
      </c>
      <c r="Y15" s="231">
        <f t="shared" ca="1" si="41"/>
        <v>0</v>
      </c>
      <c r="Z15" s="231">
        <f t="shared" ca="1" si="42"/>
        <v>1</v>
      </c>
      <c r="AA15" s="231">
        <f t="shared" ca="1" si="43"/>
        <v>12</v>
      </c>
      <c r="AB15" s="231">
        <f t="shared" si="44"/>
        <v>0</v>
      </c>
      <c r="AC15" s="231">
        <f t="shared" ca="1" si="45"/>
        <v>12</v>
      </c>
      <c r="AD15" s="235">
        <f t="shared" ca="1" si="46"/>
        <v>12</v>
      </c>
      <c r="AE15" s="231">
        <f t="shared" ca="1" si="47"/>
        <v>0</v>
      </c>
      <c r="AF15" s="231">
        <f t="shared" ca="1" si="48"/>
        <v>0</v>
      </c>
      <c r="AG15" s="231">
        <f t="shared" ca="1" si="49"/>
        <v>12</v>
      </c>
      <c r="AH15" s="231">
        <f t="shared" si="50"/>
        <v>0</v>
      </c>
      <c r="AI15" s="231">
        <f t="shared" ca="1" si="51"/>
        <v>12</v>
      </c>
      <c r="AJ15" s="235">
        <f t="shared" ca="1" si="52"/>
        <v>12</v>
      </c>
      <c r="AK15" s="231">
        <f t="shared" ca="1" si="53"/>
        <v>0</v>
      </c>
      <c r="AL15" s="231">
        <f t="shared" ca="1" si="54"/>
        <v>0</v>
      </c>
      <c r="AM15" s="231">
        <f t="shared" ca="1" si="55"/>
        <v>12</v>
      </c>
      <c r="AN15" s="231">
        <f t="shared" si="56"/>
        <v>0</v>
      </c>
      <c r="AO15" s="231">
        <f t="shared" ca="1" si="57"/>
        <v>12</v>
      </c>
      <c r="AP15" s="235">
        <f t="shared" ca="1" si="58"/>
        <v>12</v>
      </c>
      <c r="AQ15" s="231">
        <f t="shared" ca="1" si="59"/>
        <v>0</v>
      </c>
      <c r="AR15" s="231">
        <f t="shared" ca="1" si="60"/>
        <v>0</v>
      </c>
      <c r="AS15" s="231">
        <f t="shared" ca="1" si="61"/>
        <v>12</v>
      </c>
      <c r="AT15" s="231">
        <f t="shared" si="62"/>
        <v>0</v>
      </c>
      <c r="AU15" s="231">
        <f t="shared" ca="1" si="63"/>
        <v>12</v>
      </c>
      <c r="AV15" s="235">
        <f t="shared" ca="1" si="64"/>
        <v>12</v>
      </c>
      <c r="AW15" s="231">
        <f t="shared" ca="1" si="65"/>
        <v>0</v>
      </c>
      <c r="AX15" s="231">
        <f t="shared" ca="1" si="66"/>
        <v>0</v>
      </c>
      <c r="AY15" s="231">
        <f t="shared" ca="1" si="67"/>
        <v>12</v>
      </c>
      <c r="AZ15" s="231">
        <f t="shared" si="68"/>
        <v>0</v>
      </c>
      <c r="BA15" s="231">
        <f t="shared" ca="1" si="69"/>
        <v>12</v>
      </c>
      <c r="BB15" s="235">
        <f t="shared" ca="1" si="70"/>
        <v>12</v>
      </c>
      <c r="BC15" s="231">
        <f t="shared" ca="1" si="71"/>
        <v>0</v>
      </c>
      <c r="BD15" s="231">
        <f t="shared" ca="1" si="72"/>
        <v>0</v>
      </c>
      <c r="BE15" s="231">
        <f t="shared" ca="1" si="73"/>
        <v>12</v>
      </c>
      <c r="BF15" s="231">
        <f t="shared" si="74"/>
        <v>0</v>
      </c>
      <c r="BG15" s="231">
        <f t="shared" ca="1" si="75"/>
        <v>12</v>
      </c>
      <c r="BH15" s="235">
        <f t="shared" ca="1" si="76"/>
        <v>12</v>
      </c>
      <c r="BI15" s="231">
        <f t="shared" ca="1" si="77"/>
        <v>0</v>
      </c>
      <c r="BJ15" s="231">
        <f t="shared" ca="1" si="78"/>
        <v>0</v>
      </c>
      <c r="BK15" s="231">
        <f t="shared" ca="1" si="79"/>
        <v>12</v>
      </c>
      <c r="BL15" s="231">
        <f t="shared" si="80"/>
        <v>0</v>
      </c>
      <c r="BM15" s="231">
        <f t="shared" ca="1" si="81"/>
        <v>12</v>
      </c>
      <c r="BN15" s="235">
        <f t="shared" ca="1" si="82"/>
        <v>12</v>
      </c>
      <c r="BO15" s="231">
        <f t="shared" ca="1" si="83"/>
        <v>0</v>
      </c>
      <c r="BP15" s="231">
        <f t="shared" ca="1" si="84"/>
        <v>0</v>
      </c>
      <c r="BQ15" s="231">
        <f t="shared" ca="1" si="85"/>
        <v>12</v>
      </c>
      <c r="BR15" s="231">
        <f t="shared" si="86"/>
        <v>0</v>
      </c>
      <c r="BS15" s="231">
        <f t="shared" ca="1" si="87"/>
        <v>12</v>
      </c>
      <c r="BT15" s="235">
        <f t="shared" ca="1" si="88"/>
        <v>12</v>
      </c>
      <c r="BU15" s="231">
        <f t="shared" ca="1" si="89"/>
        <v>0</v>
      </c>
      <c r="BV15" s="231">
        <f t="shared" ca="1" si="90"/>
        <v>0</v>
      </c>
      <c r="BW15" s="231">
        <f t="shared" ca="1" si="91"/>
        <v>12</v>
      </c>
      <c r="BY15" s="235"/>
      <c r="BZ15" s="235"/>
      <c r="CF15" s="235"/>
      <c r="CL15" s="235"/>
      <c r="CR15" s="235"/>
      <c r="CX15" s="235"/>
      <c r="DD15" s="235"/>
      <c r="DJ15" s="235"/>
      <c r="DP15" s="235"/>
      <c r="DV15" s="235"/>
      <c r="EB15" s="235"/>
      <c r="EH15" s="235"/>
      <c r="EN15" s="235"/>
      <c r="ES15" s="235"/>
      <c r="ET15" s="235"/>
      <c r="EZ15" s="235"/>
      <c r="FF15" s="235"/>
      <c r="FL15" s="235"/>
      <c r="FR15" s="235"/>
      <c r="FX15" s="235"/>
      <c r="GD15" s="235"/>
      <c r="GJ15" s="235"/>
      <c r="GP15" s="235"/>
      <c r="GV15" s="235"/>
      <c r="HB15" s="235"/>
      <c r="HH15" s="235"/>
      <c r="HP15" s="231">
        <f t="shared" ca="1" si="92"/>
        <v>0</v>
      </c>
      <c r="HQ15" s="231">
        <f t="shared" si="93"/>
        <v>0</v>
      </c>
      <c r="HR15" s="231">
        <f t="shared" si="94"/>
        <v>0</v>
      </c>
    </row>
    <row r="16" spans="1:227" x14ac:dyDescent="0.25">
      <c r="A16" s="231">
        <f>'Employee Data'!B20</f>
        <v>11</v>
      </c>
      <c r="B16" s="231">
        <f>'Employee Data'!C20</f>
        <v>11121</v>
      </c>
      <c r="C16" s="231" t="str">
        <f>IF('Employee Data'!E20&lt;&gt;"",'Employee Data'!E20,"")</f>
        <v>Daniel Brosnan</v>
      </c>
      <c r="D16" s="235">
        <f ca="1">IF($C16&lt;&gt;"",OFFSET(Allocation!$X22,0,$A$3*6),"")</f>
        <v>1</v>
      </c>
      <c r="E16" s="235">
        <f ca="1">IF($C16&lt;&gt;"",OFFSET(Allocation!$Y22,0,$A$3*6),"")</f>
        <v>12</v>
      </c>
      <c r="F16" s="235">
        <f t="shared" ca="1" si="22"/>
        <v>13</v>
      </c>
      <c r="G16" s="231">
        <f t="shared" ca="1" si="23"/>
        <v>0</v>
      </c>
      <c r="H16" s="231">
        <f t="shared" ca="1" si="24"/>
        <v>1</v>
      </c>
      <c r="I16" s="231">
        <f t="shared" ca="1" si="25"/>
        <v>12</v>
      </c>
      <c r="J16" s="231">
        <f t="shared" ca="1" si="26"/>
        <v>1</v>
      </c>
      <c r="K16" s="231">
        <f t="shared" ca="1" si="27"/>
        <v>12</v>
      </c>
      <c r="L16" s="235">
        <f t="shared" ca="1" si="28"/>
        <v>13</v>
      </c>
      <c r="M16" s="231">
        <f t="shared" ca="1" si="29"/>
        <v>0</v>
      </c>
      <c r="N16" s="231">
        <f t="shared" ca="1" si="30"/>
        <v>1</v>
      </c>
      <c r="O16" s="231">
        <f t="shared" ca="1" si="31"/>
        <v>12</v>
      </c>
      <c r="P16" s="231">
        <f t="shared" ca="1" si="32"/>
        <v>1</v>
      </c>
      <c r="Q16" s="231">
        <f t="shared" ca="1" si="33"/>
        <v>12</v>
      </c>
      <c r="R16" s="235">
        <f t="shared" ca="1" si="34"/>
        <v>13</v>
      </c>
      <c r="S16" s="231">
        <f t="shared" ca="1" si="35"/>
        <v>0</v>
      </c>
      <c r="T16" s="231">
        <f t="shared" ca="1" si="36"/>
        <v>1</v>
      </c>
      <c r="U16" s="231">
        <f t="shared" ca="1" si="37"/>
        <v>12</v>
      </c>
      <c r="V16" s="231">
        <f t="shared" ca="1" si="38"/>
        <v>1</v>
      </c>
      <c r="W16" s="231">
        <f t="shared" ca="1" si="39"/>
        <v>12</v>
      </c>
      <c r="X16" s="235">
        <f t="shared" ca="1" si="40"/>
        <v>13</v>
      </c>
      <c r="Y16" s="231">
        <f t="shared" ca="1" si="41"/>
        <v>0</v>
      </c>
      <c r="Z16" s="231">
        <f t="shared" ca="1" si="42"/>
        <v>1</v>
      </c>
      <c r="AA16" s="231">
        <f t="shared" ca="1" si="43"/>
        <v>12</v>
      </c>
      <c r="AB16" s="231">
        <f t="shared" si="44"/>
        <v>0</v>
      </c>
      <c r="AC16" s="231">
        <f t="shared" ca="1" si="45"/>
        <v>12</v>
      </c>
      <c r="AD16" s="235">
        <f t="shared" ca="1" si="46"/>
        <v>12</v>
      </c>
      <c r="AE16" s="231">
        <f t="shared" ca="1" si="47"/>
        <v>0</v>
      </c>
      <c r="AF16" s="231">
        <f t="shared" ca="1" si="48"/>
        <v>0</v>
      </c>
      <c r="AG16" s="231">
        <f t="shared" ca="1" si="49"/>
        <v>12</v>
      </c>
      <c r="AH16" s="231">
        <f t="shared" si="50"/>
        <v>0</v>
      </c>
      <c r="AI16" s="231">
        <f t="shared" ca="1" si="51"/>
        <v>12</v>
      </c>
      <c r="AJ16" s="235">
        <f t="shared" ca="1" si="52"/>
        <v>12</v>
      </c>
      <c r="AK16" s="231">
        <f t="shared" ca="1" si="53"/>
        <v>0</v>
      </c>
      <c r="AL16" s="231">
        <f t="shared" ca="1" si="54"/>
        <v>0</v>
      </c>
      <c r="AM16" s="231">
        <f t="shared" ca="1" si="55"/>
        <v>12</v>
      </c>
      <c r="AN16" s="231">
        <f t="shared" si="56"/>
        <v>0</v>
      </c>
      <c r="AO16" s="231">
        <f t="shared" ca="1" si="57"/>
        <v>12</v>
      </c>
      <c r="AP16" s="235">
        <f t="shared" ca="1" si="58"/>
        <v>12</v>
      </c>
      <c r="AQ16" s="231">
        <f t="shared" ca="1" si="59"/>
        <v>0</v>
      </c>
      <c r="AR16" s="231">
        <f t="shared" ca="1" si="60"/>
        <v>0</v>
      </c>
      <c r="AS16" s="231">
        <f t="shared" ca="1" si="61"/>
        <v>12</v>
      </c>
      <c r="AT16" s="231">
        <f t="shared" si="62"/>
        <v>0</v>
      </c>
      <c r="AU16" s="231">
        <f t="shared" ca="1" si="63"/>
        <v>12</v>
      </c>
      <c r="AV16" s="235">
        <f t="shared" ca="1" si="64"/>
        <v>12</v>
      </c>
      <c r="AW16" s="231">
        <f t="shared" ca="1" si="65"/>
        <v>0</v>
      </c>
      <c r="AX16" s="231">
        <f t="shared" ca="1" si="66"/>
        <v>0</v>
      </c>
      <c r="AY16" s="231">
        <f t="shared" ca="1" si="67"/>
        <v>12</v>
      </c>
      <c r="AZ16" s="231">
        <f t="shared" si="68"/>
        <v>0</v>
      </c>
      <c r="BA16" s="231">
        <f t="shared" ca="1" si="69"/>
        <v>12</v>
      </c>
      <c r="BB16" s="235">
        <f t="shared" ca="1" si="70"/>
        <v>12</v>
      </c>
      <c r="BC16" s="231">
        <f t="shared" ca="1" si="71"/>
        <v>0</v>
      </c>
      <c r="BD16" s="231">
        <f t="shared" ca="1" si="72"/>
        <v>0</v>
      </c>
      <c r="BE16" s="231">
        <f t="shared" ca="1" si="73"/>
        <v>12</v>
      </c>
      <c r="BF16" s="231">
        <f t="shared" si="74"/>
        <v>0</v>
      </c>
      <c r="BG16" s="231">
        <f t="shared" ca="1" si="75"/>
        <v>12</v>
      </c>
      <c r="BH16" s="235">
        <f t="shared" ca="1" si="76"/>
        <v>12</v>
      </c>
      <c r="BI16" s="231">
        <f t="shared" ca="1" si="77"/>
        <v>0</v>
      </c>
      <c r="BJ16" s="231">
        <f t="shared" ca="1" si="78"/>
        <v>0</v>
      </c>
      <c r="BK16" s="231">
        <f t="shared" ca="1" si="79"/>
        <v>12</v>
      </c>
      <c r="BL16" s="231">
        <f t="shared" si="80"/>
        <v>0</v>
      </c>
      <c r="BM16" s="231">
        <f t="shared" ca="1" si="81"/>
        <v>12</v>
      </c>
      <c r="BN16" s="235">
        <f t="shared" ca="1" si="82"/>
        <v>12</v>
      </c>
      <c r="BO16" s="231">
        <f t="shared" ca="1" si="83"/>
        <v>0</v>
      </c>
      <c r="BP16" s="231">
        <f t="shared" ca="1" si="84"/>
        <v>0</v>
      </c>
      <c r="BQ16" s="231">
        <f t="shared" ca="1" si="85"/>
        <v>12</v>
      </c>
      <c r="BR16" s="231">
        <f t="shared" si="86"/>
        <v>0</v>
      </c>
      <c r="BS16" s="231">
        <f t="shared" ca="1" si="87"/>
        <v>12</v>
      </c>
      <c r="BT16" s="235">
        <f t="shared" ca="1" si="88"/>
        <v>12</v>
      </c>
      <c r="BU16" s="231">
        <f t="shared" ca="1" si="89"/>
        <v>0</v>
      </c>
      <c r="BV16" s="231">
        <f t="shared" ca="1" si="90"/>
        <v>0</v>
      </c>
      <c r="BW16" s="231">
        <f t="shared" ca="1" si="91"/>
        <v>12</v>
      </c>
      <c r="BY16" s="235"/>
      <c r="BZ16" s="235"/>
      <c r="CF16" s="235"/>
      <c r="CL16" s="235"/>
      <c r="CR16" s="235"/>
      <c r="CX16" s="235"/>
      <c r="DD16" s="235"/>
      <c r="DJ16" s="235"/>
      <c r="DP16" s="235"/>
      <c r="DV16" s="235"/>
      <c r="EB16" s="235"/>
      <c r="EH16" s="235"/>
      <c r="EN16" s="235"/>
      <c r="ES16" s="235"/>
      <c r="ET16" s="235"/>
      <c r="EZ16" s="235"/>
      <c r="FF16" s="235"/>
      <c r="FL16" s="235"/>
      <c r="FR16" s="235"/>
      <c r="FX16" s="235"/>
      <c r="GD16" s="235"/>
      <c r="GJ16" s="235"/>
      <c r="GP16" s="235"/>
      <c r="GV16" s="235"/>
      <c r="HB16" s="235"/>
      <c r="HH16" s="235"/>
      <c r="HP16" s="231">
        <f t="shared" ca="1" si="92"/>
        <v>0</v>
      </c>
      <c r="HQ16" s="231">
        <f t="shared" si="93"/>
        <v>0</v>
      </c>
      <c r="HR16" s="231">
        <f t="shared" si="94"/>
        <v>0</v>
      </c>
    </row>
    <row r="17" spans="1:226" x14ac:dyDescent="0.25">
      <c r="A17" s="231">
        <f>'Employee Data'!B21</f>
        <v>12</v>
      </c>
      <c r="B17" s="231">
        <f>'Employee Data'!C21</f>
        <v>11122</v>
      </c>
      <c r="C17" s="231" t="str">
        <f>IF('Employee Data'!E21&lt;&gt;"",'Employee Data'!E21,"")</f>
        <v>Timothy Lazenbi</v>
      </c>
      <c r="D17" s="235">
        <f ca="1">IF($C17&lt;&gt;"",OFFSET(Allocation!$X23,0,$A$3*6),"")</f>
        <v>1</v>
      </c>
      <c r="E17" s="235">
        <f ca="1">IF($C17&lt;&gt;"",OFFSET(Allocation!$Y23,0,$A$3*6),"")</f>
        <v>12</v>
      </c>
      <c r="F17" s="235">
        <f t="shared" ca="1" si="22"/>
        <v>13</v>
      </c>
      <c r="G17" s="231">
        <f t="shared" ca="1" si="23"/>
        <v>0</v>
      </c>
      <c r="H17" s="231">
        <f t="shared" ca="1" si="24"/>
        <v>1</v>
      </c>
      <c r="I17" s="231">
        <f t="shared" ca="1" si="25"/>
        <v>12</v>
      </c>
      <c r="J17" s="231">
        <f t="shared" ca="1" si="26"/>
        <v>1</v>
      </c>
      <c r="K17" s="231">
        <f t="shared" ca="1" si="27"/>
        <v>12</v>
      </c>
      <c r="L17" s="235">
        <f t="shared" ca="1" si="28"/>
        <v>13</v>
      </c>
      <c r="M17" s="231">
        <f t="shared" ca="1" si="29"/>
        <v>0</v>
      </c>
      <c r="N17" s="231">
        <f t="shared" ca="1" si="30"/>
        <v>1</v>
      </c>
      <c r="O17" s="231">
        <f t="shared" ca="1" si="31"/>
        <v>12</v>
      </c>
      <c r="P17" s="231">
        <f t="shared" ca="1" si="32"/>
        <v>1</v>
      </c>
      <c r="Q17" s="231">
        <f t="shared" ca="1" si="33"/>
        <v>12</v>
      </c>
      <c r="R17" s="235">
        <f t="shared" ca="1" si="34"/>
        <v>13</v>
      </c>
      <c r="S17" s="231">
        <f t="shared" ca="1" si="35"/>
        <v>0</v>
      </c>
      <c r="T17" s="231">
        <f t="shared" ca="1" si="36"/>
        <v>1</v>
      </c>
      <c r="U17" s="231">
        <f t="shared" ca="1" si="37"/>
        <v>12</v>
      </c>
      <c r="V17" s="231">
        <f t="shared" ca="1" si="38"/>
        <v>1</v>
      </c>
      <c r="W17" s="231">
        <f t="shared" ca="1" si="39"/>
        <v>12</v>
      </c>
      <c r="X17" s="235">
        <f t="shared" ca="1" si="40"/>
        <v>13</v>
      </c>
      <c r="Y17" s="231">
        <f t="shared" ca="1" si="41"/>
        <v>0</v>
      </c>
      <c r="Z17" s="231">
        <f t="shared" ca="1" si="42"/>
        <v>1</v>
      </c>
      <c r="AA17" s="231">
        <f t="shared" ca="1" si="43"/>
        <v>12</v>
      </c>
      <c r="AB17" s="231">
        <f t="shared" si="44"/>
        <v>0</v>
      </c>
      <c r="AC17" s="231">
        <f t="shared" ca="1" si="45"/>
        <v>12</v>
      </c>
      <c r="AD17" s="235">
        <f t="shared" ca="1" si="46"/>
        <v>12</v>
      </c>
      <c r="AE17" s="231">
        <f t="shared" ca="1" si="47"/>
        <v>0</v>
      </c>
      <c r="AF17" s="231">
        <f t="shared" ca="1" si="48"/>
        <v>0</v>
      </c>
      <c r="AG17" s="231">
        <f t="shared" ca="1" si="49"/>
        <v>12</v>
      </c>
      <c r="AH17" s="231">
        <f t="shared" si="50"/>
        <v>0</v>
      </c>
      <c r="AI17" s="231">
        <f t="shared" ca="1" si="51"/>
        <v>12</v>
      </c>
      <c r="AJ17" s="235">
        <f t="shared" ca="1" si="52"/>
        <v>12</v>
      </c>
      <c r="AK17" s="231">
        <f t="shared" ca="1" si="53"/>
        <v>0</v>
      </c>
      <c r="AL17" s="231">
        <f t="shared" ca="1" si="54"/>
        <v>0</v>
      </c>
      <c r="AM17" s="231">
        <f t="shared" ca="1" si="55"/>
        <v>12</v>
      </c>
      <c r="AN17" s="231">
        <f t="shared" si="56"/>
        <v>0</v>
      </c>
      <c r="AO17" s="231">
        <f t="shared" ca="1" si="57"/>
        <v>12</v>
      </c>
      <c r="AP17" s="235">
        <f t="shared" ca="1" si="58"/>
        <v>12</v>
      </c>
      <c r="AQ17" s="231">
        <f t="shared" ca="1" si="59"/>
        <v>0</v>
      </c>
      <c r="AR17" s="231">
        <f t="shared" ca="1" si="60"/>
        <v>0</v>
      </c>
      <c r="AS17" s="231">
        <f t="shared" ca="1" si="61"/>
        <v>12</v>
      </c>
      <c r="AT17" s="231">
        <f t="shared" si="62"/>
        <v>0</v>
      </c>
      <c r="AU17" s="231">
        <f t="shared" ca="1" si="63"/>
        <v>12</v>
      </c>
      <c r="AV17" s="235">
        <f t="shared" ca="1" si="64"/>
        <v>12</v>
      </c>
      <c r="AW17" s="231">
        <f t="shared" ca="1" si="65"/>
        <v>0</v>
      </c>
      <c r="AX17" s="231">
        <f t="shared" ca="1" si="66"/>
        <v>0</v>
      </c>
      <c r="AY17" s="231">
        <f t="shared" ca="1" si="67"/>
        <v>12</v>
      </c>
      <c r="AZ17" s="231">
        <f t="shared" si="68"/>
        <v>0</v>
      </c>
      <c r="BA17" s="231">
        <f t="shared" ca="1" si="69"/>
        <v>12</v>
      </c>
      <c r="BB17" s="235">
        <f t="shared" ca="1" si="70"/>
        <v>12</v>
      </c>
      <c r="BC17" s="231">
        <f t="shared" ca="1" si="71"/>
        <v>0</v>
      </c>
      <c r="BD17" s="231">
        <f t="shared" ca="1" si="72"/>
        <v>0</v>
      </c>
      <c r="BE17" s="231">
        <f t="shared" ca="1" si="73"/>
        <v>12</v>
      </c>
      <c r="BF17" s="231">
        <f t="shared" si="74"/>
        <v>0</v>
      </c>
      <c r="BG17" s="231">
        <f t="shared" ca="1" si="75"/>
        <v>12</v>
      </c>
      <c r="BH17" s="235">
        <f t="shared" ca="1" si="76"/>
        <v>12</v>
      </c>
      <c r="BI17" s="231">
        <f t="shared" ca="1" si="77"/>
        <v>0</v>
      </c>
      <c r="BJ17" s="231">
        <f t="shared" ca="1" si="78"/>
        <v>0</v>
      </c>
      <c r="BK17" s="231">
        <f t="shared" ca="1" si="79"/>
        <v>12</v>
      </c>
      <c r="BL17" s="231">
        <f t="shared" si="80"/>
        <v>0</v>
      </c>
      <c r="BM17" s="231">
        <f t="shared" ca="1" si="81"/>
        <v>12</v>
      </c>
      <c r="BN17" s="235">
        <f t="shared" ca="1" si="82"/>
        <v>12</v>
      </c>
      <c r="BO17" s="231">
        <f t="shared" ca="1" si="83"/>
        <v>0</v>
      </c>
      <c r="BP17" s="231">
        <f t="shared" ca="1" si="84"/>
        <v>0</v>
      </c>
      <c r="BQ17" s="231">
        <f t="shared" ca="1" si="85"/>
        <v>12</v>
      </c>
      <c r="BR17" s="231">
        <f t="shared" si="86"/>
        <v>0</v>
      </c>
      <c r="BS17" s="231">
        <f t="shared" ca="1" si="87"/>
        <v>12</v>
      </c>
      <c r="BT17" s="235">
        <f t="shared" ca="1" si="88"/>
        <v>12</v>
      </c>
      <c r="BU17" s="231">
        <f t="shared" ca="1" si="89"/>
        <v>0</v>
      </c>
      <c r="BV17" s="231">
        <f t="shared" ca="1" si="90"/>
        <v>0</v>
      </c>
      <c r="BW17" s="231">
        <f t="shared" ca="1" si="91"/>
        <v>12</v>
      </c>
      <c r="BY17" s="235"/>
      <c r="BZ17" s="235"/>
      <c r="CF17" s="235"/>
      <c r="CL17" s="235"/>
      <c r="CR17" s="235"/>
      <c r="CX17" s="235"/>
      <c r="DD17" s="235"/>
      <c r="DJ17" s="235"/>
      <c r="DP17" s="235"/>
      <c r="DV17" s="235"/>
      <c r="EB17" s="235"/>
      <c r="EH17" s="235"/>
      <c r="EN17" s="235"/>
      <c r="ES17" s="235"/>
      <c r="ET17" s="235"/>
      <c r="EZ17" s="235"/>
      <c r="FF17" s="235"/>
      <c r="FL17" s="235"/>
      <c r="FR17" s="235"/>
      <c r="FX17" s="235"/>
      <c r="GD17" s="235"/>
      <c r="GJ17" s="235"/>
      <c r="GP17" s="235"/>
      <c r="GV17" s="235"/>
      <c r="HB17" s="235"/>
      <c r="HH17" s="235"/>
      <c r="HP17" s="231">
        <f t="shared" ca="1" si="92"/>
        <v>0</v>
      </c>
      <c r="HQ17" s="231">
        <f t="shared" si="93"/>
        <v>0</v>
      </c>
      <c r="HR17" s="231">
        <f t="shared" si="94"/>
        <v>0</v>
      </c>
    </row>
    <row r="18" spans="1:226" x14ac:dyDescent="0.25">
      <c r="A18" s="231">
        <f>'Employee Data'!B22</f>
        <v>13</v>
      </c>
      <c r="B18" s="231">
        <f>'Employee Data'!C22</f>
        <v>11123</v>
      </c>
      <c r="C18" s="231" t="str">
        <f>IF('Employee Data'!E22&lt;&gt;"",'Employee Data'!E22,"")</f>
        <v>Lois Lang</v>
      </c>
      <c r="D18" s="235">
        <f ca="1">IF($C18&lt;&gt;"",OFFSET(Allocation!$X24,0,$A$3*6),"")</f>
        <v>1</v>
      </c>
      <c r="E18" s="235">
        <f ca="1">IF($C18&lt;&gt;"",OFFSET(Allocation!$Y24,0,$A$3*6),"")</f>
        <v>12</v>
      </c>
      <c r="F18" s="235">
        <f t="shared" ca="1" si="22"/>
        <v>13</v>
      </c>
      <c r="G18" s="231">
        <f t="shared" ca="1" si="23"/>
        <v>0</v>
      </c>
      <c r="H18" s="231">
        <f t="shared" ca="1" si="24"/>
        <v>1</v>
      </c>
      <c r="I18" s="231">
        <f t="shared" ca="1" si="25"/>
        <v>12</v>
      </c>
      <c r="J18" s="231">
        <f t="shared" ca="1" si="26"/>
        <v>1</v>
      </c>
      <c r="K18" s="231">
        <f t="shared" ca="1" si="27"/>
        <v>12</v>
      </c>
      <c r="L18" s="235">
        <f t="shared" ca="1" si="28"/>
        <v>13</v>
      </c>
      <c r="M18" s="231">
        <f t="shared" ca="1" si="29"/>
        <v>0</v>
      </c>
      <c r="N18" s="231">
        <f t="shared" ca="1" si="30"/>
        <v>1</v>
      </c>
      <c r="O18" s="231">
        <f t="shared" ca="1" si="31"/>
        <v>12</v>
      </c>
      <c r="P18" s="231">
        <f t="shared" ca="1" si="32"/>
        <v>1</v>
      </c>
      <c r="Q18" s="231">
        <f t="shared" ca="1" si="33"/>
        <v>12</v>
      </c>
      <c r="R18" s="235">
        <f t="shared" ca="1" si="34"/>
        <v>13</v>
      </c>
      <c r="S18" s="231">
        <f t="shared" ca="1" si="35"/>
        <v>0</v>
      </c>
      <c r="T18" s="231">
        <f t="shared" ca="1" si="36"/>
        <v>1</v>
      </c>
      <c r="U18" s="231">
        <f t="shared" ca="1" si="37"/>
        <v>12</v>
      </c>
      <c r="V18" s="231">
        <f t="shared" ca="1" si="38"/>
        <v>1</v>
      </c>
      <c r="W18" s="231">
        <f t="shared" ca="1" si="39"/>
        <v>12</v>
      </c>
      <c r="X18" s="235">
        <f t="shared" ca="1" si="40"/>
        <v>13</v>
      </c>
      <c r="Y18" s="231">
        <f t="shared" ca="1" si="41"/>
        <v>0</v>
      </c>
      <c r="Z18" s="231">
        <f t="shared" ca="1" si="42"/>
        <v>1</v>
      </c>
      <c r="AA18" s="231">
        <f t="shared" ca="1" si="43"/>
        <v>12</v>
      </c>
      <c r="AB18" s="231">
        <f t="shared" si="44"/>
        <v>0</v>
      </c>
      <c r="AC18" s="231">
        <f t="shared" ca="1" si="45"/>
        <v>12</v>
      </c>
      <c r="AD18" s="235">
        <f t="shared" ca="1" si="46"/>
        <v>12</v>
      </c>
      <c r="AE18" s="231">
        <f t="shared" ca="1" si="47"/>
        <v>0</v>
      </c>
      <c r="AF18" s="231">
        <f t="shared" ca="1" si="48"/>
        <v>0</v>
      </c>
      <c r="AG18" s="231">
        <f t="shared" ca="1" si="49"/>
        <v>12</v>
      </c>
      <c r="AH18" s="231">
        <f t="shared" si="50"/>
        <v>0</v>
      </c>
      <c r="AI18" s="231">
        <f t="shared" ca="1" si="51"/>
        <v>12</v>
      </c>
      <c r="AJ18" s="235">
        <f t="shared" ca="1" si="52"/>
        <v>12</v>
      </c>
      <c r="AK18" s="231">
        <f t="shared" ca="1" si="53"/>
        <v>0</v>
      </c>
      <c r="AL18" s="231">
        <f t="shared" ca="1" si="54"/>
        <v>0</v>
      </c>
      <c r="AM18" s="231">
        <f t="shared" ca="1" si="55"/>
        <v>12</v>
      </c>
      <c r="AN18" s="231">
        <f t="shared" si="56"/>
        <v>0</v>
      </c>
      <c r="AO18" s="231">
        <f t="shared" ca="1" si="57"/>
        <v>12</v>
      </c>
      <c r="AP18" s="235">
        <f t="shared" ca="1" si="58"/>
        <v>12</v>
      </c>
      <c r="AQ18" s="231">
        <f t="shared" ca="1" si="59"/>
        <v>0</v>
      </c>
      <c r="AR18" s="231">
        <f t="shared" ca="1" si="60"/>
        <v>0</v>
      </c>
      <c r="AS18" s="231">
        <f t="shared" ca="1" si="61"/>
        <v>12</v>
      </c>
      <c r="AT18" s="231">
        <f t="shared" si="62"/>
        <v>0</v>
      </c>
      <c r="AU18" s="231">
        <f t="shared" ca="1" si="63"/>
        <v>12</v>
      </c>
      <c r="AV18" s="235">
        <f t="shared" ca="1" si="64"/>
        <v>12</v>
      </c>
      <c r="AW18" s="231">
        <f t="shared" ca="1" si="65"/>
        <v>0</v>
      </c>
      <c r="AX18" s="231">
        <f t="shared" ca="1" si="66"/>
        <v>0</v>
      </c>
      <c r="AY18" s="231">
        <f t="shared" ca="1" si="67"/>
        <v>12</v>
      </c>
      <c r="AZ18" s="231">
        <f t="shared" si="68"/>
        <v>0</v>
      </c>
      <c r="BA18" s="231">
        <f t="shared" ca="1" si="69"/>
        <v>12</v>
      </c>
      <c r="BB18" s="235">
        <f t="shared" ca="1" si="70"/>
        <v>12</v>
      </c>
      <c r="BC18" s="231">
        <f t="shared" ca="1" si="71"/>
        <v>0</v>
      </c>
      <c r="BD18" s="231">
        <f t="shared" ca="1" si="72"/>
        <v>0</v>
      </c>
      <c r="BE18" s="231">
        <f t="shared" ca="1" si="73"/>
        <v>12</v>
      </c>
      <c r="BF18" s="231">
        <f t="shared" si="74"/>
        <v>0</v>
      </c>
      <c r="BG18" s="231">
        <f t="shared" ca="1" si="75"/>
        <v>12</v>
      </c>
      <c r="BH18" s="235">
        <f t="shared" ca="1" si="76"/>
        <v>12</v>
      </c>
      <c r="BI18" s="231">
        <f t="shared" ca="1" si="77"/>
        <v>0</v>
      </c>
      <c r="BJ18" s="231">
        <f t="shared" ca="1" si="78"/>
        <v>0</v>
      </c>
      <c r="BK18" s="231">
        <f t="shared" ca="1" si="79"/>
        <v>12</v>
      </c>
      <c r="BL18" s="231">
        <f t="shared" si="80"/>
        <v>0</v>
      </c>
      <c r="BM18" s="231">
        <f t="shared" ca="1" si="81"/>
        <v>12</v>
      </c>
      <c r="BN18" s="235">
        <f t="shared" ca="1" si="82"/>
        <v>12</v>
      </c>
      <c r="BO18" s="231">
        <f t="shared" ca="1" si="83"/>
        <v>0</v>
      </c>
      <c r="BP18" s="231">
        <f t="shared" ca="1" si="84"/>
        <v>0</v>
      </c>
      <c r="BQ18" s="231">
        <f t="shared" ca="1" si="85"/>
        <v>12</v>
      </c>
      <c r="BR18" s="231">
        <f t="shared" si="86"/>
        <v>0</v>
      </c>
      <c r="BS18" s="231">
        <f t="shared" ca="1" si="87"/>
        <v>12</v>
      </c>
      <c r="BT18" s="235">
        <f t="shared" ca="1" si="88"/>
        <v>12</v>
      </c>
      <c r="BU18" s="231">
        <f t="shared" ca="1" si="89"/>
        <v>0</v>
      </c>
      <c r="BV18" s="231">
        <f t="shared" ca="1" si="90"/>
        <v>0</v>
      </c>
      <c r="BW18" s="231">
        <f t="shared" ca="1" si="91"/>
        <v>12</v>
      </c>
      <c r="BY18" s="235"/>
      <c r="BZ18" s="235"/>
      <c r="CF18" s="235"/>
      <c r="CL18" s="235"/>
      <c r="CR18" s="235"/>
      <c r="CX18" s="235"/>
      <c r="DD18" s="235"/>
      <c r="DJ18" s="235"/>
      <c r="DP18" s="235"/>
      <c r="DV18" s="235"/>
      <c r="EB18" s="235"/>
      <c r="EH18" s="235"/>
      <c r="EN18" s="235"/>
      <c r="ES18" s="235"/>
      <c r="ET18" s="235"/>
      <c r="EZ18" s="235"/>
      <c r="FF18" s="235"/>
      <c r="FL18" s="235"/>
      <c r="FR18" s="235"/>
      <c r="FX18" s="235"/>
      <c r="GD18" s="235"/>
      <c r="GJ18" s="235"/>
      <c r="GP18" s="235"/>
      <c r="GV18" s="235"/>
      <c r="HB18" s="235"/>
      <c r="HH18" s="235"/>
      <c r="HP18" s="231">
        <f t="shared" ca="1" si="92"/>
        <v>0</v>
      </c>
      <c r="HQ18" s="231">
        <f t="shared" si="93"/>
        <v>0</v>
      </c>
      <c r="HR18" s="231">
        <f t="shared" si="94"/>
        <v>0</v>
      </c>
    </row>
    <row r="19" spans="1:226" x14ac:dyDescent="0.25">
      <c r="A19" s="231">
        <f>'Employee Data'!B23</f>
        <v>14</v>
      </c>
      <c r="B19" s="231">
        <f>'Employee Data'!C23</f>
        <v>11124</v>
      </c>
      <c r="C19" s="231" t="str">
        <f>IF('Employee Data'!E23&lt;&gt;"",'Employee Data'!E23,"")</f>
        <v>Lana Lane</v>
      </c>
      <c r="D19" s="235">
        <f ca="1">IF($C19&lt;&gt;"",OFFSET(Allocation!$X25,0,$A$3*6),"")</f>
        <v>1</v>
      </c>
      <c r="E19" s="235">
        <f ca="1">IF($C19&lt;&gt;"",OFFSET(Allocation!$Y25,0,$A$3*6),"")</f>
        <v>12</v>
      </c>
      <c r="F19" s="235">
        <f t="shared" ca="1" si="22"/>
        <v>13</v>
      </c>
      <c r="G19" s="231">
        <f t="shared" ca="1" si="23"/>
        <v>0</v>
      </c>
      <c r="H19" s="231">
        <f t="shared" ca="1" si="24"/>
        <v>1</v>
      </c>
      <c r="I19" s="231">
        <f t="shared" ca="1" si="25"/>
        <v>12</v>
      </c>
      <c r="J19" s="231">
        <f t="shared" ca="1" si="26"/>
        <v>1</v>
      </c>
      <c r="K19" s="231">
        <f t="shared" ca="1" si="27"/>
        <v>12</v>
      </c>
      <c r="L19" s="235">
        <f t="shared" ca="1" si="28"/>
        <v>13</v>
      </c>
      <c r="M19" s="231">
        <f t="shared" ca="1" si="29"/>
        <v>0</v>
      </c>
      <c r="N19" s="231">
        <f t="shared" ca="1" si="30"/>
        <v>1</v>
      </c>
      <c r="O19" s="231">
        <f t="shared" ca="1" si="31"/>
        <v>12</v>
      </c>
      <c r="P19" s="231">
        <f t="shared" ca="1" si="32"/>
        <v>1</v>
      </c>
      <c r="Q19" s="231">
        <f t="shared" ca="1" si="33"/>
        <v>12</v>
      </c>
      <c r="R19" s="235">
        <f t="shared" ca="1" si="34"/>
        <v>13</v>
      </c>
      <c r="S19" s="231">
        <f t="shared" ca="1" si="35"/>
        <v>0</v>
      </c>
      <c r="T19" s="231">
        <f t="shared" ca="1" si="36"/>
        <v>1</v>
      </c>
      <c r="U19" s="231">
        <f t="shared" ca="1" si="37"/>
        <v>12</v>
      </c>
      <c r="V19" s="231">
        <f t="shared" ca="1" si="38"/>
        <v>1</v>
      </c>
      <c r="W19" s="231">
        <f t="shared" ca="1" si="39"/>
        <v>12</v>
      </c>
      <c r="X19" s="235">
        <f t="shared" ca="1" si="40"/>
        <v>13</v>
      </c>
      <c r="Y19" s="231">
        <f t="shared" ca="1" si="41"/>
        <v>0</v>
      </c>
      <c r="Z19" s="231">
        <f t="shared" ca="1" si="42"/>
        <v>1</v>
      </c>
      <c r="AA19" s="231">
        <f t="shared" ca="1" si="43"/>
        <v>12</v>
      </c>
      <c r="AB19" s="231">
        <f t="shared" si="44"/>
        <v>0</v>
      </c>
      <c r="AC19" s="231">
        <f t="shared" ca="1" si="45"/>
        <v>12</v>
      </c>
      <c r="AD19" s="235">
        <f t="shared" ca="1" si="46"/>
        <v>12</v>
      </c>
      <c r="AE19" s="231">
        <f t="shared" ca="1" si="47"/>
        <v>0</v>
      </c>
      <c r="AF19" s="231">
        <f t="shared" ca="1" si="48"/>
        <v>0</v>
      </c>
      <c r="AG19" s="231">
        <f t="shared" ca="1" si="49"/>
        <v>12</v>
      </c>
      <c r="AH19" s="231">
        <f t="shared" si="50"/>
        <v>0</v>
      </c>
      <c r="AI19" s="231">
        <f t="shared" ca="1" si="51"/>
        <v>12</v>
      </c>
      <c r="AJ19" s="235">
        <f t="shared" ca="1" si="52"/>
        <v>12</v>
      </c>
      <c r="AK19" s="231">
        <f t="shared" ca="1" si="53"/>
        <v>0</v>
      </c>
      <c r="AL19" s="231">
        <f t="shared" ca="1" si="54"/>
        <v>0</v>
      </c>
      <c r="AM19" s="231">
        <f t="shared" ca="1" si="55"/>
        <v>12</v>
      </c>
      <c r="AN19" s="231">
        <f t="shared" si="56"/>
        <v>0</v>
      </c>
      <c r="AO19" s="231">
        <f t="shared" ca="1" si="57"/>
        <v>12</v>
      </c>
      <c r="AP19" s="235">
        <f t="shared" ca="1" si="58"/>
        <v>12</v>
      </c>
      <c r="AQ19" s="231">
        <f t="shared" ca="1" si="59"/>
        <v>0</v>
      </c>
      <c r="AR19" s="231">
        <f t="shared" ca="1" si="60"/>
        <v>0</v>
      </c>
      <c r="AS19" s="231">
        <f t="shared" ca="1" si="61"/>
        <v>12</v>
      </c>
      <c r="AT19" s="231">
        <f t="shared" si="62"/>
        <v>0</v>
      </c>
      <c r="AU19" s="231">
        <f t="shared" ca="1" si="63"/>
        <v>12</v>
      </c>
      <c r="AV19" s="235">
        <f t="shared" ca="1" si="64"/>
        <v>12</v>
      </c>
      <c r="AW19" s="231">
        <f t="shared" ca="1" si="65"/>
        <v>0</v>
      </c>
      <c r="AX19" s="231">
        <f t="shared" ca="1" si="66"/>
        <v>0</v>
      </c>
      <c r="AY19" s="231">
        <f t="shared" ca="1" si="67"/>
        <v>12</v>
      </c>
      <c r="AZ19" s="231">
        <f t="shared" si="68"/>
        <v>0</v>
      </c>
      <c r="BA19" s="231">
        <f t="shared" ca="1" si="69"/>
        <v>12</v>
      </c>
      <c r="BB19" s="235">
        <f t="shared" ca="1" si="70"/>
        <v>12</v>
      </c>
      <c r="BC19" s="231">
        <f t="shared" ca="1" si="71"/>
        <v>0</v>
      </c>
      <c r="BD19" s="231">
        <f t="shared" ca="1" si="72"/>
        <v>0</v>
      </c>
      <c r="BE19" s="231">
        <f t="shared" ca="1" si="73"/>
        <v>12</v>
      </c>
      <c r="BF19" s="231">
        <f t="shared" si="74"/>
        <v>0</v>
      </c>
      <c r="BG19" s="231">
        <f t="shared" ca="1" si="75"/>
        <v>12</v>
      </c>
      <c r="BH19" s="235">
        <f t="shared" ca="1" si="76"/>
        <v>12</v>
      </c>
      <c r="BI19" s="231">
        <f t="shared" ca="1" si="77"/>
        <v>0</v>
      </c>
      <c r="BJ19" s="231">
        <f t="shared" ca="1" si="78"/>
        <v>0</v>
      </c>
      <c r="BK19" s="231">
        <f t="shared" ca="1" si="79"/>
        <v>12</v>
      </c>
      <c r="BL19" s="231">
        <f t="shared" si="80"/>
        <v>0</v>
      </c>
      <c r="BM19" s="231">
        <f t="shared" ca="1" si="81"/>
        <v>12</v>
      </c>
      <c r="BN19" s="235">
        <f t="shared" ca="1" si="82"/>
        <v>12</v>
      </c>
      <c r="BO19" s="231">
        <f t="shared" ca="1" si="83"/>
        <v>0</v>
      </c>
      <c r="BP19" s="231">
        <f t="shared" ca="1" si="84"/>
        <v>0</v>
      </c>
      <c r="BQ19" s="231">
        <f t="shared" ca="1" si="85"/>
        <v>12</v>
      </c>
      <c r="BR19" s="231">
        <f t="shared" si="86"/>
        <v>0</v>
      </c>
      <c r="BS19" s="231">
        <f t="shared" ca="1" si="87"/>
        <v>12</v>
      </c>
      <c r="BT19" s="235">
        <f t="shared" ca="1" si="88"/>
        <v>12</v>
      </c>
      <c r="BU19" s="231">
        <f t="shared" ca="1" si="89"/>
        <v>0</v>
      </c>
      <c r="BV19" s="231">
        <f t="shared" ca="1" si="90"/>
        <v>0</v>
      </c>
      <c r="BW19" s="231">
        <f t="shared" ca="1" si="91"/>
        <v>12</v>
      </c>
      <c r="BY19" s="235"/>
      <c r="BZ19" s="235"/>
      <c r="CF19" s="235"/>
      <c r="CL19" s="235"/>
      <c r="CR19" s="235"/>
      <c r="CX19" s="235"/>
      <c r="DD19" s="235"/>
      <c r="DJ19" s="235"/>
      <c r="DP19" s="235"/>
      <c r="DV19" s="235"/>
      <c r="EB19" s="235"/>
      <c r="EH19" s="235"/>
      <c r="EN19" s="235"/>
      <c r="ES19" s="235"/>
      <c r="ET19" s="235"/>
      <c r="EZ19" s="235"/>
      <c r="FF19" s="235"/>
      <c r="FL19" s="235"/>
      <c r="FR19" s="235"/>
      <c r="FX19" s="235"/>
      <c r="GD19" s="235"/>
      <c r="GJ19" s="235"/>
      <c r="GP19" s="235"/>
      <c r="GV19" s="235"/>
      <c r="HB19" s="235"/>
      <c r="HH19" s="235"/>
      <c r="HP19" s="231">
        <f t="shared" ca="1" si="92"/>
        <v>0</v>
      </c>
      <c r="HQ19" s="231">
        <f t="shared" si="93"/>
        <v>0</v>
      </c>
      <c r="HR19" s="231">
        <f t="shared" si="94"/>
        <v>0</v>
      </c>
    </row>
    <row r="20" spans="1:226" x14ac:dyDescent="0.25">
      <c r="A20" s="231">
        <f>'Employee Data'!B24</f>
        <v>15</v>
      </c>
      <c r="B20" s="231">
        <f>'Employee Data'!C24</f>
        <v>11125</v>
      </c>
      <c r="C20" s="231" t="str">
        <f>IF('Employee Data'!E24&lt;&gt;"",'Employee Data'!E24,"")</f>
        <v>Jimmy Parker</v>
      </c>
      <c r="D20" s="235">
        <f ca="1">IF($C20&lt;&gt;"",OFFSET(Allocation!$X26,0,$A$3*6),"")</f>
        <v>1</v>
      </c>
      <c r="E20" s="235">
        <f ca="1">IF($C20&lt;&gt;"",OFFSET(Allocation!$Y26,0,$A$3*6),"")</f>
        <v>12</v>
      </c>
      <c r="F20" s="235">
        <f t="shared" ca="1" si="22"/>
        <v>13</v>
      </c>
      <c r="G20" s="231">
        <f t="shared" ca="1" si="23"/>
        <v>0</v>
      </c>
      <c r="H20" s="231">
        <f t="shared" ca="1" si="24"/>
        <v>1</v>
      </c>
      <c r="I20" s="231">
        <f t="shared" ca="1" si="25"/>
        <v>12</v>
      </c>
      <c r="J20" s="231">
        <f t="shared" ca="1" si="26"/>
        <v>1</v>
      </c>
      <c r="K20" s="231">
        <f t="shared" ca="1" si="27"/>
        <v>12</v>
      </c>
      <c r="L20" s="235">
        <f t="shared" ca="1" si="28"/>
        <v>13</v>
      </c>
      <c r="M20" s="231">
        <f t="shared" ca="1" si="29"/>
        <v>0</v>
      </c>
      <c r="N20" s="231">
        <f t="shared" ca="1" si="30"/>
        <v>1</v>
      </c>
      <c r="O20" s="231">
        <f t="shared" ca="1" si="31"/>
        <v>12</v>
      </c>
      <c r="P20" s="231">
        <f t="shared" ca="1" si="32"/>
        <v>1</v>
      </c>
      <c r="Q20" s="231">
        <f t="shared" ca="1" si="33"/>
        <v>12</v>
      </c>
      <c r="R20" s="235">
        <f t="shared" ca="1" si="34"/>
        <v>13</v>
      </c>
      <c r="S20" s="231">
        <f t="shared" ca="1" si="35"/>
        <v>0</v>
      </c>
      <c r="T20" s="231">
        <f t="shared" ca="1" si="36"/>
        <v>1</v>
      </c>
      <c r="U20" s="231">
        <f t="shared" ca="1" si="37"/>
        <v>12</v>
      </c>
      <c r="V20" s="231">
        <f t="shared" ca="1" si="38"/>
        <v>1</v>
      </c>
      <c r="W20" s="231">
        <f t="shared" ca="1" si="39"/>
        <v>12</v>
      </c>
      <c r="X20" s="235">
        <f t="shared" ca="1" si="40"/>
        <v>13</v>
      </c>
      <c r="Y20" s="231">
        <f t="shared" ca="1" si="41"/>
        <v>0</v>
      </c>
      <c r="Z20" s="231">
        <f t="shared" ca="1" si="42"/>
        <v>1</v>
      </c>
      <c r="AA20" s="231">
        <f t="shared" ca="1" si="43"/>
        <v>12</v>
      </c>
      <c r="AB20" s="231">
        <f t="shared" si="44"/>
        <v>0</v>
      </c>
      <c r="AC20" s="231">
        <f t="shared" ca="1" si="45"/>
        <v>12</v>
      </c>
      <c r="AD20" s="235">
        <f t="shared" ca="1" si="46"/>
        <v>12</v>
      </c>
      <c r="AE20" s="231">
        <f t="shared" ca="1" si="47"/>
        <v>0</v>
      </c>
      <c r="AF20" s="231">
        <f t="shared" ca="1" si="48"/>
        <v>0</v>
      </c>
      <c r="AG20" s="231">
        <f t="shared" ca="1" si="49"/>
        <v>12</v>
      </c>
      <c r="AH20" s="231">
        <f t="shared" si="50"/>
        <v>0</v>
      </c>
      <c r="AI20" s="231">
        <f t="shared" ca="1" si="51"/>
        <v>12</v>
      </c>
      <c r="AJ20" s="235">
        <f t="shared" ca="1" si="52"/>
        <v>12</v>
      </c>
      <c r="AK20" s="231">
        <f t="shared" ca="1" si="53"/>
        <v>0</v>
      </c>
      <c r="AL20" s="231">
        <f t="shared" ca="1" si="54"/>
        <v>0</v>
      </c>
      <c r="AM20" s="231">
        <f t="shared" ca="1" si="55"/>
        <v>12</v>
      </c>
      <c r="AN20" s="231">
        <f t="shared" si="56"/>
        <v>0</v>
      </c>
      <c r="AO20" s="231">
        <f t="shared" ca="1" si="57"/>
        <v>12</v>
      </c>
      <c r="AP20" s="235">
        <f t="shared" ca="1" si="58"/>
        <v>12</v>
      </c>
      <c r="AQ20" s="231">
        <f t="shared" ca="1" si="59"/>
        <v>0</v>
      </c>
      <c r="AR20" s="231">
        <f t="shared" ca="1" si="60"/>
        <v>0</v>
      </c>
      <c r="AS20" s="231">
        <f t="shared" ca="1" si="61"/>
        <v>12</v>
      </c>
      <c r="AT20" s="231">
        <f t="shared" si="62"/>
        <v>0</v>
      </c>
      <c r="AU20" s="231">
        <f t="shared" ca="1" si="63"/>
        <v>12</v>
      </c>
      <c r="AV20" s="235">
        <f t="shared" ca="1" si="64"/>
        <v>12</v>
      </c>
      <c r="AW20" s="231">
        <f t="shared" ca="1" si="65"/>
        <v>0</v>
      </c>
      <c r="AX20" s="231">
        <f t="shared" ca="1" si="66"/>
        <v>0</v>
      </c>
      <c r="AY20" s="231">
        <f t="shared" ca="1" si="67"/>
        <v>12</v>
      </c>
      <c r="AZ20" s="231">
        <f t="shared" si="68"/>
        <v>0</v>
      </c>
      <c r="BA20" s="231">
        <f t="shared" ca="1" si="69"/>
        <v>12</v>
      </c>
      <c r="BB20" s="235">
        <f t="shared" ca="1" si="70"/>
        <v>12</v>
      </c>
      <c r="BC20" s="231">
        <f t="shared" ca="1" si="71"/>
        <v>0</v>
      </c>
      <c r="BD20" s="231">
        <f t="shared" ca="1" si="72"/>
        <v>0</v>
      </c>
      <c r="BE20" s="231">
        <f t="shared" ca="1" si="73"/>
        <v>12</v>
      </c>
      <c r="BF20" s="231">
        <f t="shared" si="74"/>
        <v>0</v>
      </c>
      <c r="BG20" s="231">
        <f t="shared" ca="1" si="75"/>
        <v>12</v>
      </c>
      <c r="BH20" s="235">
        <f t="shared" ca="1" si="76"/>
        <v>12</v>
      </c>
      <c r="BI20" s="231">
        <f t="shared" ca="1" si="77"/>
        <v>0</v>
      </c>
      <c r="BJ20" s="231">
        <f t="shared" ca="1" si="78"/>
        <v>0</v>
      </c>
      <c r="BK20" s="231">
        <f t="shared" ca="1" si="79"/>
        <v>12</v>
      </c>
      <c r="BL20" s="231">
        <f t="shared" si="80"/>
        <v>0</v>
      </c>
      <c r="BM20" s="231">
        <f t="shared" ca="1" si="81"/>
        <v>12</v>
      </c>
      <c r="BN20" s="235">
        <f t="shared" ca="1" si="82"/>
        <v>12</v>
      </c>
      <c r="BO20" s="231">
        <f t="shared" ca="1" si="83"/>
        <v>0</v>
      </c>
      <c r="BP20" s="231">
        <f t="shared" ca="1" si="84"/>
        <v>0</v>
      </c>
      <c r="BQ20" s="231">
        <f t="shared" ca="1" si="85"/>
        <v>12</v>
      </c>
      <c r="BR20" s="231">
        <f t="shared" si="86"/>
        <v>0</v>
      </c>
      <c r="BS20" s="231">
        <f t="shared" ca="1" si="87"/>
        <v>12</v>
      </c>
      <c r="BT20" s="235">
        <f t="shared" ca="1" si="88"/>
        <v>12</v>
      </c>
      <c r="BU20" s="231">
        <f t="shared" ca="1" si="89"/>
        <v>0</v>
      </c>
      <c r="BV20" s="231">
        <f t="shared" ca="1" si="90"/>
        <v>0</v>
      </c>
      <c r="BW20" s="231">
        <f t="shared" ca="1" si="91"/>
        <v>12</v>
      </c>
      <c r="BY20" s="235"/>
      <c r="BZ20" s="235"/>
      <c r="CF20" s="235"/>
      <c r="CL20" s="235"/>
      <c r="CR20" s="235"/>
      <c r="CX20" s="235"/>
      <c r="DD20" s="235"/>
      <c r="DJ20" s="235"/>
      <c r="DP20" s="235"/>
      <c r="DV20" s="235"/>
      <c r="EB20" s="235"/>
      <c r="EH20" s="235"/>
      <c r="EN20" s="235"/>
      <c r="ES20" s="235"/>
      <c r="ET20" s="235"/>
      <c r="EZ20" s="235"/>
      <c r="FF20" s="235"/>
      <c r="FL20" s="235"/>
      <c r="FR20" s="235"/>
      <c r="FX20" s="235"/>
      <c r="GD20" s="235"/>
      <c r="GJ20" s="235"/>
      <c r="GP20" s="235"/>
      <c r="GV20" s="235"/>
      <c r="HB20" s="235"/>
      <c r="HH20" s="235"/>
      <c r="HP20" s="231">
        <f t="shared" ca="1" si="92"/>
        <v>0</v>
      </c>
      <c r="HQ20" s="231">
        <f t="shared" si="93"/>
        <v>0</v>
      </c>
      <c r="HR20" s="231">
        <f t="shared" si="94"/>
        <v>0</v>
      </c>
    </row>
    <row r="21" spans="1:226" x14ac:dyDescent="0.25">
      <c r="A21" s="231">
        <f>'Employee Data'!B25</f>
        <v>16</v>
      </c>
      <c r="B21" s="231">
        <f>'Employee Data'!C25</f>
        <v>11126</v>
      </c>
      <c r="C21" s="231" t="str">
        <f>IF('Employee Data'!E25&lt;&gt;"",'Employee Data'!E25,"")</f>
        <v>Peter Olsen</v>
      </c>
      <c r="D21" s="235">
        <f ca="1">IF($C21&lt;&gt;"",OFFSET(Allocation!$X27,0,$A$3*6),"")</f>
        <v>2</v>
      </c>
      <c r="E21" s="235">
        <f ca="1">IF($C21&lt;&gt;"",OFFSET(Allocation!$Y27,0,$A$3*6),"")</f>
        <v>12</v>
      </c>
      <c r="F21" s="235">
        <f t="shared" ca="1" si="22"/>
        <v>14</v>
      </c>
      <c r="G21" s="231">
        <f t="shared" ca="1" si="23"/>
        <v>0</v>
      </c>
      <c r="H21" s="231">
        <f t="shared" ca="1" si="24"/>
        <v>2</v>
      </c>
      <c r="I21" s="231">
        <f t="shared" ca="1" si="25"/>
        <v>12</v>
      </c>
      <c r="J21" s="231">
        <f t="shared" ca="1" si="26"/>
        <v>2</v>
      </c>
      <c r="K21" s="231">
        <f t="shared" ca="1" si="27"/>
        <v>12</v>
      </c>
      <c r="L21" s="235">
        <f t="shared" ca="1" si="28"/>
        <v>14</v>
      </c>
      <c r="M21" s="231">
        <f t="shared" ca="1" si="29"/>
        <v>0</v>
      </c>
      <c r="N21" s="231">
        <f t="shared" ca="1" si="30"/>
        <v>2</v>
      </c>
      <c r="O21" s="231">
        <f t="shared" ca="1" si="31"/>
        <v>12</v>
      </c>
      <c r="P21" s="231">
        <f t="shared" ca="1" si="32"/>
        <v>2</v>
      </c>
      <c r="Q21" s="231">
        <f t="shared" ca="1" si="33"/>
        <v>12</v>
      </c>
      <c r="R21" s="235">
        <f t="shared" ca="1" si="34"/>
        <v>14</v>
      </c>
      <c r="S21" s="231">
        <f t="shared" ca="1" si="35"/>
        <v>0</v>
      </c>
      <c r="T21" s="231">
        <f t="shared" ca="1" si="36"/>
        <v>2</v>
      </c>
      <c r="U21" s="231">
        <f t="shared" ca="1" si="37"/>
        <v>12</v>
      </c>
      <c r="V21" s="231">
        <f t="shared" ca="1" si="38"/>
        <v>2</v>
      </c>
      <c r="W21" s="231">
        <f t="shared" ca="1" si="39"/>
        <v>12</v>
      </c>
      <c r="X21" s="235">
        <f t="shared" ca="1" si="40"/>
        <v>14</v>
      </c>
      <c r="Y21" s="231">
        <f t="shared" ca="1" si="41"/>
        <v>0</v>
      </c>
      <c r="Z21" s="231">
        <f t="shared" ca="1" si="42"/>
        <v>2</v>
      </c>
      <c r="AA21" s="231">
        <f t="shared" ca="1" si="43"/>
        <v>12</v>
      </c>
      <c r="AB21" s="231">
        <f t="shared" si="44"/>
        <v>0</v>
      </c>
      <c r="AC21" s="231">
        <f t="shared" ca="1" si="45"/>
        <v>12</v>
      </c>
      <c r="AD21" s="235">
        <f t="shared" ca="1" si="46"/>
        <v>12</v>
      </c>
      <c r="AE21" s="231">
        <f t="shared" ca="1" si="47"/>
        <v>0</v>
      </c>
      <c r="AF21" s="231">
        <f t="shared" ca="1" si="48"/>
        <v>0</v>
      </c>
      <c r="AG21" s="231">
        <f t="shared" ca="1" si="49"/>
        <v>12</v>
      </c>
      <c r="AH21" s="231">
        <f t="shared" si="50"/>
        <v>0</v>
      </c>
      <c r="AI21" s="231">
        <f t="shared" ca="1" si="51"/>
        <v>12</v>
      </c>
      <c r="AJ21" s="235">
        <f t="shared" ca="1" si="52"/>
        <v>12</v>
      </c>
      <c r="AK21" s="231">
        <f t="shared" ca="1" si="53"/>
        <v>0</v>
      </c>
      <c r="AL21" s="231">
        <f t="shared" ca="1" si="54"/>
        <v>0</v>
      </c>
      <c r="AM21" s="231">
        <f t="shared" ca="1" si="55"/>
        <v>12</v>
      </c>
      <c r="AN21" s="231">
        <f t="shared" si="56"/>
        <v>0</v>
      </c>
      <c r="AO21" s="231">
        <f t="shared" ca="1" si="57"/>
        <v>12</v>
      </c>
      <c r="AP21" s="235">
        <f t="shared" ca="1" si="58"/>
        <v>12</v>
      </c>
      <c r="AQ21" s="231">
        <f t="shared" ca="1" si="59"/>
        <v>0</v>
      </c>
      <c r="AR21" s="231">
        <f t="shared" ca="1" si="60"/>
        <v>0</v>
      </c>
      <c r="AS21" s="231">
        <f t="shared" ca="1" si="61"/>
        <v>12</v>
      </c>
      <c r="AT21" s="231">
        <f t="shared" si="62"/>
        <v>0</v>
      </c>
      <c r="AU21" s="231">
        <f t="shared" ca="1" si="63"/>
        <v>12</v>
      </c>
      <c r="AV21" s="235">
        <f t="shared" ca="1" si="64"/>
        <v>12</v>
      </c>
      <c r="AW21" s="231">
        <f t="shared" ca="1" si="65"/>
        <v>0</v>
      </c>
      <c r="AX21" s="231">
        <f t="shared" ca="1" si="66"/>
        <v>0</v>
      </c>
      <c r="AY21" s="231">
        <f t="shared" ca="1" si="67"/>
        <v>12</v>
      </c>
      <c r="AZ21" s="231">
        <f t="shared" si="68"/>
        <v>0</v>
      </c>
      <c r="BA21" s="231">
        <f t="shared" ca="1" si="69"/>
        <v>12</v>
      </c>
      <c r="BB21" s="235">
        <f t="shared" ca="1" si="70"/>
        <v>12</v>
      </c>
      <c r="BC21" s="231">
        <f t="shared" ca="1" si="71"/>
        <v>0</v>
      </c>
      <c r="BD21" s="231">
        <f t="shared" ca="1" si="72"/>
        <v>0</v>
      </c>
      <c r="BE21" s="231">
        <f t="shared" ca="1" si="73"/>
        <v>12</v>
      </c>
      <c r="BF21" s="231">
        <f t="shared" si="74"/>
        <v>0</v>
      </c>
      <c r="BG21" s="231">
        <f t="shared" ca="1" si="75"/>
        <v>12</v>
      </c>
      <c r="BH21" s="235">
        <f t="shared" ca="1" si="76"/>
        <v>12</v>
      </c>
      <c r="BI21" s="231">
        <f t="shared" ca="1" si="77"/>
        <v>0</v>
      </c>
      <c r="BJ21" s="231">
        <f t="shared" ca="1" si="78"/>
        <v>0</v>
      </c>
      <c r="BK21" s="231">
        <f t="shared" ca="1" si="79"/>
        <v>12</v>
      </c>
      <c r="BL21" s="231">
        <f t="shared" si="80"/>
        <v>0</v>
      </c>
      <c r="BM21" s="231">
        <f t="shared" ca="1" si="81"/>
        <v>12</v>
      </c>
      <c r="BN21" s="235">
        <f t="shared" ca="1" si="82"/>
        <v>12</v>
      </c>
      <c r="BO21" s="231">
        <f t="shared" ca="1" si="83"/>
        <v>0</v>
      </c>
      <c r="BP21" s="231">
        <f t="shared" ca="1" si="84"/>
        <v>0</v>
      </c>
      <c r="BQ21" s="231">
        <f t="shared" ca="1" si="85"/>
        <v>12</v>
      </c>
      <c r="BR21" s="231">
        <f t="shared" si="86"/>
        <v>0</v>
      </c>
      <c r="BS21" s="231">
        <f t="shared" ca="1" si="87"/>
        <v>12</v>
      </c>
      <c r="BT21" s="235">
        <f t="shared" ca="1" si="88"/>
        <v>12</v>
      </c>
      <c r="BU21" s="231">
        <f t="shared" ca="1" si="89"/>
        <v>0</v>
      </c>
      <c r="BV21" s="231">
        <f t="shared" ca="1" si="90"/>
        <v>0</v>
      </c>
      <c r="BW21" s="231">
        <f t="shared" ca="1" si="91"/>
        <v>12</v>
      </c>
      <c r="BY21" s="235"/>
      <c r="BZ21" s="235"/>
      <c r="CF21" s="235"/>
      <c r="CL21" s="235"/>
      <c r="CR21" s="235"/>
      <c r="CX21" s="235"/>
      <c r="DD21" s="235"/>
      <c r="DJ21" s="235"/>
      <c r="DP21" s="235"/>
      <c r="DV21" s="235"/>
      <c r="EB21" s="235"/>
      <c r="EH21" s="235"/>
      <c r="EN21" s="235"/>
      <c r="ES21" s="235"/>
      <c r="ET21" s="235"/>
      <c r="EZ21" s="235"/>
      <c r="FF21" s="235"/>
      <c r="FL21" s="235"/>
      <c r="FR21" s="235"/>
      <c r="FX21" s="235"/>
      <c r="GD21" s="235"/>
      <c r="GJ21" s="235"/>
      <c r="GP21" s="235"/>
      <c r="GV21" s="235"/>
      <c r="HB21" s="235"/>
      <c r="HH21" s="235"/>
      <c r="HP21" s="231">
        <f t="shared" ca="1" si="92"/>
        <v>0</v>
      </c>
      <c r="HQ21" s="231">
        <f t="shared" si="93"/>
        <v>0</v>
      </c>
      <c r="HR21" s="231">
        <f t="shared" si="94"/>
        <v>0</v>
      </c>
    </row>
    <row r="22" spans="1:226" x14ac:dyDescent="0.25">
      <c r="A22" s="231">
        <f>'Employee Data'!B26</f>
        <v>17</v>
      </c>
      <c r="B22" s="231">
        <f>'Employee Data'!C26</f>
        <v>11127</v>
      </c>
      <c r="C22" s="231" t="str">
        <f>IF('Employee Data'!E26&lt;&gt;"",'Employee Data'!E26,"")</f>
        <v>Dick Tracey</v>
      </c>
      <c r="D22" s="235">
        <f ca="1">IF($C22&lt;&gt;"",OFFSET(Allocation!$X28,0,$A$3*6),"")</f>
        <v>2</v>
      </c>
      <c r="E22" s="235">
        <f ca="1">IF($C22&lt;&gt;"",OFFSET(Allocation!$Y28,0,$A$3*6),"")</f>
        <v>12</v>
      </c>
      <c r="F22" s="235">
        <f t="shared" ca="1" si="22"/>
        <v>14</v>
      </c>
      <c r="G22" s="231">
        <f t="shared" ca="1" si="23"/>
        <v>0</v>
      </c>
      <c r="H22" s="231">
        <f t="shared" ca="1" si="24"/>
        <v>2</v>
      </c>
      <c r="I22" s="231">
        <f t="shared" ca="1" si="25"/>
        <v>12</v>
      </c>
      <c r="J22" s="231">
        <f t="shared" ca="1" si="26"/>
        <v>2</v>
      </c>
      <c r="K22" s="231">
        <f t="shared" ca="1" si="27"/>
        <v>12</v>
      </c>
      <c r="L22" s="235">
        <f t="shared" ca="1" si="28"/>
        <v>14</v>
      </c>
      <c r="M22" s="231">
        <f t="shared" ca="1" si="29"/>
        <v>0</v>
      </c>
      <c r="N22" s="231">
        <f t="shared" ca="1" si="30"/>
        <v>2</v>
      </c>
      <c r="O22" s="231">
        <f t="shared" ca="1" si="31"/>
        <v>12</v>
      </c>
      <c r="P22" s="231">
        <f t="shared" ca="1" si="32"/>
        <v>2</v>
      </c>
      <c r="Q22" s="231">
        <f t="shared" ca="1" si="33"/>
        <v>12</v>
      </c>
      <c r="R22" s="235">
        <f t="shared" ca="1" si="34"/>
        <v>14</v>
      </c>
      <c r="S22" s="231">
        <f t="shared" ca="1" si="35"/>
        <v>0</v>
      </c>
      <c r="T22" s="231">
        <f t="shared" ca="1" si="36"/>
        <v>2</v>
      </c>
      <c r="U22" s="231">
        <f t="shared" ca="1" si="37"/>
        <v>12</v>
      </c>
      <c r="V22" s="231">
        <f t="shared" ca="1" si="38"/>
        <v>2</v>
      </c>
      <c r="W22" s="231">
        <f t="shared" ca="1" si="39"/>
        <v>12</v>
      </c>
      <c r="X22" s="235">
        <f t="shared" ca="1" si="40"/>
        <v>14</v>
      </c>
      <c r="Y22" s="231">
        <f t="shared" ca="1" si="41"/>
        <v>0</v>
      </c>
      <c r="Z22" s="231">
        <f t="shared" ca="1" si="42"/>
        <v>2</v>
      </c>
      <c r="AA22" s="231">
        <f t="shared" ca="1" si="43"/>
        <v>12</v>
      </c>
      <c r="AB22" s="231">
        <f t="shared" si="44"/>
        <v>0</v>
      </c>
      <c r="AC22" s="231">
        <f t="shared" ca="1" si="45"/>
        <v>12</v>
      </c>
      <c r="AD22" s="235">
        <f t="shared" ca="1" si="46"/>
        <v>12</v>
      </c>
      <c r="AE22" s="231">
        <f t="shared" ca="1" si="47"/>
        <v>0</v>
      </c>
      <c r="AF22" s="231">
        <f t="shared" ca="1" si="48"/>
        <v>0</v>
      </c>
      <c r="AG22" s="231">
        <f t="shared" ca="1" si="49"/>
        <v>12</v>
      </c>
      <c r="AH22" s="231">
        <f t="shared" si="50"/>
        <v>0</v>
      </c>
      <c r="AI22" s="231">
        <f t="shared" ca="1" si="51"/>
        <v>12</v>
      </c>
      <c r="AJ22" s="235">
        <f t="shared" ca="1" si="52"/>
        <v>12</v>
      </c>
      <c r="AK22" s="231">
        <f t="shared" ca="1" si="53"/>
        <v>0</v>
      </c>
      <c r="AL22" s="231">
        <f t="shared" ca="1" si="54"/>
        <v>0</v>
      </c>
      <c r="AM22" s="231">
        <f t="shared" ca="1" si="55"/>
        <v>12</v>
      </c>
      <c r="AN22" s="231">
        <f t="shared" si="56"/>
        <v>0</v>
      </c>
      <c r="AO22" s="231">
        <f t="shared" ca="1" si="57"/>
        <v>12</v>
      </c>
      <c r="AP22" s="235">
        <f t="shared" ca="1" si="58"/>
        <v>12</v>
      </c>
      <c r="AQ22" s="231">
        <f t="shared" ca="1" si="59"/>
        <v>0</v>
      </c>
      <c r="AR22" s="231">
        <f t="shared" ca="1" si="60"/>
        <v>0</v>
      </c>
      <c r="AS22" s="231">
        <f t="shared" ca="1" si="61"/>
        <v>12</v>
      </c>
      <c r="AT22" s="231">
        <f t="shared" si="62"/>
        <v>0</v>
      </c>
      <c r="AU22" s="231">
        <f t="shared" ca="1" si="63"/>
        <v>12</v>
      </c>
      <c r="AV22" s="235">
        <f t="shared" ca="1" si="64"/>
        <v>12</v>
      </c>
      <c r="AW22" s="231">
        <f t="shared" ca="1" si="65"/>
        <v>0</v>
      </c>
      <c r="AX22" s="231">
        <f t="shared" ca="1" si="66"/>
        <v>0</v>
      </c>
      <c r="AY22" s="231">
        <f t="shared" ca="1" si="67"/>
        <v>12</v>
      </c>
      <c r="AZ22" s="231">
        <f t="shared" si="68"/>
        <v>0</v>
      </c>
      <c r="BA22" s="231">
        <f t="shared" ca="1" si="69"/>
        <v>12</v>
      </c>
      <c r="BB22" s="235">
        <f t="shared" ca="1" si="70"/>
        <v>12</v>
      </c>
      <c r="BC22" s="231">
        <f t="shared" ca="1" si="71"/>
        <v>0</v>
      </c>
      <c r="BD22" s="231">
        <f t="shared" ca="1" si="72"/>
        <v>0</v>
      </c>
      <c r="BE22" s="231">
        <f t="shared" ca="1" si="73"/>
        <v>12</v>
      </c>
      <c r="BF22" s="231">
        <f t="shared" si="74"/>
        <v>0</v>
      </c>
      <c r="BG22" s="231">
        <f t="shared" ca="1" si="75"/>
        <v>12</v>
      </c>
      <c r="BH22" s="235">
        <f t="shared" ca="1" si="76"/>
        <v>12</v>
      </c>
      <c r="BI22" s="231">
        <f t="shared" ca="1" si="77"/>
        <v>0</v>
      </c>
      <c r="BJ22" s="231">
        <f t="shared" ca="1" si="78"/>
        <v>0</v>
      </c>
      <c r="BK22" s="231">
        <f t="shared" ca="1" si="79"/>
        <v>12</v>
      </c>
      <c r="BL22" s="231">
        <f t="shared" si="80"/>
        <v>0</v>
      </c>
      <c r="BM22" s="231">
        <f t="shared" ca="1" si="81"/>
        <v>12</v>
      </c>
      <c r="BN22" s="235">
        <f t="shared" ca="1" si="82"/>
        <v>12</v>
      </c>
      <c r="BO22" s="231">
        <f t="shared" ca="1" si="83"/>
        <v>0</v>
      </c>
      <c r="BP22" s="231">
        <f t="shared" ca="1" si="84"/>
        <v>0</v>
      </c>
      <c r="BQ22" s="231">
        <f t="shared" ca="1" si="85"/>
        <v>12</v>
      </c>
      <c r="BR22" s="231">
        <f t="shared" si="86"/>
        <v>0</v>
      </c>
      <c r="BS22" s="231">
        <f t="shared" ca="1" si="87"/>
        <v>12</v>
      </c>
      <c r="BT22" s="235">
        <f t="shared" ca="1" si="88"/>
        <v>12</v>
      </c>
      <c r="BU22" s="231">
        <f t="shared" ca="1" si="89"/>
        <v>0</v>
      </c>
      <c r="BV22" s="231">
        <f t="shared" ca="1" si="90"/>
        <v>0</v>
      </c>
      <c r="BW22" s="231">
        <f t="shared" ca="1" si="91"/>
        <v>12</v>
      </c>
      <c r="BY22" s="235"/>
      <c r="BZ22" s="235"/>
      <c r="CF22" s="235"/>
      <c r="CL22" s="235"/>
      <c r="CR22" s="235"/>
      <c r="CX22" s="235"/>
      <c r="DD22" s="235"/>
      <c r="DJ22" s="235"/>
      <c r="DP22" s="235"/>
      <c r="DV22" s="235"/>
      <c r="EB22" s="235"/>
      <c r="EH22" s="235"/>
      <c r="EN22" s="235"/>
      <c r="ES22" s="235"/>
      <c r="ET22" s="235"/>
      <c r="EZ22" s="235"/>
      <c r="FF22" s="235"/>
      <c r="FL22" s="235"/>
      <c r="FR22" s="235"/>
      <c r="FX22" s="235"/>
      <c r="GD22" s="235"/>
      <c r="GJ22" s="235"/>
      <c r="GP22" s="235"/>
      <c r="GV22" s="235"/>
      <c r="HB22" s="235"/>
      <c r="HH22" s="235"/>
      <c r="HP22" s="231">
        <f t="shared" ca="1" si="92"/>
        <v>0</v>
      </c>
      <c r="HQ22" s="231">
        <f t="shared" si="93"/>
        <v>0</v>
      </c>
      <c r="HR22" s="231">
        <f t="shared" si="94"/>
        <v>0</v>
      </c>
    </row>
    <row r="23" spans="1:226" x14ac:dyDescent="0.25">
      <c r="A23" s="231">
        <f>'Employee Data'!B27</f>
        <v>18</v>
      </c>
      <c r="B23" s="231">
        <f>'Employee Data'!C27</f>
        <v>11128</v>
      </c>
      <c r="C23" s="231" t="str">
        <f>IF('Employee Data'!E27&lt;&gt;"",'Employee Data'!E27,"")</f>
        <v>Antonio Bracey</v>
      </c>
      <c r="D23" s="235">
        <f ca="1">IF($C23&lt;&gt;"",OFFSET(Allocation!$X29,0,$A$3*6),"")</f>
        <v>2</v>
      </c>
      <c r="E23" s="235">
        <f ca="1">IF($C23&lt;&gt;"",OFFSET(Allocation!$Y29,0,$A$3*6),"")</f>
        <v>12</v>
      </c>
      <c r="F23" s="235">
        <f t="shared" ca="1" si="22"/>
        <v>14</v>
      </c>
      <c r="G23" s="231">
        <f t="shared" ca="1" si="23"/>
        <v>0</v>
      </c>
      <c r="H23" s="231">
        <f t="shared" ca="1" si="24"/>
        <v>2</v>
      </c>
      <c r="I23" s="231">
        <f t="shared" ca="1" si="25"/>
        <v>12</v>
      </c>
      <c r="J23" s="231">
        <f t="shared" ca="1" si="26"/>
        <v>2</v>
      </c>
      <c r="K23" s="231">
        <f t="shared" ca="1" si="27"/>
        <v>12</v>
      </c>
      <c r="L23" s="235">
        <f t="shared" ca="1" si="28"/>
        <v>14</v>
      </c>
      <c r="M23" s="231">
        <f t="shared" ca="1" si="29"/>
        <v>0</v>
      </c>
      <c r="N23" s="231">
        <f t="shared" ca="1" si="30"/>
        <v>2</v>
      </c>
      <c r="O23" s="231">
        <f t="shared" ca="1" si="31"/>
        <v>12</v>
      </c>
      <c r="P23" s="231">
        <f t="shared" ca="1" si="32"/>
        <v>2</v>
      </c>
      <c r="Q23" s="231">
        <f t="shared" ca="1" si="33"/>
        <v>12</v>
      </c>
      <c r="R23" s="235">
        <f t="shared" ca="1" si="34"/>
        <v>14</v>
      </c>
      <c r="S23" s="231">
        <f t="shared" ca="1" si="35"/>
        <v>0</v>
      </c>
      <c r="T23" s="231">
        <f t="shared" ca="1" si="36"/>
        <v>2</v>
      </c>
      <c r="U23" s="231">
        <f t="shared" ca="1" si="37"/>
        <v>12</v>
      </c>
      <c r="V23" s="231">
        <f t="shared" ca="1" si="38"/>
        <v>2</v>
      </c>
      <c r="W23" s="231">
        <f t="shared" ca="1" si="39"/>
        <v>12</v>
      </c>
      <c r="X23" s="235">
        <f t="shared" ca="1" si="40"/>
        <v>14</v>
      </c>
      <c r="Y23" s="231">
        <f t="shared" ca="1" si="41"/>
        <v>0</v>
      </c>
      <c r="Z23" s="231">
        <f t="shared" ca="1" si="42"/>
        <v>2</v>
      </c>
      <c r="AA23" s="231">
        <f t="shared" ca="1" si="43"/>
        <v>12</v>
      </c>
      <c r="AB23" s="231">
        <f t="shared" si="44"/>
        <v>0</v>
      </c>
      <c r="AC23" s="231">
        <f t="shared" ca="1" si="45"/>
        <v>12</v>
      </c>
      <c r="AD23" s="235">
        <f t="shared" ca="1" si="46"/>
        <v>12</v>
      </c>
      <c r="AE23" s="231">
        <f t="shared" ca="1" si="47"/>
        <v>0</v>
      </c>
      <c r="AF23" s="231">
        <f t="shared" ca="1" si="48"/>
        <v>0</v>
      </c>
      <c r="AG23" s="231">
        <f t="shared" ca="1" si="49"/>
        <v>12</v>
      </c>
      <c r="AH23" s="231">
        <f t="shared" si="50"/>
        <v>0</v>
      </c>
      <c r="AI23" s="231">
        <f t="shared" ca="1" si="51"/>
        <v>12</v>
      </c>
      <c r="AJ23" s="235">
        <f t="shared" ca="1" si="52"/>
        <v>12</v>
      </c>
      <c r="AK23" s="231">
        <f t="shared" ca="1" si="53"/>
        <v>0</v>
      </c>
      <c r="AL23" s="231">
        <f t="shared" ca="1" si="54"/>
        <v>0</v>
      </c>
      <c r="AM23" s="231">
        <f t="shared" ca="1" si="55"/>
        <v>12</v>
      </c>
      <c r="AN23" s="231">
        <f t="shared" si="56"/>
        <v>0</v>
      </c>
      <c r="AO23" s="231">
        <f t="shared" ca="1" si="57"/>
        <v>12</v>
      </c>
      <c r="AP23" s="235">
        <f t="shared" ca="1" si="58"/>
        <v>12</v>
      </c>
      <c r="AQ23" s="231">
        <f t="shared" ca="1" si="59"/>
        <v>0</v>
      </c>
      <c r="AR23" s="231">
        <f t="shared" ca="1" si="60"/>
        <v>0</v>
      </c>
      <c r="AS23" s="231">
        <f t="shared" ca="1" si="61"/>
        <v>12</v>
      </c>
      <c r="AT23" s="231">
        <f t="shared" si="62"/>
        <v>0</v>
      </c>
      <c r="AU23" s="231">
        <f t="shared" ca="1" si="63"/>
        <v>12</v>
      </c>
      <c r="AV23" s="235">
        <f t="shared" ca="1" si="64"/>
        <v>12</v>
      </c>
      <c r="AW23" s="231">
        <f t="shared" ca="1" si="65"/>
        <v>0</v>
      </c>
      <c r="AX23" s="231">
        <f t="shared" ca="1" si="66"/>
        <v>0</v>
      </c>
      <c r="AY23" s="231">
        <f t="shared" ca="1" si="67"/>
        <v>12</v>
      </c>
      <c r="AZ23" s="231">
        <f t="shared" si="68"/>
        <v>0</v>
      </c>
      <c r="BA23" s="231">
        <f t="shared" ca="1" si="69"/>
        <v>12</v>
      </c>
      <c r="BB23" s="235">
        <f t="shared" ca="1" si="70"/>
        <v>12</v>
      </c>
      <c r="BC23" s="231">
        <f t="shared" ca="1" si="71"/>
        <v>0</v>
      </c>
      <c r="BD23" s="231">
        <f t="shared" ca="1" si="72"/>
        <v>0</v>
      </c>
      <c r="BE23" s="231">
        <f t="shared" ca="1" si="73"/>
        <v>12</v>
      </c>
      <c r="BF23" s="231">
        <f t="shared" si="74"/>
        <v>0</v>
      </c>
      <c r="BG23" s="231">
        <f t="shared" ca="1" si="75"/>
        <v>12</v>
      </c>
      <c r="BH23" s="235">
        <f t="shared" ca="1" si="76"/>
        <v>12</v>
      </c>
      <c r="BI23" s="231">
        <f t="shared" ca="1" si="77"/>
        <v>0</v>
      </c>
      <c r="BJ23" s="231">
        <f t="shared" ca="1" si="78"/>
        <v>0</v>
      </c>
      <c r="BK23" s="231">
        <f t="shared" ca="1" si="79"/>
        <v>12</v>
      </c>
      <c r="BL23" s="231">
        <f t="shared" si="80"/>
        <v>0</v>
      </c>
      <c r="BM23" s="231">
        <f t="shared" ca="1" si="81"/>
        <v>12</v>
      </c>
      <c r="BN23" s="235">
        <f t="shared" ca="1" si="82"/>
        <v>12</v>
      </c>
      <c r="BO23" s="231">
        <f t="shared" ca="1" si="83"/>
        <v>0</v>
      </c>
      <c r="BP23" s="231">
        <f t="shared" ca="1" si="84"/>
        <v>0</v>
      </c>
      <c r="BQ23" s="231">
        <f t="shared" ca="1" si="85"/>
        <v>12</v>
      </c>
      <c r="BR23" s="231">
        <f t="shared" si="86"/>
        <v>0</v>
      </c>
      <c r="BS23" s="231">
        <f t="shared" ca="1" si="87"/>
        <v>12</v>
      </c>
      <c r="BT23" s="235">
        <f t="shared" ca="1" si="88"/>
        <v>12</v>
      </c>
      <c r="BU23" s="231">
        <f t="shared" ca="1" si="89"/>
        <v>0</v>
      </c>
      <c r="BV23" s="231">
        <f t="shared" ca="1" si="90"/>
        <v>0</v>
      </c>
      <c r="BW23" s="231">
        <f t="shared" ca="1" si="91"/>
        <v>12</v>
      </c>
      <c r="BY23" s="235"/>
      <c r="BZ23" s="235"/>
      <c r="CF23" s="235"/>
      <c r="CL23" s="235"/>
      <c r="CR23" s="235"/>
      <c r="CX23" s="235"/>
      <c r="DD23" s="235"/>
      <c r="DJ23" s="235"/>
      <c r="DP23" s="235"/>
      <c r="DV23" s="235"/>
      <c r="EB23" s="235"/>
      <c r="EH23" s="235"/>
      <c r="EN23" s="235"/>
      <c r="ES23" s="235"/>
      <c r="ET23" s="235"/>
      <c r="EZ23" s="235"/>
      <c r="FF23" s="235"/>
      <c r="FL23" s="235"/>
      <c r="FR23" s="235"/>
      <c r="FX23" s="235"/>
      <c r="GD23" s="235"/>
      <c r="GJ23" s="235"/>
      <c r="GP23" s="235"/>
      <c r="GV23" s="235"/>
      <c r="HB23" s="235"/>
      <c r="HH23" s="235"/>
      <c r="HP23" s="231">
        <f t="shared" ca="1" si="92"/>
        <v>0</v>
      </c>
      <c r="HQ23" s="231">
        <f t="shared" si="93"/>
        <v>0</v>
      </c>
      <c r="HR23" s="231">
        <f t="shared" si="94"/>
        <v>0</v>
      </c>
    </row>
    <row r="24" spans="1:226" x14ac:dyDescent="0.25">
      <c r="A24" s="231">
        <f>'Employee Data'!B28</f>
        <v>19</v>
      </c>
      <c r="B24" s="231">
        <f>'Employee Data'!C28</f>
        <v>11129</v>
      </c>
      <c r="C24" s="231" t="str">
        <f>IF('Employee Data'!E28&lt;&gt;"",'Employee Data'!E28,"")</f>
        <v>Theodore Rose</v>
      </c>
      <c r="D24" s="235">
        <f ca="1">IF($C24&lt;&gt;"",OFFSET(Allocation!$X30,0,$A$3*6),"")</f>
        <v>2</v>
      </c>
      <c r="E24" s="235">
        <f ca="1">IF($C24&lt;&gt;"",OFFSET(Allocation!$Y30,0,$A$3*6),"")</f>
        <v>12</v>
      </c>
      <c r="F24" s="235">
        <f t="shared" ca="1" si="22"/>
        <v>14</v>
      </c>
      <c r="G24" s="231">
        <f t="shared" ca="1" si="23"/>
        <v>0</v>
      </c>
      <c r="H24" s="231">
        <f t="shared" ca="1" si="24"/>
        <v>2</v>
      </c>
      <c r="I24" s="231">
        <f t="shared" ca="1" si="25"/>
        <v>12</v>
      </c>
      <c r="J24" s="231">
        <f t="shared" ca="1" si="26"/>
        <v>2</v>
      </c>
      <c r="K24" s="231">
        <f t="shared" ca="1" si="27"/>
        <v>12</v>
      </c>
      <c r="L24" s="235">
        <f t="shared" ca="1" si="28"/>
        <v>14</v>
      </c>
      <c r="M24" s="231">
        <f t="shared" ca="1" si="29"/>
        <v>0</v>
      </c>
      <c r="N24" s="231">
        <f t="shared" ca="1" si="30"/>
        <v>2</v>
      </c>
      <c r="O24" s="231">
        <f t="shared" ca="1" si="31"/>
        <v>12</v>
      </c>
      <c r="P24" s="231">
        <f t="shared" ca="1" si="32"/>
        <v>2</v>
      </c>
      <c r="Q24" s="231">
        <f t="shared" ca="1" si="33"/>
        <v>12</v>
      </c>
      <c r="R24" s="235">
        <f t="shared" ca="1" si="34"/>
        <v>14</v>
      </c>
      <c r="S24" s="231">
        <f t="shared" ca="1" si="35"/>
        <v>0</v>
      </c>
      <c r="T24" s="231">
        <f t="shared" ca="1" si="36"/>
        <v>2</v>
      </c>
      <c r="U24" s="231">
        <f t="shared" ca="1" si="37"/>
        <v>12</v>
      </c>
      <c r="V24" s="231">
        <f t="shared" ca="1" si="38"/>
        <v>2</v>
      </c>
      <c r="W24" s="231">
        <f t="shared" ca="1" si="39"/>
        <v>12</v>
      </c>
      <c r="X24" s="235">
        <f t="shared" ca="1" si="40"/>
        <v>14</v>
      </c>
      <c r="Y24" s="231">
        <f t="shared" ca="1" si="41"/>
        <v>0</v>
      </c>
      <c r="Z24" s="231">
        <f t="shared" ca="1" si="42"/>
        <v>2</v>
      </c>
      <c r="AA24" s="231">
        <f t="shared" ca="1" si="43"/>
        <v>12</v>
      </c>
      <c r="AB24" s="231">
        <f t="shared" si="44"/>
        <v>0</v>
      </c>
      <c r="AC24" s="231">
        <f t="shared" ca="1" si="45"/>
        <v>12</v>
      </c>
      <c r="AD24" s="235">
        <f t="shared" ca="1" si="46"/>
        <v>12</v>
      </c>
      <c r="AE24" s="231">
        <f t="shared" ca="1" si="47"/>
        <v>0</v>
      </c>
      <c r="AF24" s="231">
        <f t="shared" ca="1" si="48"/>
        <v>0</v>
      </c>
      <c r="AG24" s="231">
        <f t="shared" ca="1" si="49"/>
        <v>12</v>
      </c>
      <c r="AH24" s="231">
        <f t="shared" si="50"/>
        <v>0</v>
      </c>
      <c r="AI24" s="231">
        <f t="shared" ca="1" si="51"/>
        <v>12</v>
      </c>
      <c r="AJ24" s="235">
        <f t="shared" ca="1" si="52"/>
        <v>12</v>
      </c>
      <c r="AK24" s="231">
        <f t="shared" ca="1" si="53"/>
        <v>0</v>
      </c>
      <c r="AL24" s="231">
        <f t="shared" ca="1" si="54"/>
        <v>0</v>
      </c>
      <c r="AM24" s="231">
        <f t="shared" ca="1" si="55"/>
        <v>12</v>
      </c>
      <c r="AN24" s="231">
        <f t="shared" si="56"/>
        <v>0</v>
      </c>
      <c r="AO24" s="231">
        <f t="shared" ca="1" si="57"/>
        <v>12</v>
      </c>
      <c r="AP24" s="235">
        <f t="shared" ca="1" si="58"/>
        <v>12</v>
      </c>
      <c r="AQ24" s="231">
        <f t="shared" ca="1" si="59"/>
        <v>0</v>
      </c>
      <c r="AR24" s="231">
        <f t="shared" ca="1" si="60"/>
        <v>0</v>
      </c>
      <c r="AS24" s="231">
        <f t="shared" ca="1" si="61"/>
        <v>12</v>
      </c>
      <c r="AT24" s="231">
        <f t="shared" si="62"/>
        <v>0</v>
      </c>
      <c r="AU24" s="231">
        <f t="shared" ca="1" si="63"/>
        <v>12</v>
      </c>
      <c r="AV24" s="235">
        <f t="shared" ca="1" si="64"/>
        <v>12</v>
      </c>
      <c r="AW24" s="231">
        <f t="shared" ca="1" si="65"/>
        <v>0</v>
      </c>
      <c r="AX24" s="231">
        <f t="shared" ca="1" si="66"/>
        <v>0</v>
      </c>
      <c r="AY24" s="231">
        <f t="shared" ca="1" si="67"/>
        <v>12</v>
      </c>
      <c r="AZ24" s="231">
        <f t="shared" si="68"/>
        <v>0</v>
      </c>
      <c r="BA24" s="231">
        <f t="shared" ca="1" si="69"/>
        <v>12</v>
      </c>
      <c r="BB24" s="235">
        <f t="shared" ca="1" si="70"/>
        <v>12</v>
      </c>
      <c r="BC24" s="231">
        <f t="shared" ca="1" si="71"/>
        <v>0</v>
      </c>
      <c r="BD24" s="231">
        <f t="shared" ca="1" si="72"/>
        <v>0</v>
      </c>
      <c r="BE24" s="231">
        <f t="shared" ca="1" si="73"/>
        <v>12</v>
      </c>
      <c r="BF24" s="231">
        <f t="shared" si="74"/>
        <v>0</v>
      </c>
      <c r="BG24" s="231">
        <f t="shared" ca="1" si="75"/>
        <v>12</v>
      </c>
      <c r="BH24" s="235">
        <f t="shared" ca="1" si="76"/>
        <v>12</v>
      </c>
      <c r="BI24" s="231">
        <f t="shared" ca="1" si="77"/>
        <v>0</v>
      </c>
      <c r="BJ24" s="231">
        <f t="shared" ca="1" si="78"/>
        <v>0</v>
      </c>
      <c r="BK24" s="231">
        <f t="shared" ca="1" si="79"/>
        <v>12</v>
      </c>
      <c r="BL24" s="231">
        <f t="shared" si="80"/>
        <v>0</v>
      </c>
      <c r="BM24" s="231">
        <f t="shared" ca="1" si="81"/>
        <v>12</v>
      </c>
      <c r="BN24" s="235">
        <f t="shared" ca="1" si="82"/>
        <v>12</v>
      </c>
      <c r="BO24" s="231">
        <f t="shared" ca="1" si="83"/>
        <v>0</v>
      </c>
      <c r="BP24" s="231">
        <f t="shared" ca="1" si="84"/>
        <v>0</v>
      </c>
      <c r="BQ24" s="231">
        <f t="shared" ca="1" si="85"/>
        <v>12</v>
      </c>
      <c r="BR24" s="231">
        <f t="shared" si="86"/>
        <v>0</v>
      </c>
      <c r="BS24" s="231">
        <f t="shared" ca="1" si="87"/>
        <v>12</v>
      </c>
      <c r="BT24" s="235">
        <f t="shared" ca="1" si="88"/>
        <v>12</v>
      </c>
      <c r="BU24" s="231">
        <f t="shared" ca="1" si="89"/>
        <v>0</v>
      </c>
      <c r="BV24" s="231">
        <f t="shared" ca="1" si="90"/>
        <v>0</v>
      </c>
      <c r="BW24" s="231">
        <f t="shared" ca="1" si="91"/>
        <v>12</v>
      </c>
      <c r="BY24" s="235"/>
      <c r="BZ24" s="235"/>
      <c r="CF24" s="235"/>
      <c r="CL24" s="235"/>
      <c r="CR24" s="235"/>
      <c r="CX24" s="235"/>
      <c r="DD24" s="235"/>
      <c r="DJ24" s="235"/>
      <c r="DP24" s="235"/>
      <c r="DV24" s="235"/>
      <c r="EB24" s="235"/>
      <c r="EH24" s="235"/>
      <c r="EN24" s="235"/>
      <c r="ES24" s="235"/>
      <c r="ET24" s="235"/>
      <c r="EZ24" s="235"/>
      <c r="FF24" s="235"/>
      <c r="FL24" s="235"/>
      <c r="FR24" s="235"/>
      <c r="FX24" s="235"/>
      <c r="GD24" s="235"/>
      <c r="GJ24" s="235"/>
      <c r="GP24" s="235"/>
      <c r="GV24" s="235"/>
      <c r="HB24" s="235"/>
      <c r="HH24" s="235"/>
      <c r="HP24" s="231">
        <f t="shared" ca="1" si="92"/>
        <v>0</v>
      </c>
      <c r="HQ24" s="231">
        <f t="shared" si="93"/>
        <v>0</v>
      </c>
      <c r="HR24" s="231">
        <f t="shared" si="94"/>
        <v>0</v>
      </c>
    </row>
    <row r="25" spans="1:226" x14ac:dyDescent="0.25">
      <c r="A25" s="231">
        <f>'Employee Data'!B29</f>
        <v>20</v>
      </c>
      <c r="B25" s="231">
        <f>'Employee Data'!C29</f>
        <v>0</v>
      </c>
      <c r="C25" s="231" t="str">
        <f>IF('Employee Data'!E29&lt;&gt;"",'Employee Data'!E29,"")</f>
        <v/>
      </c>
      <c r="D25" s="235" t="str">
        <f ca="1">IF($C25&lt;&gt;"",OFFSET(Allocation!$X31,0,$A$3*6),"")</f>
        <v/>
      </c>
      <c r="E25" s="235" t="str">
        <f ca="1">IF($C25&lt;&gt;"",OFFSET(Allocation!$Y31,0,$A$3*6),"")</f>
        <v/>
      </c>
      <c r="F25" s="235" t="str">
        <f t="shared" si="22"/>
        <v/>
      </c>
      <c r="G25" s="231" t="str">
        <f t="shared" ca="1" si="23"/>
        <v/>
      </c>
      <c r="H25" s="231" t="str">
        <f t="shared" si="24"/>
        <v/>
      </c>
      <c r="I25" s="231" t="str">
        <f t="shared" si="25"/>
        <v/>
      </c>
      <c r="J25" s="231" t="str">
        <f t="shared" si="26"/>
        <v/>
      </c>
      <c r="K25" s="231" t="str">
        <f t="shared" si="27"/>
        <v/>
      </c>
      <c r="L25" s="235" t="str">
        <f t="shared" si="28"/>
        <v/>
      </c>
      <c r="M25" s="231" t="str">
        <f t="shared" ca="1" si="29"/>
        <v/>
      </c>
      <c r="N25" s="231" t="str">
        <f t="shared" si="30"/>
        <v/>
      </c>
      <c r="O25" s="231" t="str">
        <f t="shared" si="31"/>
        <v/>
      </c>
      <c r="P25" s="231" t="str">
        <f t="shared" si="32"/>
        <v/>
      </c>
      <c r="Q25" s="231" t="str">
        <f t="shared" si="33"/>
        <v/>
      </c>
      <c r="R25" s="235" t="str">
        <f t="shared" si="34"/>
        <v/>
      </c>
      <c r="S25" s="231" t="str">
        <f t="shared" ca="1" si="35"/>
        <v/>
      </c>
      <c r="T25" s="231" t="str">
        <f t="shared" si="36"/>
        <v/>
      </c>
      <c r="U25" s="231" t="str">
        <f t="shared" si="37"/>
        <v/>
      </c>
      <c r="V25" s="231" t="str">
        <f t="shared" si="38"/>
        <v/>
      </c>
      <c r="W25" s="231" t="str">
        <f t="shared" si="39"/>
        <v/>
      </c>
      <c r="X25" s="235" t="str">
        <f t="shared" si="40"/>
        <v/>
      </c>
      <c r="Y25" s="231" t="str">
        <f t="shared" ca="1" si="41"/>
        <v/>
      </c>
      <c r="Z25" s="231" t="str">
        <f t="shared" si="42"/>
        <v/>
      </c>
      <c r="AA25" s="231" t="str">
        <f t="shared" si="43"/>
        <v/>
      </c>
      <c r="AB25" s="231" t="str">
        <f t="shared" si="44"/>
        <v/>
      </c>
      <c r="AC25" s="231" t="str">
        <f t="shared" si="45"/>
        <v/>
      </c>
      <c r="AD25" s="235" t="str">
        <f t="shared" si="46"/>
        <v/>
      </c>
      <c r="AE25" s="231" t="str">
        <f t="shared" ca="1" si="47"/>
        <v/>
      </c>
      <c r="AF25" s="231" t="str">
        <f t="shared" si="48"/>
        <v/>
      </c>
      <c r="AG25" s="231" t="str">
        <f t="shared" si="49"/>
        <v/>
      </c>
      <c r="AH25" s="231" t="str">
        <f t="shared" si="50"/>
        <v/>
      </c>
      <c r="AI25" s="231" t="str">
        <f t="shared" si="51"/>
        <v/>
      </c>
      <c r="AJ25" s="235" t="str">
        <f t="shared" si="52"/>
        <v/>
      </c>
      <c r="AK25" s="231" t="str">
        <f t="shared" ca="1" si="53"/>
        <v/>
      </c>
      <c r="AL25" s="231" t="str">
        <f t="shared" si="54"/>
        <v/>
      </c>
      <c r="AM25" s="231" t="str">
        <f t="shared" si="55"/>
        <v/>
      </c>
      <c r="AN25" s="231" t="str">
        <f t="shared" si="56"/>
        <v/>
      </c>
      <c r="AO25" s="231" t="str">
        <f t="shared" si="57"/>
        <v/>
      </c>
      <c r="AP25" s="235" t="str">
        <f t="shared" si="58"/>
        <v/>
      </c>
      <c r="AQ25" s="231" t="str">
        <f t="shared" ca="1" si="59"/>
        <v/>
      </c>
      <c r="AR25" s="231" t="str">
        <f t="shared" si="60"/>
        <v/>
      </c>
      <c r="AS25" s="231" t="str">
        <f t="shared" si="61"/>
        <v/>
      </c>
      <c r="AT25" s="231" t="str">
        <f t="shared" si="62"/>
        <v/>
      </c>
      <c r="AU25" s="231" t="str">
        <f t="shared" si="63"/>
        <v/>
      </c>
      <c r="AV25" s="235" t="str">
        <f t="shared" si="64"/>
        <v/>
      </c>
      <c r="AW25" s="231" t="str">
        <f t="shared" ca="1" si="65"/>
        <v/>
      </c>
      <c r="AX25" s="231" t="str">
        <f t="shared" si="66"/>
        <v/>
      </c>
      <c r="AY25" s="231" t="str">
        <f t="shared" si="67"/>
        <v/>
      </c>
      <c r="AZ25" s="231" t="str">
        <f t="shared" si="68"/>
        <v/>
      </c>
      <c r="BA25" s="231" t="str">
        <f t="shared" si="69"/>
        <v/>
      </c>
      <c r="BB25" s="235" t="str">
        <f t="shared" si="70"/>
        <v/>
      </c>
      <c r="BC25" s="231" t="str">
        <f t="shared" ca="1" si="71"/>
        <v/>
      </c>
      <c r="BD25" s="231" t="str">
        <f t="shared" si="72"/>
        <v/>
      </c>
      <c r="BE25" s="231" t="str">
        <f t="shared" si="73"/>
        <v/>
      </c>
      <c r="BF25" s="231" t="str">
        <f t="shared" si="74"/>
        <v/>
      </c>
      <c r="BG25" s="231" t="str">
        <f t="shared" si="75"/>
        <v/>
      </c>
      <c r="BH25" s="235" t="str">
        <f t="shared" si="76"/>
        <v/>
      </c>
      <c r="BI25" s="231" t="str">
        <f t="shared" ca="1" si="77"/>
        <v/>
      </c>
      <c r="BJ25" s="231" t="str">
        <f t="shared" si="78"/>
        <v/>
      </c>
      <c r="BK25" s="231" t="str">
        <f t="shared" si="79"/>
        <v/>
      </c>
      <c r="BL25" s="231" t="str">
        <f t="shared" si="80"/>
        <v/>
      </c>
      <c r="BM25" s="231" t="str">
        <f t="shared" si="81"/>
        <v/>
      </c>
      <c r="BN25" s="235" t="str">
        <f t="shared" si="82"/>
        <v/>
      </c>
      <c r="BO25" s="231" t="str">
        <f t="shared" ca="1" si="83"/>
        <v/>
      </c>
      <c r="BP25" s="231" t="str">
        <f t="shared" si="84"/>
        <v/>
      </c>
      <c r="BQ25" s="231" t="str">
        <f t="shared" si="85"/>
        <v/>
      </c>
      <c r="BR25" s="231" t="str">
        <f t="shared" si="86"/>
        <v/>
      </c>
      <c r="BS25" s="231" t="str">
        <f t="shared" si="87"/>
        <v/>
      </c>
      <c r="BT25" s="235" t="str">
        <f t="shared" si="88"/>
        <v/>
      </c>
      <c r="BU25" s="231" t="str">
        <f t="shared" ca="1" si="89"/>
        <v/>
      </c>
      <c r="BV25" s="231" t="str">
        <f t="shared" si="90"/>
        <v/>
      </c>
      <c r="BW25" s="231" t="str">
        <f t="shared" si="91"/>
        <v/>
      </c>
      <c r="BY25" s="235"/>
      <c r="BZ25" s="235"/>
      <c r="CF25" s="235"/>
      <c r="CL25" s="235"/>
      <c r="CR25" s="235"/>
      <c r="CX25" s="235"/>
      <c r="DD25" s="235"/>
      <c r="DJ25" s="235"/>
      <c r="DP25" s="235"/>
      <c r="DV25" s="235"/>
      <c r="EB25" s="235"/>
      <c r="EH25" s="235"/>
      <c r="EN25" s="235"/>
      <c r="ES25" s="235"/>
      <c r="ET25" s="235"/>
      <c r="EZ25" s="235"/>
      <c r="FF25" s="235"/>
      <c r="FL25" s="235"/>
      <c r="FR25" s="235"/>
      <c r="FX25" s="235"/>
      <c r="GD25" s="235"/>
      <c r="GJ25" s="235"/>
      <c r="GP25" s="235"/>
      <c r="GV25" s="235"/>
      <c r="HB25" s="235"/>
      <c r="HH25" s="235"/>
      <c r="HP25" s="231" t="str">
        <f t="shared" si="92"/>
        <v/>
      </c>
      <c r="HQ25" s="231" t="str">
        <f t="shared" si="93"/>
        <v/>
      </c>
      <c r="HR25" s="231" t="str">
        <f t="shared" si="94"/>
        <v/>
      </c>
    </row>
    <row r="26" spans="1:226" x14ac:dyDescent="0.25">
      <c r="A26" s="231">
        <f>'Employee Data'!B30</f>
        <v>21</v>
      </c>
      <c r="B26" s="231">
        <f>'Employee Data'!C30</f>
        <v>0</v>
      </c>
      <c r="C26" s="231" t="str">
        <f>IF('Employee Data'!E30&lt;&gt;"",'Employee Data'!E30,"")</f>
        <v/>
      </c>
      <c r="D26" s="235" t="str">
        <f ca="1">IF($C26&lt;&gt;"",OFFSET(Allocation!$X32,0,$A$3*6),"")</f>
        <v/>
      </c>
      <c r="E26" s="235" t="str">
        <f ca="1">IF($C26&lt;&gt;"",OFFSET(Allocation!$Y32,0,$A$3*6),"")</f>
        <v/>
      </c>
      <c r="F26" s="235" t="str">
        <f t="shared" si="22"/>
        <v/>
      </c>
      <c r="G26" s="231" t="str">
        <f t="shared" ca="1" si="23"/>
        <v/>
      </c>
      <c r="H26" s="231" t="str">
        <f t="shared" si="24"/>
        <v/>
      </c>
      <c r="I26" s="231" t="str">
        <f t="shared" si="25"/>
        <v/>
      </c>
      <c r="J26" s="231" t="str">
        <f t="shared" si="26"/>
        <v/>
      </c>
      <c r="K26" s="231" t="str">
        <f t="shared" si="27"/>
        <v/>
      </c>
      <c r="L26" s="235" t="str">
        <f t="shared" si="28"/>
        <v/>
      </c>
      <c r="M26" s="231" t="str">
        <f t="shared" ca="1" si="29"/>
        <v/>
      </c>
      <c r="N26" s="231" t="str">
        <f t="shared" si="30"/>
        <v/>
      </c>
      <c r="O26" s="231" t="str">
        <f t="shared" si="31"/>
        <v/>
      </c>
      <c r="P26" s="231" t="str">
        <f t="shared" si="32"/>
        <v/>
      </c>
      <c r="Q26" s="231" t="str">
        <f t="shared" si="33"/>
        <v/>
      </c>
      <c r="R26" s="235" t="str">
        <f t="shared" si="34"/>
        <v/>
      </c>
      <c r="S26" s="231" t="str">
        <f t="shared" ca="1" si="35"/>
        <v/>
      </c>
      <c r="T26" s="231" t="str">
        <f t="shared" si="36"/>
        <v/>
      </c>
      <c r="U26" s="231" t="str">
        <f t="shared" si="37"/>
        <v/>
      </c>
      <c r="V26" s="231" t="str">
        <f t="shared" si="38"/>
        <v/>
      </c>
      <c r="W26" s="231" t="str">
        <f t="shared" si="39"/>
        <v/>
      </c>
      <c r="X26" s="235" t="str">
        <f t="shared" si="40"/>
        <v/>
      </c>
      <c r="Y26" s="231" t="str">
        <f t="shared" ca="1" si="41"/>
        <v/>
      </c>
      <c r="Z26" s="231" t="str">
        <f t="shared" si="42"/>
        <v/>
      </c>
      <c r="AA26" s="231" t="str">
        <f t="shared" si="43"/>
        <v/>
      </c>
      <c r="AB26" s="231" t="str">
        <f t="shared" si="44"/>
        <v/>
      </c>
      <c r="AC26" s="231" t="str">
        <f t="shared" si="45"/>
        <v/>
      </c>
      <c r="AD26" s="235" t="str">
        <f t="shared" si="46"/>
        <v/>
      </c>
      <c r="AE26" s="231" t="str">
        <f t="shared" ca="1" si="47"/>
        <v/>
      </c>
      <c r="AF26" s="231" t="str">
        <f t="shared" si="48"/>
        <v/>
      </c>
      <c r="AG26" s="231" t="str">
        <f t="shared" si="49"/>
        <v/>
      </c>
      <c r="AH26" s="231" t="str">
        <f t="shared" si="50"/>
        <v/>
      </c>
      <c r="AI26" s="231" t="str">
        <f t="shared" si="51"/>
        <v/>
      </c>
      <c r="AJ26" s="235" t="str">
        <f t="shared" si="52"/>
        <v/>
      </c>
      <c r="AK26" s="231" t="str">
        <f t="shared" ca="1" si="53"/>
        <v/>
      </c>
      <c r="AL26" s="231" t="str">
        <f t="shared" si="54"/>
        <v/>
      </c>
      <c r="AM26" s="231" t="str">
        <f t="shared" si="55"/>
        <v/>
      </c>
      <c r="AN26" s="231" t="str">
        <f t="shared" si="56"/>
        <v/>
      </c>
      <c r="AO26" s="231" t="str">
        <f t="shared" si="57"/>
        <v/>
      </c>
      <c r="AP26" s="235" t="str">
        <f t="shared" si="58"/>
        <v/>
      </c>
      <c r="AQ26" s="231" t="str">
        <f t="shared" ca="1" si="59"/>
        <v/>
      </c>
      <c r="AR26" s="231" t="str">
        <f t="shared" si="60"/>
        <v/>
      </c>
      <c r="AS26" s="231" t="str">
        <f t="shared" si="61"/>
        <v/>
      </c>
      <c r="AT26" s="231" t="str">
        <f t="shared" si="62"/>
        <v/>
      </c>
      <c r="AU26" s="231" t="str">
        <f t="shared" si="63"/>
        <v/>
      </c>
      <c r="AV26" s="235" t="str">
        <f t="shared" si="64"/>
        <v/>
      </c>
      <c r="AW26" s="231" t="str">
        <f t="shared" ca="1" si="65"/>
        <v/>
      </c>
      <c r="AX26" s="231" t="str">
        <f t="shared" si="66"/>
        <v/>
      </c>
      <c r="AY26" s="231" t="str">
        <f t="shared" si="67"/>
        <v/>
      </c>
      <c r="AZ26" s="231" t="str">
        <f t="shared" si="68"/>
        <v/>
      </c>
      <c r="BA26" s="231" t="str">
        <f t="shared" si="69"/>
        <v/>
      </c>
      <c r="BB26" s="235" t="str">
        <f t="shared" si="70"/>
        <v/>
      </c>
      <c r="BC26" s="231" t="str">
        <f t="shared" ca="1" si="71"/>
        <v/>
      </c>
      <c r="BD26" s="231" t="str">
        <f t="shared" si="72"/>
        <v/>
      </c>
      <c r="BE26" s="231" t="str">
        <f t="shared" si="73"/>
        <v/>
      </c>
      <c r="BF26" s="231" t="str">
        <f t="shared" si="74"/>
        <v/>
      </c>
      <c r="BG26" s="231" t="str">
        <f t="shared" si="75"/>
        <v/>
      </c>
      <c r="BH26" s="235" t="str">
        <f t="shared" si="76"/>
        <v/>
      </c>
      <c r="BI26" s="231" t="str">
        <f t="shared" ca="1" si="77"/>
        <v/>
      </c>
      <c r="BJ26" s="231" t="str">
        <f t="shared" si="78"/>
        <v/>
      </c>
      <c r="BK26" s="231" t="str">
        <f t="shared" si="79"/>
        <v/>
      </c>
      <c r="BL26" s="231" t="str">
        <f t="shared" si="80"/>
        <v/>
      </c>
      <c r="BM26" s="231" t="str">
        <f t="shared" si="81"/>
        <v/>
      </c>
      <c r="BN26" s="235" t="str">
        <f t="shared" si="82"/>
        <v/>
      </c>
      <c r="BO26" s="231" t="str">
        <f t="shared" ca="1" si="83"/>
        <v/>
      </c>
      <c r="BP26" s="231" t="str">
        <f t="shared" si="84"/>
        <v/>
      </c>
      <c r="BQ26" s="231" t="str">
        <f t="shared" si="85"/>
        <v/>
      </c>
      <c r="BR26" s="231" t="str">
        <f t="shared" si="86"/>
        <v/>
      </c>
      <c r="BS26" s="231" t="str">
        <f t="shared" si="87"/>
        <v/>
      </c>
      <c r="BT26" s="235" t="str">
        <f t="shared" si="88"/>
        <v/>
      </c>
      <c r="BU26" s="231" t="str">
        <f t="shared" ca="1" si="89"/>
        <v/>
      </c>
      <c r="BV26" s="231" t="str">
        <f t="shared" si="90"/>
        <v/>
      </c>
      <c r="BW26" s="231" t="str">
        <f t="shared" si="91"/>
        <v/>
      </c>
      <c r="BY26" s="235"/>
      <c r="BZ26" s="235"/>
      <c r="CF26" s="235"/>
      <c r="CL26" s="235"/>
      <c r="CR26" s="235"/>
      <c r="CX26" s="235"/>
      <c r="DD26" s="235"/>
      <c r="DJ26" s="235"/>
      <c r="DP26" s="235"/>
      <c r="DV26" s="235"/>
      <c r="EB26" s="235"/>
      <c r="EH26" s="235"/>
      <c r="EN26" s="235"/>
      <c r="ES26" s="235"/>
      <c r="ET26" s="235"/>
      <c r="EZ26" s="235"/>
      <c r="FF26" s="235"/>
      <c r="FL26" s="235"/>
      <c r="FR26" s="235"/>
      <c r="FX26" s="235"/>
      <c r="GD26" s="235"/>
      <c r="GJ26" s="235"/>
      <c r="GP26" s="235"/>
      <c r="GV26" s="235"/>
      <c r="HB26" s="235"/>
      <c r="HH26" s="235"/>
      <c r="HP26" s="231" t="str">
        <f t="shared" si="92"/>
        <v/>
      </c>
      <c r="HQ26" s="231" t="str">
        <f t="shared" si="93"/>
        <v/>
      </c>
      <c r="HR26" s="231" t="str">
        <f t="shared" si="94"/>
        <v/>
      </c>
    </row>
    <row r="27" spans="1:226" x14ac:dyDescent="0.25">
      <c r="A27" s="231">
        <f>'Employee Data'!B31</f>
        <v>22</v>
      </c>
      <c r="B27" s="231">
        <f>'Employee Data'!C31</f>
        <v>0</v>
      </c>
      <c r="C27" s="231" t="str">
        <f>IF('Employee Data'!E31&lt;&gt;"",'Employee Data'!E31,"")</f>
        <v/>
      </c>
      <c r="D27" s="235" t="str">
        <f ca="1">IF($C27&lt;&gt;"",OFFSET(Allocation!$X33,0,$A$3*6),"")</f>
        <v/>
      </c>
      <c r="E27" s="235" t="str">
        <f ca="1">IF($C27&lt;&gt;"",OFFSET(Allocation!$Y33,0,$A$3*6),"")</f>
        <v/>
      </c>
      <c r="F27" s="235" t="str">
        <f t="shared" si="22"/>
        <v/>
      </c>
      <c r="G27" s="231" t="str">
        <f t="shared" ca="1" si="23"/>
        <v/>
      </c>
      <c r="H27" s="231" t="str">
        <f t="shared" si="24"/>
        <v/>
      </c>
      <c r="I27" s="231" t="str">
        <f t="shared" si="25"/>
        <v/>
      </c>
      <c r="J27" s="231" t="str">
        <f t="shared" si="26"/>
        <v/>
      </c>
      <c r="K27" s="231" t="str">
        <f t="shared" si="27"/>
        <v/>
      </c>
      <c r="L27" s="235" t="str">
        <f t="shared" si="28"/>
        <v/>
      </c>
      <c r="M27" s="231" t="str">
        <f t="shared" ca="1" si="29"/>
        <v/>
      </c>
      <c r="N27" s="231" t="str">
        <f t="shared" si="30"/>
        <v/>
      </c>
      <c r="O27" s="231" t="str">
        <f t="shared" si="31"/>
        <v/>
      </c>
      <c r="P27" s="231" t="str">
        <f t="shared" si="32"/>
        <v/>
      </c>
      <c r="Q27" s="231" t="str">
        <f t="shared" si="33"/>
        <v/>
      </c>
      <c r="R27" s="235" t="str">
        <f t="shared" si="34"/>
        <v/>
      </c>
      <c r="S27" s="231" t="str">
        <f t="shared" ca="1" si="35"/>
        <v/>
      </c>
      <c r="T27" s="231" t="str">
        <f t="shared" si="36"/>
        <v/>
      </c>
      <c r="U27" s="231" t="str">
        <f t="shared" si="37"/>
        <v/>
      </c>
      <c r="V27" s="231" t="str">
        <f t="shared" si="38"/>
        <v/>
      </c>
      <c r="W27" s="231" t="str">
        <f t="shared" si="39"/>
        <v/>
      </c>
      <c r="X27" s="235" t="str">
        <f t="shared" si="40"/>
        <v/>
      </c>
      <c r="Y27" s="231" t="str">
        <f t="shared" ca="1" si="41"/>
        <v/>
      </c>
      <c r="Z27" s="231" t="str">
        <f t="shared" si="42"/>
        <v/>
      </c>
      <c r="AA27" s="231" t="str">
        <f t="shared" si="43"/>
        <v/>
      </c>
      <c r="AB27" s="231" t="str">
        <f t="shared" si="44"/>
        <v/>
      </c>
      <c r="AC27" s="231" t="str">
        <f t="shared" si="45"/>
        <v/>
      </c>
      <c r="AD27" s="235" t="str">
        <f t="shared" si="46"/>
        <v/>
      </c>
      <c r="AE27" s="231" t="str">
        <f t="shared" ca="1" si="47"/>
        <v/>
      </c>
      <c r="AF27" s="231" t="str">
        <f t="shared" si="48"/>
        <v/>
      </c>
      <c r="AG27" s="231" t="str">
        <f t="shared" si="49"/>
        <v/>
      </c>
      <c r="AH27" s="231" t="str">
        <f t="shared" si="50"/>
        <v/>
      </c>
      <c r="AI27" s="231" t="str">
        <f t="shared" si="51"/>
        <v/>
      </c>
      <c r="AJ27" s="235" t="str">
        <f t="shared" si="52"/>
        <v/>
      </c>
      <c r="AK27" s="231" t="str">
        <f t="shared" ca="1" si="53"/>
        <v/>
      </c>
      <c r="AL27" s="231" t="str">
        <f t="shared" si="54"/>
        <v/>
      </c>
      <c r="AM27" s="231" t="str">
        <f t="shared" si="55"/>
        <v/>
      </c>
      <c r="AN27" s="231" t="str">
        <f t="shared" si="56"/>
        <v/>
      </c>
      <c r="AO27" s="231" t="str">
        <f t="shared" si="57"/>
        <v/>
      </c>
      <c r="AP27" s="235" t="str">
        <f t="shared" si="58"/>
        <v/>
      </c>
      <c r="AQ27" s="231" t="str">
        <f t="shared" ca="1" si="59"/>
        <v/>
      </c>
      <c r="AR27" s="231" t="str">
        <f t="shared" si="60"/>
        <v/>
      </c>
      <c r="AS27" s="231" t="str">
        <f t="shared" si="61"/>
        <v/>
      </c>
      <c r="AT27" s="231" t="str">
        <f t="shared" si="62"/>
        <v/>
      </c>
      <c r="AU27" s="231" t="str">
        <f t="shared" si="63"/>
        <v/>
      </c>
      <c r="AV27" s="235" t="str">
        <f t="shared" si="64"/>
        <v/>
      </c>
      <c r="AW27" s="231" t="str">
        <f t="shared" ca="1" si="65"/>
        <v/>
      </c>
      <c r="AX27" s="231" t="str">
        <f t="shared" si="66"/>
        <v/>
      </c>
      <c r="AY27" s="231" t="str">
        <f t="shared" si="67"/>
        <v/>
      </c>
      <c r="AZ27" s="231" t="str">
        <f t="shared" si="68"/>
        <v/>
      </c>
      <c r="BA27" s="231" t="str">
        <f t="shared" si="69"/>
        <v/>
      </c>
      <c r="BB27" s="235" t="str">
        <f t="shared" si="70"/>
        <v/>
      </c>
      <c r="BC27" s="231" t="str">
        <f t="shared" ca="1" si="71"/>
        <v/>
      </c>
      <c r="BD27" s="231" t="str">
        <f t="shared" si="72"/>
        <v/>
      </c>
      <c r="BE27" s="231" t="str">
        <f t="shared" si="73"/>
        <v/>
      </c>
      <c r="BF27" s="231" t="str">
        <f t="shared" si="74"/>
        <v/>
      </c>
      <c r="BG27" s="231" t="str">
        <f t="shared" si="75"/>
        <v/>
      </c>
      <c r="BH27" s="235" t="str">
        <f t="shared" si="76"/>
        <v/>
      </c>
      <c r="BI27" s="231" t="str">
        <f t="shared" ca="1" si="77"/>
        <v/>
      </c>
      <c r="BJ27" s="231" t="str">
        <f t="shared" si="78"/>
        <v/>
      </c>
      <c r="BK27" s="231" t="str">
        <f t="shared" si="79"/>
        <v/>
      </c>
      <c r="BL27" s="231" t="str">
        <f t="shared" si="80"/>
        <v/>
      </c>
      <c r="BM27" s="231" t="str">
        <f t="shared" si="81"/>
        <v/>
      </c>
      <c r="BN27" s="235" t="str">
        <f t="shared" si="82"/>
        <v/>
      </c>
      <c r="BO27" s="231" t="str">
        <f t="shared" ca="1" si="83"/>
        <v/>
      </c>
      <c r="BP27" s="231" t="str">
        <f t="shared" si="84"/>
        <v/>
      </c>
      <c r="BQ27" s="231" t="str">
        <f t="shared" si="85"/>
        <v/>
      </c>
      <c r="BR27" s="231" t="str">
        <f t="shared" si="86"/>
        <v/>
      </c>
      <c r="BS27" s="231" t="str">
        <f t="shared" si="87"/>
        <v/>
      </c>
      <c r="BT27" s="235" t="str">
        <f t="shared" si="88"/>
        <v/>
      </c>
      <c r="BU27" s="231" t="str">
        <f t="shared" ca="1" si="89"/>
        <v/>
      </c>
      <c r="BV27" s="231" t="str">
        <f t="shared" si="90"/>
        <v/>
      </c>
      <c r="BW27" s="231" t="str">
        <f t="shared" si="91"/>
        <v/>
      </c>
      <c r="BY27" s="235"/>
      <c r="BZ27" s="235"/>
      <c r="CF27" s="235"/>
      <c r="CL27" s="235"/>
      <c r="CR27" s="235"/>
      <c r="CX27" s="235"/>
      <c r="DD27" s="235"/>
      <c r="DJ27" s="235"/>
      <c r="DP27" s="235"/>
      <c r="DV27" s="235"/>
      <c r="EB27" s="235"/>
      <c r="EH27" s="235"/>
      <c r="EN27" s="235"/>
      <c r="ES27" s="235"/>
      <c r="ET27" s="235"/>
      <c r="EZ27" s="235"/>
      <c r="FF27" s="235"/>
      <c r="FL27" s="235"/>
      <c r="FR27" s="235"/>
      <c r="FX27" s="235"/>
      <c r="GD27" s="235"/>
      <c r="GJ27" s="235"/>
      <c r="GP27" s="235"/>
      <c r="GV27" s="235"/>
      <c r="HB27" s="235"/>
      <c r="HH27" s="235"/>
      <c r="HP27" s="231" t="str">
        <f t="shared" si="92"/>
        <v/>
      </c>
      <c r="HQ27" s="231" t="str">
        <f t="shared" si="93"/>
        <v/>
      </c>
      <c r="HR27" s="231" t="str">
        <f t="shared" si="94"/>
        <v/>
      </c>
    </row>
    <row r="28" spans="1:226" x14ac:dyDescent="0.25">
      <c r="A28" s="231">
        <f>'Employee Data'!B32</f>
        <v>23</v>
      </c>
      <c r="B28" s="231">
        <f>'Employee Data'!C32</f>
        <v>0</v>
      </c>
      <c r="C28" s="231" t="str">
        <f>IF('Employee Data'!E32&lt;&gt;"",'Employee Data'!E32,"")</f>
        <v/>
      </c>
      <c r="D28" s="235" t="str">
        <f ca="1">IF($C28&lt;&gt;"",OFFSET(Allocation!$X34,0,$A$3*6),"")</f>
        <v/>
      </c>
      <c r="E28" s="235" t="str">
        <f ca="1">IF($C28&lt;&gt;"",OFFSET(Allocation!$Y34,0,$A$3*6),"")</f>
        <v/>
      </c>
      <c r="F28" s="235" t="str">
        <f t="shared" si="22"/>
        <v/>
      </c>
      <c r="G28" s="231" t="str">
        <f t="shared" ca="1" si="23"/>
        <v/>
      </c>
      <c r="H28" s="231" t="str">
        <f t="shared" si="24"/>
        <v/>
      </c>
      <c r="I28" s="231" t="str">
        <f t="shared" si="25"/>
        <v/>
      </c>
      <c r="J28" s="231" t="str">
        <f t="shared" si="26"/>
        <v/>
      </c>
      <c r="K28" s="231" t="str">
        <f t="shared" si="27"/>
        <v/>
      </c>
      <c r="L28" s="235" t="str">
        <f t="shared" si="28"/>
        <v/>
      </c>
      <c r="M28" s="231" t="str">
        <f t="shared" ca="1" si="29"/>
        <v/>
      </c>
      <c r="N28" s="231" t="str">
        <f t="shared" si="30"/>
        <v/>
      </c>
      <c r="O28" s="231" t="str">
        <f t="shared" si="31"/>
        <v/>
      </c>
      <c r="P28" s="231" t="str">
        <f t="shared" si="32"/>
        <v/>
      </c>
      <c r="Q28" s="231" t="str">
        <f t="shared" si="33"/>
        <v/>
      </c>
      <c r="R28" s="235" t="str">
        <f t="shared" si="34"/>
        <v/>
      </c>
      <c r="S28" s="231" t="str">
        <f t="shared" ca="1" si="35"/>
        <v/>
      </c>
      <c r="T28" s="231" t="str">
        <f t="shared" si="36"/>
        <v/>
      </c>
      <c r="U28" s="231" t="str">
        <f t="shared" si="37"/>
        <v/>
      </c>
      <c r="V28" s="231" t="str">
        <f t="shared" si="38"/>
        <v/>
      </c>
      <c r="W28" s="231" t="str">
        <f t="shared" si="39"/>
        <v/>
      </c>
      <c r="X28" s="235" t="str">
        <f t="shared" si="40"/>
        <v/>
      </c>
      <c r="Y28" s="231" t="str">
        <f t="shared" ca="1" si="41"/>
        <v/>
      </c>
      <c r="Z28" s="231" t="str">
        <f t="shared" si="42"/>
        <v/>
      </c>
      <c r="AA28" s="231" t="str">
        <f t="shared" si="43"/>
        <v/>
      </c>
      <c r="AB28" s="231" t="str">
        <f t="shared" si="44"/>
        <v/>
      </c>
      <c r="AC28" s="231" t="str">
        <f t="shared" si="45"/>
        <v/>
      </c>
      <c r="AD28" s="235" t="str">
        <f t="shared" si="46"/>
        <v/>
      </c>
      <c r="AE28" s="231" t="str">
        <f t="shared" ca="1" si="47"/>
        <v/>
      </c>
      <c r="AF28" s="231" t="str">
        <f t="shared" si="48"/>
        <v/>
      </c>
      <c r="AG28" s="231" t="str">
        <f t="shared" si="49"/>
        <v/>
      </c>
      <c r="AH28" s="231" t="str">
        <f t="shared" si="50"/>
        <v/>
      </c>
      <c r="AI28" s="231" t="str">
        <f t="shared" si="51"/>
        <v/>
      </c>
      <c r="AJ28" s="235" t="str">
        <f t="shared" si="52"/>
        <v/>
      </c>
      <c r="AK28" s="231" t="str">
        <f t="shared" ca="1" si="53"/>
        <v/>
      </c>
      <c r="AL28" s="231" t="str">
        <f t="shared" si="54"/>
        <v/>
      </c>
      <c r="AM28" s="231" t="str">
        <f t="shared" si="55"/>
        <v/>
      </c>
      <c r="AN28" s="231" t="str">
        <f t="shared" si="56"/>
        <v/>
      </c>
      <c r="AO28" s="231" t="str">
        <f t="shared" si="57"/>
        <v/>
      </c>
      <c r="AP28" s="235" t="str">
        <f t="shared" si="58"/>
        <v/>
      </c>
      <c r="AQ28" s="231" t="str">
        <f t="shared" ca="1" si="59"/>
        <v/>
      </c>
      <c r="AR28" s="231" t="str">
        <f t="shared" si="60"/>
        <v/>
      </c>
      <c r="AS28" s="231" t="str">
        <f t="shared" si="61"/>
        <v/>
      </c>
      <c r="AT28" s="231" t="str">
        <f t="shared" si="62"/>
        <v/>
      </c>
      <c r="AU28" s="231" t="str">
        <f t="shared" si="63"/>
        <v/>
      </c>
      <c r="AV28" s="235" t="str">
        <f t="shared" si="64"/>
        <v/>
      </c>
      <c r="AW28" s="231" t="str">
        <f t="shared" ca="1" si="65"/>
        <v/>
      </c>
      <c r="AX28" s="231" t="str">
        <f t="shared" si="66"/>
        <v/>
      </c>
      <c r="AY28" s="231" t="str">
        <f t="shared" si="67"/>
        <v/>
      </c>
      <c r="AZ28" s="231" t="str">
        <f t="shared" si="68"/>
        <v/>
      </c>
      <c r="BA28" s="231" t="str">
        <f t="shared" si="69"/>
        <v/>
      </c>
      <c r="BB28" s="235" t="str">
        <f t="shared" si="70"/>
        <v/>
      </c>
      <c r="BC28" s="231" t="str">
        <f t="shared" ca="1" si="71"/>
        <v/>
      </c>
      <c r="BD28" s="231" t="str">
        <f t="shared" si="72"/>
        <v/>
      </c>
      <c r="BE28" s="231" t="str">
        <f t="shared" si="73"/>
        <v/>
      </c>
      <c r="BF28" s="231" t="str">
        <f t="shared" si="74"/>
        <v/>
      </c>
      <c r="BG28" s="231" t="str">
        <f t="shared" si="75"/>
        <v/>
      </c>
      <c r="BH28" s="235" t="str">
        <f t="shared" si="76"/>
        <v/>
      </c>
      <c r="BI28" s="231" t="str">
        <f t="shared" ca="1" si="77"/>
        <v/>
      </c>
      <c r="BJ28" s="231" t="str">
        <f t="shared" si="78"/>
        <v/>
      </c>
      <c r="BK28" s="231" t="str">
        <f t="shared" si="79"/>
        <v/>
      </c>
      <c r="BL28" s="231" t="str">
        <f t="shared" si="80"/>
        <v/>
      </c>
      <c r="BM28" s="231" t="str">
        <f t="shared" si="81"/>
        <v/>
      </c>
      <c r="BN28" s="235" t="str">
        <f t="shared" si="82"/>
        <v/>
      </c>
      <c r="BO28" s="231" t="str">
        <f t="shared" ca="1" si="83"/>
        <v/>
      </c>
      <c r="BP28" s="231" t="str">
        <f t="shared" si="84"/>
        <v/>
      </c>
      <c r="BQ28" s="231" t="str">
        <f t="shared" si="85"/>
        <v/>
      </c>
      <c r="BR28" s="231" t="str">
        <f t="shared" si="86"/>
        <v/>
      </c>
      <c r="BS28" s="231" t="str">
        <f t="shared" si="87"/>
        <v/>
      </c>
      <c r="BT28" s="235" t="str">
        <f t="shared" si="88"/>
        <v/>
      </c>
      <c r="BU28" s="231" t="str">
        <f t="shared" ca="1" si="89"/>
        <v/>
      </c>
      <c r="BV28" s="231" t="str">
        <f t="shared" si="90"/>
        <v/>
      </c>
      <c r="BW28" s="231" t="str">
        <f t="shared" si="91"/>
        <v/>
      </c>
      <c r="BY28" s="235"/>
      <c r="BZ28" s="235"/>
      <c r="CF28" s="235"/>
      <c r="CL28" s="235"/>
      <c r="CR28" s="235"/>
      <c r="CX28" s="235"/>
      <c r="DD28" s="235"/>
      <c r="DJ28" s="235"/>
      <c r="DP28" s="235"/>
      <c r="DV28" s="235"/>
      <c r="EB28" s="235"/>
      <c r="EH28" s="235"/>
      <c r="EN28" s="235"/>
      <c r="ES28" s="235"/>
      <c r="ET28" s="235"/>
      <c r="EZ28" s="235"/>
      <c r="FF28" s="235"/>
      <c r="FL28" s="235"/>
      <c r="FR28" s="235"/>
      <c r="FX28" s="235"/>
      <c r="GD28" s="235"/>
      <c r="GJ28" s="235"/>
      <c r="GP28" s="235"/>
      <c r="GV28" s="235"/>
      <c r="HB28" s="235"/>
      <c r="HH28" s="235"/>
      <c r="HP28" s="231" t="str">
        <f t="shared" si="92"/>
        <v/>
      </c>
      <c r="HQ28" s="231" t="str">
        <f t="shared" si="93"/>
        <v/>
      </c>
      <c r="HR28" s="231" t="str">
        <f t="shared" si="94"/>
        <v/>
      </c>
    </row>
    <row r="29" spans="1:226" x14ac:dyDescent="0.25">
      <c r="A29" s="231">
        <f>'Employee Data'!B33</f>
        <v>24</v>
      </c>
      <c r="B29" s="231">
        <f>'Employee Data'!C33</f>
        <v>0</v>
      </c>
      <c r="C29" s="231" t="str">
        <f>IF('Employee Data'!E33&lt;&gt;"",'Employee Data'!E33,"")</f>
        <v/>
      </c>
      <c r="D29" s="235" t="str">
        <f ca="1">IF($C29&lt;&gt;"",OFFSET(Allocation!$X35,0,$A$3*6),"")</f>
        <v/>
      </c>
      <c r="E29" s="235" t="str">
        <f ca="1">IF($C29&lt;&gt;"",OFFSET(Allocation!$Y35,0,$A$3*6),"")</f>
        <v/>
      </c>
      <c r="F29" s="235" t="str">
        <f t="shared" si="22"/>
        <v/>
      </c>
      <c r="G29" s="231" t="str">
        <f t="shared" ca="1" si="23"/>
        <v/>
      </c>
      <c r="H29" s="231" t="str">
        <f t="shared" si="24"/>
        <v/>
      </c>
      <c r="I29" s="231" t="str">
        <f t="shared" si="25"/>
        <v/>
      </c>
      <c r="J29" s="231" t="str">
        <f t="shared" si="26"/>
        <v/>
      </c>
      <c r="K29" s="231" t="str">
        <f t="shared" si="27"/>
        <v/>
      </c>
      <c r="L29" s="235" t="str">
        <f t="shared" si="28"/>
        <v/>
      </c>
      <c r="M29" s="231" t="str">
        <f t="shared" ca="1" si="29"/>
        <v/>
      </c>
      <c r="N29" s="231" t="str">
        <f t="shared" si="30"/>
        <v/>
      </c>
      <c r="O29" s="231" t="str">
        <f t="shared" si="31"/>
        <v/>
      </c>
      <c r="P29" s="231" t="str">
        <f t="shared" si="32"/>
        <v/>
      </c>
      <c r="Q29" s="231" t="str">
        <f t="shared" si="33"/>
        <v/>
      </c>
      <c r="R29" s="235" t="str">
        <f t="shared" si="34"/>
        <v/>
      </c>
      <c r="S29" s="231" t="str">
        <f t="shared" ca="1" si="35"/>
        <v/>
      </c>
      <c r="T29" s="231" t="str">
        <f t="shared" si="36"/>
        <v/>
      </c>
      <c r="U29" s="231" t="str">
        <f t="shared" si="37"/>
        <v/>
      </c>
      <c r="V29" s="231" t="str">
        <f t="shared" si="38"/>
        <v/>
      </c>
      <c r="W29" s="231" t="str">
        <f t="shared" si="39"/>
        <v/>
      </c>
      <c r="X29" s="235" t="str">
        <f t="shared" si="40"/>
        <v/>
      </c>
      <c r="Y29" s="231" t="str">
        <f t="shared" ca="1" si="41"/>
        <v/>
      </c>
      <c r="Z29" s="231" t="str">
        <f t="shared" si="42"/>
        <v/>
      </c>
      <c r="AA29" s="231" t="str">
        <f t="shared" si="43"/>
        <v/>
      </c>
      <c r="AB29" s="231" t="str">
        <f t="shared" si="44"/>
        <v/>
      </c>
      <c r="AC29" s="231" t="str">
        <f t="shared" si="45"/>
        <v/>
      </c>
      <c r="AD29" s="235" t="str">
        <f t="shared" si="46"/>
        <v/>
      </c>
      <c r="AE29" s="231" t="str">
        <f t="shared" ca="1" si="47"/>
        <v/>
      </c>
      <c r="AF29" s="231" t="str">
        <f t="shared" si="48"/>
        <v/>
      </c>
      <c r="AG29" s="231" t="str">
        <f t="shared" si="49"/>
        <v/>
      </c>
      <c r="AH29" s="231" t="str">
        <f t="shared" si="50"/>
        <v/>
      </c>
      <c r="AI29" s="231" t="str">
        <f t="shared" si="51"/>
        <v/>
      </c>
      <c r="AJ29" s="235" t="str">
        <f t="shared" si="52"/>
        <v/>
      </c>
      <c r="AK29" s="231" t="str">
        <f t="shared" ca="1" si="53"/>
        <v/>
      </c>
      <c r="AL29" s="231" t="str">
        <f t="shared" si="54"/>
        <v/>
      </c>
      <c r="AM29" s="231" t="str">
        <f t="shared" si="55"/>
        <v/>
      </c>
      <c r="AN29" s="231" t="str">
        <f t="shared" si="56"/>
        <v/>
      </c>
      <c r="AO29" s="231" t="str">
        <f t="shared" si="57"/>
        <v/>
      </c>
      <c r="AP29" s="235" t="str">
        <f t="shared" si="58"/>
        <v/>
      </c>
      <c r="AQ29" s="231" t="str">
        <f t="shared" ca="1" si="59"/>
        <v/>
      </c>
      <c r="AR29" s="231" t="str">
        <f t="shared" si="60"/>
        <v/>
      </c>
      <c r="AS29" s="231" t="str">
        <f t="shared" si="61"/>
        <v/>
      </c>
      <c r="AT29" s="231" t="str">
        <f t="shared" si="62"/>
        <v/>
      </c>
      <c r="AU29" s="231" t="str">
        <f t="shared" si="63"/>
        <v/>
      </c>
      <c r="AV29" s="235" t="str">
        <f t="shared" si="64"/>
        <v/>
      </c>
      <c r="AW29" s="231" t="str">
        <f t="shared" ca="1" si="65"/>
        <v/>
      </c>
      <c r="AX29" s="231" t="str">
        <f t="shared" si="66"/>
        <v/>
      </c>
      <c r="AY29" s="231" t="str">
        <f t="shared" si="67"/>
        <v/>
      </c>
      <c r="AZ29" s="231" t="str">
        <f t="shared" si="68"/>
        <v/>
      </c>
      <c r="BA29" s="231" t="str">
        <f t="shared" si="69"/>
        <v/>
      </c>
      <c r="BB29" s="235" t="str">
        <f t="shared" si="70"/>
        <v/>
      </c>
      <c r="BC29" s="231" t="str">
        <f t="shared" ca="1" si="71"/>
        <v/>
      </c>
      <c r="BD29" s="231" t="str">
        <f t="shared" si="72"/>
        <v/>
      </c>
      <c r="BE29" s="231" t="str">
        <f t="shared" si="73"/>
        <v/>
      </c>
      <c r="BF29" s="231" t="str">
        <f t="shared" si="74"/>
        <v/>
      </c>
      <c r="BG29" s="231" t="str">
        <f t="shared" si="75"/>
        <v/>
      </c>
      <c r="BH29" s="235" t="str">
        <f t="shared" si="76"/>
        <v/>
      </c>
      <c r="BI29" s="231" t="str">
        <f t="shared" ca="1" si="77"/>
        <v/>
      </c>
      <c r="BJ29" s="231" t="str">
        <f t="shared" si="78"/>
        <v/>
      </c>
      <c r="BK29" s="231" t="str">
        <f t="shared" si="79"/>
        <v/>
      </c>
      <c r="BL29" s="231" t="str">
        <f t="shared" si="80"/>
        <v/>
      </c>
      <c r="BM29" s="231" t="str">
        <f t="shared" si="81"/>
        <v/>
      </c>
      <c r="BN29" s="235" t="str">
        <f t="shared" si="82"/>
        <v/>
      </c>
      <c r="BO29" s="231" t="str">
        <f t="shared" ca="1" si="83"/>
        <v/>
      </c>
      <c r="BP29" s="231" t="str">
        <f t="shared" si="84"/>
        <v/>
      </c>
      <c r="BQ29" s="231" t="str">
        <f t="shared" si="85"/>
        <v/>
      </c>
      <c r="BR29" s="231" t="str">
        <f t="shared" si="86"/>
        <v/>
      </c>
      <c r="BS29" s="231" t="str">
        <f t="shared" si="87"/>
        <v/>
      </c>
      <c r="BT29" s="235" t="str">
        <f t="shared" si="88"/>
        <v/>
      </c>
      <c r="BU29" s="231" t="str">
        <f t="shared" ca="1" si="89"/>
        <v/>
      </c>
      <c r="BV29" s="231" t="str">
        <f t="shared" si="90"/>
        <v/>
      </c>
      <c r="BW29" s="231" t="str">
        <f t="shared" si="91"/>
        <v/>
      </c>
      <c r="BY29" s="235"/>
      <c r="BZ29" s="235"/>
      <c r="CF29" s="235"/>
      <c r="CL29" s="235"/>
      <c r="CR29" s="235"/>
      <c r="CX29" s="235"/>
      <c r="DD29" s="235"/>
      <c r="DJ29" s="235"/>
      <c r="DP29" s="235"/>
      <c r="DV29" s="235"/>
      <c r="EB29" s="235"/>
      <c r="EH29" s="235"/>
      <c r="EN29" s="235"/>
      <c r="ES29" s="235"/>
      <c r="ET29" s="235"/>
      <c r="EZ29" s="235"/>
      <c r="FF29" s="235"/>
      <c r="FL29" s="235"/>
      <c r="FR29" s="235"/>
      <c r="FX29" s="235"/>
      <c r="GD29" s="235"/>
      <c r="GJ29" s="235"/>
      <c r="GP29" s="235"/>
      <c r="GV29" s="235"/>
      <c r="HB29" s="235"/>
      <c r="HH29" s="235"/>
      <c r="HP29" s="231" t="str">
        <f t="shared" si="92"/>
        <v/>
      </c>
      <c r="HQ29" s="231" t="str">
        <f t="shared" si="93"/>
        <v/>
      </c>
      <c r="HR29" s="231" t="str">
        <f t="shared" si="94"/>
        <v/>
      </c>
    </row>
    <row r="30" spans="1:226" x14ac:dyDescent="0.25">
      <c r="A30" s="231">
        <f>'Employee Data'!B34</f>
        <v>25</v>
      </c>
      <c r="B30" s="231">
        <f>'Employee Data'!C34</f>
        <v>0</v>
      </c>
      <c r="C30" s="231" t="str">
        <f>IF('Employee Data'!E34&lt;&gt;"",'Employee Data'!E34,"")</f>
        <v/>
      </c>
      <c r="D30" s="235" t="str">
        <f ca="1">IF($C30&lt;&gt;"",OFFSET(Allocation!$X36,0,$A$3*6),"")</f>
        <v/>
      </c>
      <c r="E30" s="235" t="str">
        <f ca="1">IF($C30&lt;&gt;"",OFFSET(Allocation!$Y36,0,$A$3*6),"")</f>
        <v/>
      </c>
      <c r="F30" s="235" t="str">
        <f t="shared" si="22"/>
        <v/>
      </c>
      <c r="G30" s="231" t="str">
        <f t="shared" ca="1" si="23"/>
        <v/>
      </c>
      <c r="H30" s="231" t="str">
        <f t="shared" si="24"/>
        <v/>
      </c>
      <c r="I30" s="231" t="str">
        <f t="shared" si="25"/>
        <v/>
      </c>
      <c r="J30" s="231" t="str">
        <f t="shared" si="26"/>
        <v/>
      </c>
      <c r="K30" s="231" t="str">
        <f t="shared" si="27"/>
        <v/>
      </c>
      <c r="L30" s="235" t="str">
        <f t="shared" si="28"/>
        <v/>
      </c>
      <c r="M30" s="231" t="str">
        <f t="shared" ca="1" si="29"/>
        <v/>
      </c>
      <c r="N30" s="231" t="str">
        <f t="shared" si="30"/>
        <v/>
      </c>
      <c r="O30" s="231" t="str">
        <f t="shared" si="31"/>
        <v/>
      </c>
      <c r="P30" s="231" t="str">
        <f t="shared" si="32"/>
        <v/>
      </c>
      <c r="Q30" s="231" t="str">
        <f t="shared" si="33"/>
        <v/>
      </c>
      <c r="R30" s="235" t="str">
        <f t="shared" si="34"/>
        <v/>
      </c>
      <c r="S30" s="231" t="str">
        <f t="shared" ca="1" si="35"/>
        <v/>
      </c>
      <c r="T30" s="231" t="str">
        <f t="shared" si="36"/>
        <v/>
      </c>
      <c r="U30" s="231" t="str">
        <f t="shared" si="37"/>
        <v/>
      </c>
      <c r="V30" s="231" t="str">
        <f t="shared" si="38"/>
        <v/>
      </c>
      <c r="W30" s="231" t="str">
        <f t="shared" si="39"/>
        <v/>
      </c>
      <c r="X30" s="235" t="str">
        <f t="shared" si="40"/>
        <v/>
      </c>
      <c r="Y30" s="231" t="str">
        <f t="shared" ca="1" si="41"/>
        <v/>
      </c>
      <c r="Z30" s="231" t="str">
        <f t="shared" si="42"/>
        <v/>
      </c>
      <c r="AA30" s="231" t="str">
        <f t="shared" si="43"/>
        <v/>
      </c>
      <c r="AB30" s="231" t="str">
        <f t="shared" si="44"/>
        <v/>
      </c>
      <c r="AC30" s="231" t="str">
        <f t="shared" si="45"/>
        <v/>
      </c>
      <c r="AD30" s="235" t="str">
        <f t="shared" si="46"/>
        <v/>
      </c>
      <c r="AE30" s="231" t="str">
        <f t="shared" ca="1" si="47"/>
        <v/>
      </c>
      <c r="AF30" s="231" t="str">
        <f t="shared" si="48"/>
        <v/>
      </c>
      <c r="AG30" s="231" t="str">
        <f t="shared" si="49"/>
        <v/>
      </c>
      <c r="AH30" s="231" t="str">
        <f t="shared" si="50"/>
        <v/>
      </c>
      <c r="AI30" s="231" t="str">
        <f t="shared" si="51"/>
        <v/>
      </c>
      <c r="AJ30" s="235" t="str">
        <f t="shared" si="52"/>
        <v/>
      </c>
      <c r="AK30" s="231" t="str">
        <f t="shared" ca="1" si="53"/>
        <v/>
      </c>
      <c r="AL30" s="231" t="str">
        <f t="shared" si="54"/>
        <v/>
      </c>
      <c r="AM30" s="231" t="str">
        <f t="shared" si="55"/>
        <v/>
      </c>
      <c r="AN30" s="231" t="str">
        <f t="shared" si="56"/>
        <v/>
      </c>
      <c r="AO30" s="231" t="str">
        <f t="shared" si="57"/>
        <v/>
      </c>
      <c r="AP30" s="235" t="str">
        <f t="shared" si="58"/>
        <v/>
      </c>
      <c r="AQ30" s="231" t="str">
        <f t="shared" ca="1" si="59"/>
        <v/>
      </c>
      <c r="AR30" s="231" t="str">
        <f t="shared" si="60"/>
        <v/>
      </c>
      <c r="AS30" s="231" t="str">
        <f t="shared" si="61"/>
        <v/>
      </c>
      <c r="AT30" s="231" t="str">
        <f t="shared" si="62"/>
        <v/>
      </c>
      <c r="AU30" s="231" t="str">
        <f t="shared" si="63"/>
        <v/>
      </c>
      <c r="AV30" s="235" t="str">
        <f t="shared" si="64"/>
        <v/>
      </c>
      <c r="AW30" s="231" t="str">
        <f t="shared" ca="1" si="65"/>
        <v/>
      </c>
      <c r="AX30" s="231" t="str">
        <f t="shared" si="66"/>
        <v/>
      </c>
      <c r="AY30" s="231" t="str">
        <f t="shared" si="67"/>
        <v/>
      </c>
      <c r="AZ30" s="231" t="str">
        <f t="shared" si="68"/>
        <v/>
      </c>
      <c r="BA30" s="231" t="str">
        <f t="shared" si="69"/>
        <v/>
      </c>
      <c r="BB30" s="235" t="str">
        <f t="shared" si="70"/>
        <v/>
      </c>
      <c r="BC30" s="231" t="str">
        <f t="shared" ca="1" si="71"/>
        <v/>
      </c>
      <c r="BD30" s="231" t="str">
        <f t="shared" si="72"/>
        <v/>
      </c>
      <c r="BE30" s="231" t="str">
        <f t="shared" si="73"/>
        <v/>
      </c>
      <c r="BF30" s="231" t="str">
        <f t="shared" si="74"/>
        <v/>
      </c>
      <c r="BG30" s="231" t="str">
        <f t="shared" si="75"/>
        <v/>
      </c>
      <c r="BH30" s="235" t="str">
        <f t="shared" si="76"/>
        <v/>
      </c>
      <c r="BI30" s="231" t="str">
        <f t="shared" ca="1" si="77"/>
        <v/>
      </c>
      <c r="BJ30" s="231" t="str">
        <f t="shared" si="78"/>
        <v/>
      </c>
      <c r="BK30" s="231" t="str">
        <f t="shared" si="79"/>
        <v/>
      </c>
      <c r="BL30" s="231" t="str">
        <f t="shared" si="80"/>
        <v/>
      </c>
      <c r="BM30" s="231" t="str">
        <f t="shared" si="81"/>
        <v/>
      </c>
      <c r="BN30" s="235" t="str">
        <f t="shared" si="82"/>
        <v/>
      </c>
      <c r="BO30" s="231" t="str">
        <f t="shared" ca="1" si="83"/>
        <v/>
      </c>
      <c r="BP30" s="231" t="str">
        <f t="shared" si="84"/>
        <v/>
      </c>
      <c r="BQ30" s="231" t="str">
        <f t="shared" si="85"/>
        <v/>
      </c>
      <c r="BR30" s="231" t="str">
        <f t="shared" si="86"/>
        <v/>
      </c>
      <c r="BS30" s="231" t="str">
        <f t="shared" si="87"/>
        <v/>
      </c>
      <c r="BT30" s="235" t="str">
        <f t="shared" si="88"/>
        <v/>
      </c>
      <c r="BU30" s="231" t="str">
        <f t="shared" ca="1" si="89"/>
        <v/>
      </c>
      <c r="BV30" s="231" t="str">
        <f t="shared" si="90"/>
        <v/>
      </c>
      <c r="BW30" s="231" t="str">
        <f t="shared" si="91"/>
        <v/>
      </c>
      <c r="BY30" s="235"/>
      <c r="BZ30" s="235"/>
      <c r="CF30" s="235"/>
      <c r="CL30" s="235"/>
      <c r="CR30" s="235"/>
      <c r="CX30" s="235"/>
      <c r="DD30" s="235"/>
      <c r="DJ30" s="235"/>
      <c r="DP30" s="235"/>
      <c r="DV30" s="235"/>
      <c r="EB30" s="235"/>
      <c r="EH30" s="235"/>
      <c r="EN30" s="235"/>
      <c r="ES30" s="235"/>
      <c r="ET30" s="235"/>
      <c r="EZ30" s="235"/>
      <c r="FF30" s="235"/>
      <c r="FL30" s="235"/>
      <c r="FR30" s="235"/>
      <c r="FX30" s="235"/>
      <c r="GD30" s="235"/>
      <c r="GJ30" s="235"/>
      <c r="GP30" s="235"/>
      <c r="GV30" s="235"/>
      <c r="HB30" s="235"/>
      <c r="HH30" s="235"/>
      <c r="HP30" s="231" t="str">
        <f t="shared" si="92"/>
        <v/>
      </c>
      <c r="HQ30" s="231" t="str">
        <f t="shared" si="93"/>
        <v/>
      </c>
      <c r="HR30" s="231" t="str">
        <f t="shared" si="94"/>
        <v/>
      </c>
    </row>
    <row r="31" spans="1:226" x14ac:dyDescent="0.25">
      <c r="D31" s="235"/>
      <c r="E31" s="235"/>
      <c r="F31" s="235"/>
      <c r="L31" s="235"/>
      <c r="R31" s="235"/>
      <c r="X31" s="235"/>
      <c r="AD31" s="235"/>
      <c r="AJ31" s="235"/>
      <c r="AP31" s="235"/>
      <c r="AV31" s="235"/>
      <c r="BB31" s="235"/>
      <c r="BH31" s="235"/>
      <c r="BN31" s="235"/>
      <c r="BT31" s="235"/>
      <c r="BY31" s="235"/>
      <c r="BZ31" s="235"/>
      <c r="CF31" s="235"/>
      <c r="CL31" s="235"/>
      <c r="CR31" s="235"/>
      <c r="CX31" s="235"/>
      <c r="DD31" s="235"/>
      <c r="DJ31" s="235"/>
      <c r="DP31" s="235"/>
      <c r="DV31" s="235"/>
      <c r="EB31" s="235"/>
      <c r="EH31" s="235"/>
      <c r="EN31" s="235"/>
      <c r="ES31" s="235"/>
      <c r="ET31" s="235"/>
      <c r="EZ31" s="235"/>
      <c r="FF31" s="235"/>
      <c r="FL31" s="235"/>
      <c r="FR31" s="235"/>
      <c r="FX31" s="235"/>
      <c r="GD31" s="235"/>
      <c r="GJ31" s="235"/>
      <c r="GP31" s="235"/>
      <c r="GV31" s="235"/>
      <c r="HB31" s="235"/>
      <c r="HH31" s="235"/>
    </row>
    <row r="32" spans="1:226" x14ac:dyDescent="0.25">
      <c r="D32" s="235"/>
      <c r="E32" s="235"/>
      <c r="F32" s="235"/>
      <c r="L32" s="235"/>
      <c r="R32" s="235"/>
      <c r="X32" s="235"/>
      <c r="AD32" s="235"/>
      <c r="AJ32" s="235"/>
      <c r="AP32" s="235"/>
      <c r="AV32" s="235"/>
      <c r="BB32" s="235"/>
      <c r="BH32" s="235"/>
      <c r="BN32" s="235"/>
      <c r="BT32" s="235"/>
      <c r="BY32" s="235"/>
      <c r="BZ32" s="235"/>
      <c r="CF32" s="235"/>
      <c r="CL32" s="235"/>
      <c r="CR32" s="235"/>
      <c r="CX32" s="235"/>
      <c r="DD32" s="235"/>
      <c r="DJ32" s="235"/>
      <c r="DP32" s="235"/>
      <c r="DV32" s="235"/>
      <c r="EB32" s="235"/>
      <c r="EH32" s="235"/>
      <c r="EN32" s="235"/>
      <c r="ES32" s="235"/>
      <c r="ET32" s="235"/>
      <c r="EZ32" s="235"/>
      <c r="FF32" s="235"/>
      <c r="FL32" s="235"/>
      <c r="FR32" s="235"/>
      <c r="FX32" s="235"/>
      <c r="GD32" s="235"/>
      <c r="GJ32" s="235"/>
      <c r="GP32" s="235"/>
      <c r="GV32" s="235"/>
      <c r="HB32" s="235"/>
      <c r="HH32" s="235"/>
    </row>
    <row r="33" spans="4:216" x14ac:dyDescent="0.25">
      <c r="D33" s="235"/>
      <c r="E33" s="235"/>
      <c r="F33" s="235"/>
      <c r="L33" s="235"/>
      <c r="R33" s="235"/>
      <c r="X33" s="235"/>
      <c r="AD33" s="235"/>
      <c r="AJ33" s="235"/>
      <c r="AP33" s="235"/>
      <c r="AV33" s="235"/>
      <c r="BB33" s="235"/>
      <c r="BH33" s="235"/>
      <c r="BN33" s="235"/>
      <c r="BT33" s="235"/>
      <c r="BY33" s="235"/>
      <c r="BZ33" s="235"/>
      <c r="CF33" s="235"/>
      <c r="CL33" s="235"/>
      <c r="CR33" s="235"/>
      <c r="CX33" s="235"/>
      <c r="DD33" s="235"/>
      <c r="DJ33" s="235"/>
      <c r="DP33" s="235"/>
      <c r="DV33" s="235"/>
      <c r="EB33" s="235"/>
      <c r="EH33" s="235"/>
      <c r="EN33" s="235"/>
      <c r="ES33" s="235"/>
      <c r="ET33" s="235"/>
      <c r="EZ33" s="235"/>
      <c r="FF33" s="235"/>
      <c r="FL33" s="235"/>
      <c r="FR33" s="235"/>
      <c r="FX33" s="235"/>
      <c r="GD33" s="235"/>
      <c r="GJ33" s="235"/>
      <c r="GP33" s="235"/>
      <c r="GV33" s="235"/>
      <c r="HB33" s="235"/>
      <c r="HH33" s="235"/>
    </row>
    <row r="34" spans="4:216" x14ac:dyDescent="0.25">
      <c r="D34" s="235"/>
      <c r="E34" s="235"/>
      <c r="F34" s="235"/>
      <c r="L34" s="235"/>
      <c r="R34" s="235"/>
      <c r="X34" s="235"/>
      <c r="AD34" s="235"/>
      <c r="AJ34" s="235"/>
      <c r="AP34" s="235"/>
      <c r="AV34" s="235"/>
      <c r="BB34" s="235"/>
      <c r="BH34" s="235"/>
      <c r="BN34" s="235"/>
      <c r="BT34" s="235"/>
      <c r="BY34" s="235"/>
      <c r="BZ34" s="235"/>
      <c r="CF34" s="235"/>
      <c r="CL34" s="235"/>
      <c r="CR34" s="235"/>
      <c r="CX34" s="235"/>
      <c r="DD34" s="235"/>
      <c r="DJ34" s="235"/>
      <c r="DP34" s="235"/>
      <c r="DV34" s="235"/>
      <c r="EB34" s="235"/>
      <c r="EH34" s="235"/>
      <c r="EN34" s="235"/>
      <c r="ES34" s="235"/>
      <c r="ET34" s="235"/>
      <c r="EZ34" s="235"/>
      <c r="FF34" s="235"/>
      <c r="FL34" s="235"/>
      <c r="FR34" s="235"/>
      <c r="FX34" s="235"/>
      <c r="GD34" s="235"/>
      <c r="GJ34" s="235"/>
      <c r="GP34" s="235"/>
      <c r="GV34" s="235"/>
      <c r="HB34" s="235"/>
      <c r="HH34" s="235"/>
    </row>
    <row r="35" spans="4:216" x14ac:dyDescent="0.25">
      <c r="D35" s="235"/>
      <c r="E35" s="235"/>
      <c r="F35" s="235"/>
      <c r="L35" s="235"/>
      <c r="R35" s="235"/>
      <c r="X35" s="235"/>
      <c r="AD35" s="235"/>
      <c r="AJ35" s="235"/>
      <c r="AP35" s="235"/>
      <c r="AV35" s="235"/>
      <c r="BB35" s="235"/>
      <c r="BH35" s="235"/>
      <c r="BN35" s="235"/>
      <c r="BT35" s="235"/>
      <c r="BY35" s="235"/>
      <c r="BZ35" s="235"/>
      <c r="CF35" s="235"/>
      <c r="CL35" s="235"/>
      <c r="CR35" s="235"/>
      <c r="CX35" s="235"/>
      <c r="DD35" s="235"/>
      <c r="DJ35" s="235"/>
      <c r="DP35" s="235"/>
      <c r="DV35" s="235"/>
      <c r="EB35" s="235"/>
      <c r="EH35" s="235"/>
      <c r="EN35" s="235"/>
      <c r="ES35" s="235"/>
      <c r="ET35" s="235"/>
      <c r="EZ35" s="235"/>
      <c r="FF35" s="235"/>
      <c r="FL35" s="235"/>
      <c r="FR35" s="235"/>
      <c r="FX35" s="235"/>
      <c r="GD35" s="235"/>
      <c r="GJ35" s="235"/>
      <c r="GP35" s="235"/>
      <c r="GV35" s="235"/>
      <c r="HB35" s="235"/>
      <c r="HH35" s="235"/>
    </row>
    <row r="36" spans="4:216" x14ac:dyDescent="0.25">
      <c r="D36" s="235"/>
      <c r="E36" s="235"/>
      <c r="F36" s="235"/>
      <c r="L36" s="235"/>
      <c r="R36" s="235"/>
      <c r="X36" s="235"/>
      <c r="AD36" s="235"/>
      <c r="AJ36" s="235"/>
      <c r="AP36" s="235"/>
      <c r="AV36" s="235"/>
      <c r="BB36" s="235"/>
      <c r="BH36" s="235"/>
      <c r="BN36" s="235"/>
      <c r="BT36" s="235"/>
      <c r="BY36" s="235"/>
      <c r="BZ36" s="235"/>
      <c r="CF36" s="235"/>
      <c r="CL36" s="235"/>
      <c r="CR36" s="235"/>
      <c r="CX36" s="235"/>
      <c r="DD36" s="235"/>
      <c r="DJ36" s="235"/>
      <c r="DP36" s="235"/>
      <c r="DV36" s="235"/>
      <c r="EB36" s="235"/>
      <c r="EH36" s="235"/>
      <c r="EN36" s="235"/>
      <c r="ES36" s="235"/>
      <c r="ET36" s="235"/>
      <c r="EZ36" s="235"/>
      <c r="FF36" s="235"/>
      <c r="FL36" s="235"/>
      <c r="FR36" s="235"/>
      <c r="FX36" s="235"/>
      <c r="GD36" s="235"/>
      <c r="GJ36" s="235"/>
      <c r="GP36" s="235"/>
      <c r="GV36" s="235"/>
      <c r="HB36" s="235"/>
      <c r="HH36" s="235"/>
    </row>
    <row r="37" spans="4:216" x14ac:dyDescent="0.25">
      <c r="D37" s="235"/>
      <c r="E37" s="235"/>
      <c r="F37" s="235"/>
      <c r="L37" s="235"/>
      <c r="R37" s="235"/>
      <c r="X37" s="235"/>
      <c r="AD37" s="235"/>
      <c r="AJ37" s="235"/>
      <c r="AP37" s="235"/>
      <c r="AV37" s="235"/>
      <c r="BB37" s="235"/>
      <c r="BH37" s="235"/>
      <c r="BN37" s="235"/>
      <c r="BT37" s="235"/>
      <c r="BY37" s="235"/>
      <c r="BZ37" s="235"/>
      <c r="CF37" s="235"/>
      <c r="CL37" s="235"/>
      <c r="CR37" s="235"/>
      <c r="CX37" s="235"/>
      <c r="DD37" s="235"/>
      <c r="DJ37" s="235"/>
      <c r="DP37" s="235"/>
      <c r="DV37" s="235"/>
      <c r="EB37" s="235"/>
      <c r="EH37" s="235"/>
      <c r="EN37" s="235"/>
      <c r="ES37" s="235"/>
      <c r="ET37" s="235"/>
      <c r="EZ37" s="235"/>
      <c r="FF37" s="235"/>
      <c r="FL37" s="235"/>
      <c r="FR37" s="235"/>
      <c r="FX37" s="235"/>
      <c r="GD37" s="235"/>
      <c r="GJ37" s="235"/>
      <c r="GP37" s="235"/>
      <c r="GV37" s="235"/>
      <c r="HB37" s="235"/>
      <c r="HH37" s="235"/>
    </row>
    <row r="38" spans="4:216" x14ac:dyDescent="0.25">
      <c r="D38" s="235"/>
      <c r="E38" s="235"/>
      <c r="F38" s="235"/>
      <c r="L38" s="235"/>
      <c r="R38" s="235"/>
      <c r="X38" s="235"/>
      <c r="AD38" s="235"/>
      <c r="AJ38" s="235"/>
      <c r="AP38" s="235"/>
      <c r="AV38" s="235"/>
      <c r="BB38" s="235"/>
      <c r="BH38" s="235"/>
      <c r="BN38" s="235"/>
      <c r="BT38" s="235"/>
      <c r="BY38" s="235"/>
      <c r="BZ38" s="235"/>
      <c r="CF38" s="235"/>
      <c r="CL38" s="235"/>
      <c r="CR38" s="235"/>
      <c r="CX38" s="235"/>
      <c r="DD38" s="235"/>
      <c r="DJ38" s="235"/>
      <c r="DP38" s="235"/>
      <c r="DV38" s="235"/>
      <c r="EB38" s="235"/>
      <c r="EH38" s="235"/>
      <c r="EN38" s="235"/>
      <c r="ES38" s="235"/>
      <c r="ET38" s="235"/>
      <c r="EZ38" s="235"/>
      <c r="FF38" s="235"/>
      <c r="FL38" s="235"/>
      <c r="FR38" s="235"/>
      <c r="FX38" s="235"/>
      <c r="GD38" s="235"/>
      <c r="GJ38" s="235"/>
      <c r="GP38" s="235"/>
      <c r="GV38" s="235"/>
      <c r="HB38" s="235"/>
      <c r="HH38" s="235"/>
    </row>
    <row r="39" spans="4:216" x14ac:dyDescent="0.25">
      <c r="D39" s="235"/>
      <c r="E39" s="235"/>
      <c r="F39" s="235"/>
      <c r="L39" s="235"/>
      <c r="R39" s="235"/>
      <c r="X39" s="235"/>
      <c r="AD39" s="235"/>
      <c r="AJ39" s="235"/>
      <c r="AP39" s="235"/>
      <c r="AV39" s="235"/>
      <c r="BB39" s="235"/>
      <c r="BH39" s="235"/>
      <c r="BN39" s="235"/>
      <c r="BT39" s="235"/>
      <c r="BY39" s="235"/>
      <c r="BZ39" s="235"/>
      <c r="CF39" s="235"/>
      <c r="CL39" s="235"/>
      <c r="CR39" s="235"/>
      <c r="CX39" s="235"/>
      <c r="DD39" s="235"/>
      <c r="DJ39" s="235"/>
      <c r="DP39" s="235"/>
      <c r="DV39" s="235"/>
      <c r="EB39" s="235"/>
      <c r="EH39" s="235"/>
      <c r="EN39" s="235"/>
      <c r="ES39" s="235"/>
      <c r="ET39" s="235"/>
      <c r="EZ39" s="235"/>
      <c r="FF39" s="235"/>
      <c r="FL39" s="235"/>
      <c r="FR39" s="235"/>
      <c r="FX39" s="235"/>
      <c r="GD39" s="235"/>
      <c r="GJ39" s="235"/>
      <c r="GP39" s="235"/>
      <c r="GV39" s="235"/>
      <c r="HB39" s="235"/>
      <c r="HH39" s="235"/>
    </row>
    <row r="40" spans="4:216" x14ac:dyDescent="0.25">
      <c r="D40" s="235"/>
      <c r="E40" s="235"/>
      <c r="F40" s="235"/>
      <c r="L40" s="235"/>
      <c r="R40" s="235"/>
      <c r="X40" s="235"/>
      <c r="AD40" s="235"/>
      <c r="AJ40" s="235"/>
      <c r="AP40" s="235"/>
      <c r="AV40" s="235"/>
      <c r="BB40" s="235"/>
      <c r="BH40" s="235"/>
      <c r="BN40" s="235"/>
      <c r="BT40" s="235"/>
      <c r="BY40" s="235"/>
      <c r="BZ40" s="235"/>
      <c r="CF40" s="235"/>
      <c r="CL40" s="235"/>
      <c r="CR40" s="235"/>
      <c r="CX40" s="235"/>
      <c r="DD40" s="235"/>
      <c r="DJ40" s="235"/>
      <c r="DP40" s="235"/>
      <c r="DV40" s="235"/>
      <c r="EB40" s="235"/>
      <c r="EH40" s="235"/>
      <c r="EN40" s="235"/>
      <c r="ES40" s="235"/>
      <c r="ET40" s="235"/>
      <c r="EZ40" s="235"/>
      <c r="FF40" s="235"/>
      <c r="FL40" s="235"/>
      <c r="FR40" s="235"/>
      <c r="FX40" s="235"/>
      <c r="GD40" s="235"/>
      <c r="GJ40" s="235"/>
      <c r="GP40" s="235"/>
      <c r="GV40" s="235"/>
      <c r="HB40" s="235"/>
      <c r="HH40" s="235"/>
    </row>
    <row r="41" spans="4:216" x14ac:dyDescent="0.25">
      <c r="D41" s="235"/>
      <c r="E41" s="235"/>
      <c r="F41" s="235"/>
      <c r="L41" s="235"/>
      <c r="R41" s="235"/>
      <c r="X41" s="235"/>
      <c r="AD41" s="235"/>
      <c r="AJ41" s="235"/>
      <c r="AP41" s="235"/>
      <c r="AV41" s="235"/>
      <c r="BB41" s="235"/>
      <c r="BH41" s="235"/>
      <c r="BN41" s="235"/>
      <c r="BT41" s="235"/>
      <c r="BY41" s="235"/>
      <c r="BZ41" s="235"/>
      <c r="CF41" s="235"/>
      <c r="CL41" s="235"/>
      <c r="CR41" s="235"/>
      <c r="CX41" s="235"/>
      <c r="DD41" s="235"/>
      <c r="DJ41" s="235"/>
      <c r="DP41" s="235"/>
      <c r="DV41" s="235"/>
      <c r="EB41" s="235"/>
      <c r="EH41" s="235"/>
      <c r="EN41" s="235"/>
      <c r="ES41" s="235"/>
      <c r="ET41" s="235"/>
      <c r="EZ41" s="235"/>
      <c r="FF41" s="235"/>
      <c r="FL41" s="235"/>
      <c r="FR41" s="235"/>
      <c r="FX41" s="235"/>
      <c r="GD41" s="235"/>
      <c r="GJ41" s="235"/>
      <c r="GP41" s="235"/>
      <c r="GV41" s="235"/>
      <c r="HB41" s="235"/>
      <c r="HH41" s="235"/>
    </row>
    <row r="42" spans="4:216" x14ac:dyDescent="0.25">
      <c r="D42" s="235"/>
      <c r="E42" s="235"/>
      <c r="F42" s="235"/>
      <c r="L42" s="235"/>
      <c r="R42" s="235"/>
      <c r="X42" s="235"/>
      <c r="AD42" s="235"/>
      <c r="AJ42" s="235"/>
      <c r="AP42" s="235"/>
      <c r="AV42" s="235"/>
      <c r="BB42" s="235"/>
      <c r="BH42" s="235"/>
      <c r="BN42" s="235"/>
      <c r="BT42" s="235"/>
      <c r="BY42" s="235"/>
      <c r="BZ42" s="235"/>
      <c r="CF42" s="235"/>
      <c r="CL42" s="235"/>
      <c r="CR42" s="235"/>
      <c r="CX42" s="235"/>
      <c r="DD42" s="235"/>
      <c r="DJ42" s="235"/>
      <c r="DP42" s="235"/>
      <c r="DV42" s="235"/>
      <c r="EB42" s="235"/>
      <c r="EH42" s="235"/>
      <c r="EN42" s="235"/>
      <c r="ES42" s="235"/>
      <c r="ET42" s="235"/>
      <c r="EZ42" s="235"/>
      <c r="FF42" s="235"/>
      <c r="FL42" s="235"/>
      <c r="FR42" s="235"/>
      <c r="FX42" s="235"/>
      <c r="GD42" s="235"/>
      <c r="GJ42" s="235"/>
      <c r="GP42" s="235"/>
      <c r="GV42" s="235"/>
      <c r="HB42" s="235"/>
      <c r="HH42" s="235"/>
    </row>
    <row r="43" spans="4:216" x14ac:dyDescent="0.25">
      <c r="D43" s="235"/>
      <c r="E43" s="235"/>
      <c r="F43" s="235"/>
      <c r="L43" s="235"/>
      <c r="R43" s="235"/>
      <c r="X43" s="235"/>
      <c r="AD43" s="235"/>
      <c r="AJ43" s="235"/>
      <c r="AP43" s="235"/>
      <c r="AV43" s="235"/>
      <c r="BB43" s="235"/>
      <c r="BH43" s="235"/>
      <c r="BN43" s="235"/>
      <c r="BT43" s="235"/>
      <c r="BY43" s="235"/>
      <c r="BZ43" s="235"/>
      <c r="CF43" s="235"/>
      <c r="CL43" s="235"/>
      <c r="CR43" s="235"/>
      <c r="CX43" s="235"/>
      <c r="DD43" s="235"/>
      <c r="DJ43" s="235"/>
      <c r="DP43" s="235"/>
      <c r="DV43" s="235"/>
      <c r="EB43" s="235"/>
      <c r="EH43" s="235"/>
      <c r="EN43" s="235"/>
      <c r="ES43" s="235"/>
      <c r="ET43" s="235"/>
      <c r="EZ43" s="235"/>
      <c r="FF43" s="235"/>
      <c r="FL43" s="235"/>
      <c r="FR43" s="235"/>
      <c r="FX43" s="235"/>
      <c r="GD43" s="235"/>
      <c r="GJ43" s="235"/>
      <c r="GP43" s="235"/>
      <c r="GV43" s="235"/>
      <c r="HB43" s="235"/>
      <c r="HH43" s="235"/>
    </row>
    <row r="44" spans="4:216" x14ac:dyDescent="0.25">
      <c r="D44" s="235"/>
      <c r="E44" s="235"/>
      <c r="F44" s="235"/>
      <c r="L44" s="235"/>
      <c r="R44" s="235"/>
      <c r="X44" s="235"/>
      <c r="AD44" s="235"/>
      <c r="AJ44" s="235"/>
      <c r="AP44" s="235"/>
      <c r="AV44" s="235"/>
      <c r="BB44" s="235"/>
      <c r="BH44" s="235"/>
      <c r="BN44" s="235"/>
      <c r="BT44" s="235"/>
      <c r="BY44" s="235"/>
      <c r="BZ44" s="235"/>
      <c r="CF44" s="235"/>
      <c r="CL44" s="235"/>
      <c r="CR44" s="235"/>
      <c r="CX44" s="235"/>
      <c r="DD44" s="235"/>
      <c r="DJ44" s="235"/>
      <c r="DP44" s="235"/>
      <c r="DV44" s="235"/>
      <c r="EB44" s="235"/>
      <c r="EH44" s="235"/>
      <c r="EN44" s="235"/>
      <c r="ES44" s="235"/>
      <c r="ET44" s="235"/>
      <c r="EZ44" s="235"/>
      <c r="FF44" s="235"/>
      <c r="FL44" s="235"/>
      <c r="FR44" s="235"/>
      <c r="FX44" s="235"/>
      <c r="GD44" s="235"/>
      <c r="GJ44" s="235"/>
      <c r="GP44" s="235"/>
      <c r="GV44" s="235"/>
      <c r="HB44" s="235"/>
      <c r="HH44" s="235"/>
    </row>
    <row r="45" spans="4:216" x14ac:dyDescent="0.25">
      <c r="D45" s="235"/>
      <c r="E45" s="235"/>
      <c r="F45" s="235"/>
      <c r="L45" s="235"/>
      <c r="R45" s="235"/>
      <c r="X45" s="235"/>
      <c r="AD45" s="235"/>
      <c r="AJ45" s="235"/>
      <c r="AP45" s="235"/>
      <c r="AV45" s="235"/>
      <c r="BB45" s="235"/>
      <c r="BH45" s="235"/>
      <c r="BN45" s="235"/>
      <c r="BT45" s="235"/>
      <c r="BY45" s="235"/>
      <c r="BZ45" s="235"/>
      <c r="CF45" s="235"/>
      <c r="CL45" s="235"/>
      <c r="CR45" s="235"/>
      <c r="CX45" s="235"/>
      <c r="DD45" s="235"/>
      <c r="DJ45" s="235"/>
      <c r="DP45" s="235"/>
      <c r="DV45" s="235"/>
      <c r="EB45" s="235"/>
      <c r="EH45" s="235"/>
      <c r="EN45" s="235"/>
      <c r="ES45" s="235"/>
      <c r="ET45" s="235"/>
      <c r="EZ45" s="235"/>
      <c r="FF45" s="235"/>
      <c r="FL45" s="235"/>
      <c r="FR45" s="235"/>
      <c r="FX45" s="235"/>
      <c r="GD45" s="235"/>
      <c r="GJ45" s="235"/>
      <c r="GP45" s="235"/>
      <c r="GV45" s="235"/>
      <c r="HB45" s="235"/>
      <c r="HH45" s="235"/>
    </row>
    <row r="46" spans="4:216" x14ac:dyDescent="0.25">
      <c r="D46" s="235"/>
      <c r="E46" s="235"/>
      <c r="F46" s="235"/>
      <c r="L46" s="235"/>
      <c r="R46" s="235"/>
      <c r="X46" s="235"/>
      <c r="AD46" s="235"/>
      <c r="AJ46" s="235"/>
      <c r="AP46" s="235"/>
      <c r="AV46" s="235"/>
      <c r="BB46" s="235"/>
      <c r="BH46" s="235"/>
      <c r="BN46" s="235"/>
      <c r="BT46" s="235"/>
      <c r="BY46" s="235"/>
      <c r="BZ46" s="235"/>
      <c r="CF46" s="235"/>
      <c r="CL46" s="235"/>
      <c r="CR46" s="235"/>
      <c r="CX46" s="235"/>
      <c r="DD46" s="235"/>
      <c r="DJ46" s="235"/>
      <c r="DP46" s="235"/>
      <c r="DV46" s="235"/>
      <c r="EB46" s="235"/>
      <c r="EH46" s="235"/>
      <c r="EN46" s="235"/>
      <c r="ES46" s="235"/>
      <c r="ET46" s="235"/>
      <c r="EZ46" s="235"/>
      <c r="FF46" s="235"/>
      <c r="FL46" s="235"/>
      <c r="FR46" s="235"/>
      <c r="FX46" s="235"/>
      <c r="GD46" s="235"/>
      <c r="GJ46" s="235"/>
      <c r="GP46" s="235"/>
      <c r="GV46" s="235"/>
      <c r="HB46" s="235"/>
      <c r="HH46" s="235"/>
    </row>
    <row r="47" spans="4:216" x14ac:dyDescent="0.25">
      <c r="D47" s="235"/>
      <c r="E47" s="235"/>
      <c r="F47" s="235"/>
      <c r="L47" s="235"/>
      <c r="R47" s="235"/>
      <c r="X47" s="235"/>
      <c r="AD47" s="235"/>
      <c r="AJ47" s="235"/>
      <c r="AP47" s="235"/>
      <c r="AV47" s="235"/>
      <c r="BB47" s="235"/>
      <c r="BH47" s="235"/>
      <c r="BN47" s="235"/>
      <c r="BT47" s="235"/>
      <c r="BY47" s="235"/>
      <c r="BZ47" s="235"/>
      <c r="CF47" s="235"/>
      <c r="CL47" s="235"/>
      <c r="CR47" s="235"/>
      <c r="CX47" s="235"/>
      <c r="DD47" s="235"/>
      <c r="DJ47" s="235"/>
      <c r="DP47" s="235"/>
      <c r="DV47" s="235"/>
      <c r="EB47" s="235"/>
      <c r="EH47" s="235"/>
      <c r="EN47" s="235"/>
      <c r="ES47" s="235"/>
      <c r="ET47" s="235"/>
      <c r="EZ47" s="235"/>
      <c r="FF47" s="235"/>
      <c r="FL47" s="235"/>
      <c r="FR47" s="235"/>
      <c r="FX47" s="235"/>
      <c r="GD47" s="235"/>
      <c r="GJ47" s="235"/>
      <c r="GP47" s="235"/>
      <c r="GV47" s="235"/>
      <c r="HB47" s="235"/>
      <c r="HH47" s="235"/>
    </row>
    <row r="48" spans="4:216" x14ac:dyDescent="0.25">
      <c r="D48" s="235"/>
      <c r="E48" s="235"/>
      <c r="F48" s="235"/>
      <c r="L48" s="235"/>
      <c r="R48" s="235"/>
      <c r="X48" s="235"/>
      <c r="AD48" s="235"/>
      <c r="AJ48" s="235"/>
      <c r="AP48" s="235"/>
      <c r="AV48" s="235"/>
      <c r="BB48" s="235"/>
      <c r="BH48" s="235"/>
      <c r="BN48" s="235"/>
      <c r="BT48" s="235"/>
      <c r="BY48" s="235"/>
      <c r="BZ48" s="235"/>
      <c r="CF48" s="235"/>
      <c r="CL48" s="235"/>
      <c r="CR48" s="235"/>
      <c r="CX48" s="235"/>
      <c r="DD48" s="235"/>
      <c r="DJ48" s="235"/>
      <c r="DP48" s="235"/>
      <c r="DV48" s="235"/>
      <c r="EB48" s="235"/>
      <c r="EH48" s="235"/>
      <c r="EN48" s="235"/>
      <c r="ES48" s="235"/>
      <c r="ET48" s="235"/>
      <c r="EZ48" s="235"/>
      <c r="FF48" s="235"/>
      <c r="FL48" s="235"/>
      <c r="FR48" s="235"/>
      <c r="FX48" s="235"/>
      <c r="GD48" s="235"/>
      <c r="GJ48" s="235"/>
      <c r="GP48" s="235"/>
      <c r="GV48" s="235"/>
      <c r="HB48" s="235"/>
      <c r="HH48" s="235"/>
    </row>
    <row r="49" spans="4:216" x14ac:dyDescent="0.25">
      <c r="D49" s="235"/>
      <c r="E49" s="235"/>
      <c r="F49" s="235"/>
      <c r="L49" s="235"/>
      <c r="R49" s="235"/>
      <c r="X49" s="235"/>
      <c r="AD49" s="235"/>
      <c r="AJ49" s="235"/>
      <c r="AP49" s="235"/>
      <c r="AV49" s="235"/>
      <c r="BB49" s="235"/>
      <c r="BH49" s="235"/>
      <c r="BN49" s="235"/>
      <c r="BT49" s="235"/>
      <c r="BY49" s="235"/>
      <c r="BZ49" s="235"/>
      <c r="CF49" s="235"/>
      <c r="CL49" s="235"/>
      <c r="CR49" s="235"/>
      <c r="CX49" s="235"/>
      <c r="DD49" s="235"/>
      <c r="DJ49" s="235"/>
      <c r="DP49" s="235"/>
      <c r="DV49" s="235"/>
      <c r="EB49" s="235"/>
      <c r="EH49" s="235"/>
      <c r="EN49" s="235"/>
      <c r="ES49" s="235"/>
      <c r="ET49" s="235"/>
      <c r="EZ49" s="235"/>
      <c r="FF49" s="235"/>
      <c r="FL49" s="235"/>
      <c r="FR49" s="235"/>
      <c r="FX49" s="235"/>
      <c r="GD49" s="235"/>
      <c r="GJ49" s="235"/>
      <c r="GP49" s="235"/>
      <c r="GV49" s="235"/>
      <c r="HB49" s="235"/>
      <c r="HH49" s="235"/>
    </row>
    <row r="50" spans="4:216" x14ac:dyDescent="0.25">
      <c r="D50" s="235"/>
      <c r="E50" s="235"/>
      <c r="F50" s="235"/>
      <c r="L50" s="235"/>
      <c r="R50" s="235"/>
      <c r="X50" s="235"/>
      <c r="AD50" s="235"/>
      <c r="AJ50" s="235"/>
      <c r="AP50" s="235"/>
      <c r="AV50" s="235"/>
      <c r="BB50" s="235"/>
      <c r="BH50" s="235"/>
      <c r="BN50" s="235"/>
      <c r="BT50" s="235"/>
      <c r="BY50" s="235"/>
      <c r="BZ50" s="235"/>
      <c r="CF50" s="235"/>
      <c r="CL50" s="235"/>
      <c r="CR50" s="235"/>
      <c r="CX50" s="235"/>
      <c r="DD50" s="235"/>
      <c r="DJ50" s="235"/>
      <c r="DP50" s="235"/>
      <c r="DV50" s="235"/>
      <c r="EB50" s="235"/>
      <c r="EH50" s="235"/>
      <c r="EN50" s="235"/>
      <c r="ES50" s="235"/>
      <c r="ET50" s="235"/>
      <c r="EZ50" s="235"/>
      <c r="FF50" s="235"/>
      <c r="FL50" s="235"/>
      <c r="FR50" s="235"/>
      <c r="FX50" s="235"/>
      <c r="GD50" s="235"/>
      <c r="GJ50" s="235"/>
      <c r="GP50" s="235"/>
      <c r="GV50" s="235"/>
      <c r="HB50" s="235"/>
      <c r="HH50" s="235"/>
    </row>
    <row r="51" spans="4:216" x14ac:dyDescent="0.25">
      <c r="D51" s="235"/>
      <c r="E51" s="235"/>
      <c r="F51" s="235"/>
      <c r="L51" s="235"/>
      <c r="R51" s="235"/>
      <c r="X51" s="235"/>
      <c r="AD51" s="235"/>
      <c r="AJ51" s="235"/>
      <c r="AP51" s="235"/>
      <c r="AV51" s="235"/>
      <c r="BB51" s="235"/>
      <c r="BH51" s="235"/>
      <c r="BN51" s="235"/>
      <c r="BT51" s="235"/>
      <c r="BY51" s="235"/>
      <c r="BZ51" s="235"/>
      <c r="CF51" s="235"/>
      <c r="CL51" s="235"/>
      <c r="CR51" s="235"/>
      <c r="CX51" s="235"/>
      <c r="DD51" s="235"/>
      <c r="DJ51" s="235"/>
      <c r="DP51" s="235"/>
      <c r="DV51" s="235"/>
      <c r="EB51" s="235"/>
      <c r="EH51" s="235"/>
      <c r="EN51" s="235"/>
      <c r="ES51" s="235"/>
      <c r="ET51" s="235"/>
      <c r="EZ51" s="235"/>
      <c r="FF51" s="235"/>
      <c r="FL51" s="235"/>
      <c r="FR51" s="235"/>
      <c r="FX51" s="235"/>
      <c r="GD51" s="235"/>
      <c r="GJ51" s="235"/>
      <c r="GP51" s="235"/>
      <c r="GV51" s="235"/>
      <c r="HB51" s="235"/>
      <c r="HH51" s="235"/>
    </row>
    <row r="52" spans="4:216" x14ac:dyDescent="0.25">
      <c r="D52" s="235"/>
      <c r="E52" s="235"/>
      <c r="F52" s="235"/>
      <c r="L52" s="235"/>
      <c r="R52" s="235"/>
      <c r="X52" s="235"/>
      <c r="AD52" s="235"/>
      <c r="AJ52" s="235"/>
      <c r="AP52" s="235"/>
      <c r="AV52" s="235"/>
      <c r="BB52" s="235"/>
      <c r="BH52" s="235"/>
      <c r="BN52" s="235"/>
      <c r="BT52" s="235"/>
      <c r="BY52" s="235"/>
      <c r="BZ52" s="235"/>
      <c r="CF52" s="235"/>
      <c r="CL52" s="235"/>
      <c r="CR52" s="235"/>
      <c r="CX52" s="235"/>
      <c r="DD52" s="235"/>
      <c r="DJ52" s="235"/>
      <c r="DP52" s="235"/>
      <c r="DV52" s="235"/>
      <c r="EB52" s="235"/>
      <c r="EH52" s="235"/>
      <c r="EN52" s="235"/>
      <c r="ES52" s="235"/>
      <c r="ET52" s="235"/>
      <c r="EZ52" s="235"/>
      <c r="FF52" s="235"/>
      <c r="FL52" s="235"/>
      <c r="FR52" s="235"/>
      <c r="FX52" s="235"/>
      <c r="GD52" s="235"/>
      <c r="GJ52" s="235"/>
      <c r="GP52" s="235"/>
      <c r="GV52" s="235"/>
      <c r="HB52" s="235"/>
      <c r="HH52" s="235"/>
    </row>
    <row r="53" spans="4:216" x14ac:dyDescent="0.25">
      <c r="D53" s="235"/>
      <c r="E53" s="235"/>
      <c r="F53" s="235"/>
      <c r="L53" s="235"/>
      <c r="R53" s="235"/>
      <c r="X53" s="235"/>
      <c r="AD53" s="235"/>
      <c r="AJ53" s="235"/>
      <c r="AP53" s="235"/>
      <c r="AV53" s="235"/>
      <c r="BB53" s="235"/>
      <c r="BH53" s="235"/>
      <c r="BN53" s="235"/>
      <c r="BT53" s="235"/>
      <c r="BY53" s="235"/>
      <c r="BZ53" s="235"/>
      <c r="CF53" s="235"/>
      <c r="CL53" s="235"/>
      <c r="CR53" s="235"/>
      <c r="CX53" s="235"/>
      <c r="DD53" s="235"/>
      <c r="DJ53" s="235"/>
      <c r="DP53" s="235"/>
      <c r="DV53" s="235"/>
      <c r="EB53" s="235"/>
      <c r="EH53" s="235"/>
      <c r="EN53" s="235"/>
      <c r="ES53" s="235"/>
      <c r="ET53" s="235"/>
      <c r="EZ53" s="235"/>
      <c r="FF53" s="235"/>
      <c r="FL53" s="235"/>
      <c r="FR53" s="235"/>
      <c r="FX53" s="235"/>
      <c r="GD53" s="235"/>
      <c r="GJ53" s="235"/>
      <c r="GP53" s="235"/>
      <c r="GV53" s="235"/>
      <c r="HB53" s="235"/>
      <c r="HH53" s="235"/>
    </row>
    <row r="54" spans="4:216" x14ac:dyDescent="0.25">
      <c r="D54" s="235"/>
      <c r="E54" s="235"/>
      <c r="F54" s="235"/>
      <c r="L54" s="235"/>
      <c r="R54" s="235"/>
      <c r="X54" s="235"/>
      <c r="AD54" s="235"/>
      <c r="AJ54" s="235"/>
      <c r="AP54" s="235"/>
      <c r="AV54" s="235"/>
      <c r="BB54" s="235"/>
      <c r="BH54" s="235"/>
      <c r="BN54" s="235"/>
      <c r="BT54" s="235"/>
      <c r="BY54" s="235"/>
      <c r="BZ54" s="235"/>
      <c r="CF54" s="235"/>
      <c r="CL54" s="235"/>
      <c r="CR54" s="235"/>
      <c r="CX54" s="235"/>
      <c r="DD54" s="235"/>
      <c r="DJ54" s="235"/>
      <c r="DP54" s="235"/>
      <c r="DV54" s="235"/>
      <c r="EB54" s="235"/>
      <c r="EH54" s="235"/>
      <c r="EN54" s="235"/>
      <c r="ES54" s="235"/>
      <c r="ET54" s="235"/>
      <c r="EZ54" s="235"/>
      <c r="FF54" s="235"/>
      <c r="FL54" s="235"/>
      <c r="FR54" s="235"/>
      <c r="FX54" s="235"/>
      <c r="GD54" s="235"/>
      <c r="GJ54" s="235"/>
      <c r="GP54" s="235"/>
      <c r="GV54" s="235"/>
      <c r="HB54" s="235"/>
      <c r="HH54" s="235"/>
    </row>
    <row r="55" spans="4:216" x14ac:dyDescent="0.25">
      <c r="D55" s="235"/>
      <c r="E55" s="235"/>
      <c r="F55" s="235"/>
      <c r="L55" s="235"/>
      <c r="R55" s="235"/>
      <c r="X55" s="235"/>
      <c r="AD55" s="235"/>
      <c r="AJ55" s="235"/>
      <c r="AP55" s="235"/>
      <c r="AV55" s="235"/>
      <c r="BB55" s="235"/>
      <c r="BH55" s="235"/>
      <c r="BN55" s="235"/>
      <c r="BT55" s="235"/>
      <c r="BY55" s="235"/>
      <c r="BZ55" s="235"/>
      <c r="CF55" s="235"/>
      <c r="CL55" s="235"/>
      <c r="CR55" s="235"/>
      <c r="CX55" s="235"/>
      <c r="DD55" s="235"/>
      <c r="DJ55" s="235"/>
      <c r="DP55" s="235"/>
      <c r="DV55" s="235"/>
      <c r="EB55" s="235"/>
      <c r="EH55" s="235"/>
      <c r="EN55" s="235"/>
      <c r="ES55" s="235"/>
      <c r="ET55" s="235"/>
      <c r="EZ55" s="235"/>
      <c r="FF55" s="235"/>
      <c r="FL55" s="235"/>
      <c r="FR55" s="235"/>
      <c r="FX55" s="235"/>
      <c r="GD55" s="235"/>
      <c r="GJ55" s="235"/>
      <c r="GP55" s="235"/>
      <c r="GV55" s="235"/>
      <c r="HB55" s="235"/>
      <c r="HH55" s="235"/>
    </row>
    <row r="56" spans="4:216" x14ac:dyDescent="0.25">
      <c r="D56" s="235"/>
      <c r="E56" s="235"/>
      <c r="F56" s="235"/>
      <c r="L56" s="235"/>
      <c r="R56" s="235"/>
      <c r="X56" s="235"/>
      <c r="AD56" s="235"/>
      <c r="AJ56" s="235"/>
      <c r="AP56" s="235"/>
      <c r="AV56" s="235"/>
      <c r="BB56" s="235"/>
      <c r="BH56" s="235"/>
      <c r="BN56" s="235"/>
      <c r="BT56" s="235"/>
      <c r="BY56" s="235"/>
      <c r="BZ56" s="235"/>
      <c r="CF56" s="235"/>
      <c r="CL56" s="235"/>
      <c r="CR56" s="235"/>
      <c r="CX56" s="235"/>
      <c r="DD56" s="235"/>
      <c r="DJ56" s="235"/>
      <c r="DP56" s="235"/>
      <c r="DV56" s="235"/>
      <c r="EB56" s="235"/>
      <c r="EH56" s="235"/>
      <c r="EN56" s="235"/>
      <c r="ES56" s="235"/>
      <c r="ET56" s="235"/>
      <c r="EZ56" s="235"/>
      <c r="FF56" s="235"/>
      <c r="FL56" s="235"/>
      <c r="FR56" s="235"/>
      <c r="FX56" s="235"/>
      <c r="GD56" s="235"/>
      <c r="GJ56" s="235"/>
      <c r="GP56" s="235"/>
      <c r="GV56" s="235"/>
      <c r="HB56" s="235"/>
      <c r="HH56" s="235"/>
    </row>
    <row r="57" spans="4:216" x14ac:dyDescent="0.25">
      <c r="D57" s="235"/>
      <c r="E57" s="235"/>
      <c r="F57" s="235"/>
      <c r="L57" s="235"/>
      <c r="R57" s="235"/>
      <c r="X57" s="235"/>
      <c r="AD57" s="235"/>
      <c r="AJ57" s="235"/>
      <c r="AP57" s="235"/>
      <c r="AV57" s="235"/>
      <c r="BB57" s="235"/>
      <c r="BH57" s="235"/>
      <c r="BN57" s="235"/>
      <c r="BT57" s="235"/>
      <c r="BY57" s="235"/>
      <c r="BZ57" s="235"/>
      <c r="CF57" s="235"/>
      <c r="CL57" s="235"/>
      <c r="CR57" s="235"/>
      <c r="CX57" s="235"/>
      <c r="DD57" s="235"/>
      <c r="DJ57" s="235"/>
      <c r="DP57" s="235"/>
      <c r="DV57" s="235"/>
      <c r="EB57" s="235"/>
      <c r="EH57" s="235"/>
      <c r="EN57" s="235"/>
      <c r="ES57" s="235"/>
      <c r="ET57" s="235"/>
      <c r="EZ57" s="235"/>
      <c r="FF57" s="235"/>
      <c r="FL57" s="235"/>
      <c r="FR57" s="235"/>
      <c r="FX57" s="235"/>
      <c r="GD57" s="235"/>
      <c r="GJ57" s="235"/>
      <c r="GP57" s="235"/>
      <c r="GV57" s="235"/>
      <c r="HB57" s="235"/>
      <c r="HH57" s="235"/>
    </row>
    <row r="58" spans="4:216" x14ac:dyDescent="0.25">
      <c r="D58" s="235"/>
      <c r="E58" s="235"/>
      <c r="F58" s="235"/>
      <c r="L58" s="235"/>
      <c r="R58" s="235"/>
      <c r="X58" s="235"/>
      <c r="AD58" s="235"/>
      <c r="AJ58" s="235"/>
      <c r="AP58" s="235"/>
      <c r="AV58" s="235"/>
      <c r="BB58" s="235"/>
      <c r="BH58" s="235"/>
      <c r="BN58" s="235"/>
      <c r="BT58" s="235"/>
      <c r="BY58" s="235"/>
      <c r="BZ58" s="235"/>
      <c r="CF58" s="235"/>
      <c r="CL58" s="235"/>
      <c r="CR58" s="235"/>
      <c r="CX58" s="235"/>
      <c r="DD58" s="235"/>
      <c r="DJ58" s="235"/>
      <c r="DP58" s="235"/>
      <c r="DV58" s="235"/>
      <c r="EB58" s="235"/>
      <c r="EH58" s="235"/>
      <c r="EN58" s="235"/>
      <c r="ES58" s="235"/>
      <c r="ET58" s="235"/>
      <c r="EZ58" s="235"/>
      <c r="FF58" s="235"/>
      <c r="FL58" s="235"/>
      <c r="FR58" s="235"/>
      <c r="FX58" s="235"/>
      <c r="GD58" s="235"/>
      <c r="GJ58" s="235"/>
      <c r="GP58" s="235"/>
      <c r="GV58" s="235"/>
      <c r="HB58" s="235"/>
      <c r="HH58" s="235"/>
    </row>
    <row r="59" spans="4:216" x14ac:dyDescent="0.25">
      <c r="D59" s="235"/>
      <c r="E59" s="235"/>
      <c r="F59" s="235"/>
      <c r="L59" s="235"/>
      <c r="R59" s="235"/>
      <c r="X59" s="235"/>
      <c r="AD59" s="235"/>
      <c r="AJ59" s="235"/>
      <c r="AP59" s="235"/>
      <c r="AV59" s="235"/>
      <c r="BB59" s="235"/>
      <c r="BH59" s="235"/>
      <c r="BN59" s="235"/>
      <c r="BT59" s="235"/>
      <c r="BY59" s="235"/>
      <c r="BZ59" s="235"/>
      <c r="CF59" s="235"/>
      <c r="CL59" s="235"/>
      <c r="CR59" s="235"/>
      <c r="CX59" s="235"/>
      <c r="DD59" s="235"/>
      <c r="DJ59" s="235"/>
      <c r="DP59" s="235"/>
      <c r="DV59" s="235"/>
      <c r="EB59" s="235"/>
      <c r="EH59" s="235"/>
      <c r="EN59" s="235"/>
      <c r="ES59" s="235"/>
      <c r="ET59" s="235"/>
      <c r="EZ59" s="235"/>
      <c r="FF59" s="235"/>
      <c r="FL59" s="235"/>
      <c r="FR59" s="235"/>
      <c r="FX59" s="235"/>
      <c r="GD59" s="235"/>
      <c r="GJ59" s="235"/>
      <c r="GP59" s="235"/>
      <c r="GV59" s="235"/>
      <c r="HB59" s="235"/>
      <c r="HH59" s="235"/>
    </row>
    <row r="60" spans="4:216" x14ac:dyDescent="0.25">
      <c r="D60" s="235"/>
      <c r="E60" s="235"/>
      <c r="F60" s="235"/>
      <c r="L60" s="235"/>
      <c r="R60" s="235"/>
      <c r="X60" s="235"/>
      <c r="AD60" s="235"/>
      <c r="AJ60" s="235"/>
      <c r="AP60" s="235"/>
      <c r="AV60" s="235"/>
      <c r="BB60" s="235"/>
      <c r="BH60" s="235"/>
      <c r="BN60" s="235"/>
      <c r="BT60" s="235"/>
      <c r="BY60" s="235"/>
      <c r="BZ60" s="235"/>
      <c r="CF60" s="235"/>
      <c r="CL60" s="235"/>
      <c r="CR60" s="235"/>
      <c r="CX60" s="235"/>
      <c r="DD60" s="235"/>
      <c r="DJ60" s="235"/>
      <c r="DP60" s="235"/>
      <c r="DV60" s="235"/>
      <c r="EB60" s="235"/>
      <c r="EH60" s="235"/>
      <c r="EN60" s="235"/>
      <c r="ES60" s="235"/>
      <c r="ET60" s="235"/>
      <c r="EZ60" s="235"/>
      <c r="FF60" s="235"/>
      <c r="FL60" s="235"/>
      <c r="FR60" s="235"/>
      <c r="FX60" s="235"/>
      <c r="GD60" s="235"/>
      <c r="GJ60" s="235"/>
      <c r="GP60" s="235"/>
      <c r="GV60" s="235"/>
      <c r="HB60" s="235"/>
      <c r="HH60" s="235"/>
    </row>
    <row r="61" spans="4:216" x14ac:dyDescent="0.25">
      <c r="D61" s="235"/>
      <c r="E61" s="235"/>
      <c r="F61" s="235"/>
      <c r="L61" s="235"/>
      <c r="R61" s="235"/>
      <c r="X61" s="235"/>
      <c r="AD61" s="235"/>
      <c r="AJ61" s="235"/>
      <c r="AP61" s="235"/>
      <c r="AV61" s="235"/>
      <c r="BB61" s="235"/>
      <c r="BH61" s="235"/>
      <c r="BN61" s="235"/>
      <c r="BT61" s="235"/>
      <c r="BY61" s="235"/>
      <c r="BZ61" s="235"/>
      <c r="CF61" s="235"/>
      <c r="CL61" s="235"/>
      <c r="CR61" s="235"/>
      <c r="CX61" s="235"/>
      <c r="DD61" s="235"/>
      <c r="DJ61" s="235"/>
      <c r="DP61" s="235"/>
      <c r="DV61" s="235"/>
      <c r="EB61" s="235"/>
      <c r="EH61" s="235"/>
      <c r="EN61" s="235"/>
      <c r="ES61" s="235"/>
      <c r="ET61" s="235"/>
      <c r="EZ61" s="235"/>
      <c r="FF61" s="235"/>
      <c r="FL61" s="235"/>
      <c r="FR61" s="235"/>
      <c r="FX61" s="235"/>
      <c r="GD61" s="235"/>
      <c r="GJ61" s="235"/>
      <c r="GP61" s="235"/>
      <c r="GV61" s="235"/>
      <c r="HB61" s="235"/>
      <c r="HH61" s="235"/>
    </row>
    <row r="62" spans="4:216" x14ac:dyDescent="0.25">
      <c r="D62" s="235"/>
      <c r="E62" s="235"/>
      <c r="F62" s="235"/>
      <c r="L62" s="235"/>
      <c r="R62" s="235"/>
      <c r="X62" s="235"/>
      <c r="AD62" s="235"/>
      <c r="AJ62" s="235"/>
      <c r="AP62" s="235"/>
      <c r="AV62" s="235"/>
      <c r="BB62" s="235"/>
      <c r="BH62" s="235"/>
      <c r="BN62" s="235"/>
      <c r="BT62" s="235"/>
      <c r="BY62" s="235"/>
      <c r="BZ62" s="235"/>
      <c r="CF62" s="235"/>
      <c r="CL62" s="235"/>
      <c r="CR62" s="235"/>
      <c r="CX62" s="235"/>
      <c r="DD62" s="235"/>
      <c r="DJ62" s="235"/>
      <c r="DP62" s="235"/>
      <c r="DV62" s="235"/>
      <c r="EB62" s="235"/>
      <c r="EH62" s="235"/>
      <c r="EN62" s="235"/>
      <c r="ES62" s="235"/>
      <c r="ET62" s="235"/>
      <c r="EZ62" s="235"/>
      <c r="FF62" s="235"/>
      <c r="FL62" s="235"/>
      <c r="FR62" s="235"/>
      <c r="FX62" s="235"/>
      <c r="GD62" s="235"/>
      <c r="GJ62" s="235"/>
      <c r="GP62" s="235"/>
      <c r="GV62" s="235"/>
      <c r="HB62" s="235"/>
      <c r="HH62" s="235"/>
    </row>
    <row r="63" spans="4:216" x14ac:dyDescent="0.25">
      <c r="D63" s="235"/>
      <c r="E63" s="235"/>
      <c r="F63" s="235"/>
      <c r="L63" s="235"/>
      <c r="R63" s="235"/>
      <c r="X63" s="235"/>
      <c r="AD63" s="235"/>
      <c r="AJ63" s="235"/>
      <c r="AP63" s="235"/>
      <c r="AV63" s="235"/>
      <c r="BB63" s="235"/>
      <c r="BH63" s="235"/>
      <c r="BN63" s="235"/>
      <c r="BT63" s="235"/>
      <c r="BY63" s="235"/>
      <c r="BZ63" s="235"/>
      <c r="CF63" s="235"/>
      <c r="CL63" s="235"/>
      <c r="CR63" s="235"/>
      <c r="CX63" s="235"/>
      <c r="DD63" s="235"/>
      <c r="DJ63" s="235"/>
      <c r="DP63" s="235"/>
      <c r="DV63" s="235"/>
      <c r="EB63" s="235"/>
      <c r="EH63" s="235"/>
      <c r="EN63" s="235"/>
      <c r="ES63" s="235"/>
      <c r="ET63" s="235"/>
      <c r="EZ63" s="235"/>
      <c r="FF63" s="235"/>
      <c r="FL63" s="235"/>
      <c r="FR63" s="235"/>
      <c r="FX63" s="235"/>
      <c r="GD63" s="235"/>
      <c r="GJ63" s="235"/>
      <c r="GP63" s="235"/>
      <c r="GV63" s="235"/>
      <c r="HB63" s="235"/>
      <c r="HH63" s="235"/>
    </row>
    <row r="64" spans="4:216" x14ac:dyDescent="0.25">
      <c r="D64" s="235"/>
      <c r="E64" s="235"/>
      <c r="F64" s="235"/>
      <c r="L64" s="235"/>
      <c r="R64" s="235"/>
      <c r="X64" s="235"/>
      <c r="AD64" s="235"/>
      <c r="AJ64" s="235"/>
      <c r="AP64" s="235"/>
      <c r="AV64" s="235"/>
      <c r="BB64" s="235"/>
      <c r="BH64" s="235"/>
      <c r="BN64" s="235"/>
      <c r="BT64" s="235"/>
      <c r="BY64" s="235"/>
      <c r="BZ64" s="235"/>
      <c r="CF64" s="235"/>
      <c r="CL64" s="235"/>
      <c r="CR64" s="235"/>
      <c r="CX64" s="235"/>
      <c r="DD64" s="235"/>
      <c r="DJ64" s="235"/>
      <c r="DP64" s="235"/>
      <c r="DV64" s="235"/>
      <c r="EB64" s="235"/>
      <c r="EH64" s="235"/>
      <c r="EN64" s="235"/>
      <c r="ES64" s="235"/>
      <c r="ET64" s="235"/>
      <c r="EZ64" s="235"/>
      <c r="FF64" s="235"/>
      <c r="FL64" s="235"/>
      <c r="FR64" s="235"/>
      <c r="FX64" s="235"/>
      <c r="GD64" s="235"/>
      <c r="GJ64" s="235"/>
      <c r="GP64" s="235"/>
      <c r="GV64" s="235"/>
      <c r="HB64" s="235"/>
      <c r="HH64" s="235"/>
    </row>
    <row r="65" spans="4:216" x14ac:dyDescent="0.25">
      <c r="D65" s="235"/>
      <c r="E65" s="235"/>
      <c r="F65" s="235"/>
      <c r="L65" s="235"/>
      <c r="R65" s="235"/>
      <c r="X65" s="235"/>
      <c r="AD65" s="235"/>
      <c r="AJ65" s="235"/>
      <c r="AP65" s="235"/>
      <c r="AV65" s="235"/>
      <c r="BB65" s="235"/>
      <c r="BH65" s="235"/>
      <c r="BN65" s="235"/>
      <c r="BT65" s="235"/>
      <c r="BY65" s="235"/>
      <c r="BZ65" s="235"/>
      <c r="CF65" s="235"/>
      <c r="CL65" s="235"/>
      <c r="CR65" s="235"/>
      <c r="CX65" s="235"/>
      <c r="DD65" s="235"/>
      <c r="DJ65" s="235"/>
      <c r="DP65" s="235"/>
      <c r="DV65" s="235"/>
      <c r="EB65" s="235"/>
      <c r="EH65" s="235"/>
      <c r="EN65" s="235"/>
      <c r="ES65" s="235"/>
      <c r="ET65" s="235"/>
      <c r="EZ65" s="235"/>
      <c r="FF65" s="235"/>
      <c r="FL65" s="235"/>
      <c r="FR65" s="235"/>
      <c r="FX65" s="235"/>
      <c r="GD65" s="235"/>
      <c r="GJ65" s="235"/>
      <c r="GP65" s="235"/>
      <c r="GV65" s="235"/>
      <c r="HB65" s="235"/>
      <c r="HH65" s="235"/>
    </row>
    <row r="66" spans="4:216" x14ac:dyDescent="0.25">
      <c r="D66" s="235"/>
      <c r="E66" s="235"/>
      <c r="F66" s="235"/>
      <c r="L66" s="235"/>
      <c r="R66" s="235"/>
      <c r="X66" s="235"/>
      <c r="AD66" s="235"/>
      <c r="AJ66" s="235"/>
      <c r="AP66" s="235"/>
      <c r="AV66" s="235"/>
      <c r="BB66" s="235"/>
      <c r="BH66" s="235"/>
      <c r="BN66" s="235"/>
      <c r="BT66" s="235"/>
      <c r="BY66" s="235"/>
      <c r="BZ66" s="235"/>
      <c r="CF66" s="235"/>
      <c r="CL66" s="235"/>
      <c r="CR66" s="235"/>
      <c r="CX66" s="235"/>
      <c r="DD66" s="235"/>
      <c r="DJ66" s="235"/>
      <c r="DP66" s="235"/>
      <c r="DV66" s="235"/>
      <c r="EB66" s="235"/>
      <c r="EH66" s="235"/>
      <c r="EN66" s="235"/>
      <c r="ES66" s="235"/>
      <c r="ET66" s="235"/>
      <c r="EZ66" s="235"/>
      <c r="FF66" s="235"/>
      <c r="FL66" s="235"/>
      <c r="FR66" s="235"/>
      <c r="FX66" s="235"/>
      <c r="GD66" s="235"/>
      <c r="GJ66" s="235"/>
      <c r="GP66" s="235"/>
      <c r="GV66" s="235"/>
      <c r="HB66" s="235"/>
      <c r="HH66" s="235"/>
    </row>
    <row r="67" spans="4:216" x14ac:dyDescent="0.25">
      <c r="D67" s="235"/>
      <c r="E67" s="235"/>
      <c r="F67" s="235"/>
      <c r="L67" s="235"/>
      <c r="R67" s="235"/>
      <c r="X67" s="235"/>
      <c r="AD67" s="235"/>
      <c r="AJ67" s="235"/>
      <c r="AP67" s="235"/>
      <c r="AV67" s="235"/>
      <c r="BB67" s="235"/>
      <c r="BH67" s="235"/>
      <c r="BN67" s="235"/>
      <c r="BT67" s="235"/>
      <c r="BY67" s="235"/>
      <c r="BZ67" s="235"/>
      <c r="CF67" s="235"/>
      <c r="CL67" s="235"/>
      <c r="CR67" s="235"/>
      <c r="CX67" s="235"/>
      <c r="DD67" s="235"/>
      <c r="DJ67" s="235"/>
      <c r="DP67" s="235"/>
      <c r="DV67" s="235"/>
      <c r="EB67" s="235"/>
      <c r="EH67" s="235"/>
      <c r="EN67" s="235"/>
      <c r="ES67" s="235"/>
      <c r="ET67" s="235"/>
      <c r="EZ67" s="235"/>
      <c r="FF67" s="235"/>
      <c r="FL67" s="235"/>
      <c r="FR67" s="235"/>
      <c r="FX67" s="235"/>
      <c r="GD67" s="235"/>
      <c r="GJ67" s="235"/>
      <c r="GP67" s="235"/>
      <c r="GV67" s="235"/>
      <c r="HB67" s="235"/>
      <c r="HH67" s="235"/>
    </row>
    <row r="68" spans="4:216" x14ac:dyDescent="0.25">
      <c r="D68" s="235"/>
      <c r="E68" s="235"/>
      <c r="F68" s="235"/>
      <c r="L68" s="235"/>
      <c r="R68" s="235"/>
      <c r="X68" s="235"/>
      <c r="AD68" s="235"/>
      <c r="AJ68" s="235"/>
      <c r="AP68" s="235"/>
      <c r="AV68" s="235"/>
      <c r="BB68" s="235"/>
      <c r="BH68" s="235"/>
      <c r="BN68" s="235"/>
      <c r="BT68" s="235"/>
      <c r="BY68" s="235"/>
      <c r="BZ68" s="235"/>
      <c r="CF68" s="235"/>
      <c r="CL68" s="235"/>
      <c r="CR68" s="235"/>
      <c r="CX68" s="235"/>
      <c r="DD68" s="235"/>
      <c r="DJ68" s="235"/>
      <c r="DP68" s="235"/>
      <c r="DV68" s="235"/>
      <c r="EB68" s="235"/>
      <c r="EH68" s="235"/>
      <c r="EN68" s="235"/>
      <c r="ES68" s="235"/>
      <c r="ET68" s="235"/>
      <c r="EZ68" s="235"/>
      <c r="FF68" s="235"/>
      <c r="FL68" s="235"/>
      <c r="FR68" s="235"/>
      <c r="FX68" s="235"/>
      <c r="GD68" s="235"/>
      <c r="GJ68" s="235"/>
      <c r="GP68" s="235"/>
      <c r="GV68" s="235"/>
      <c r="HB68" s="235"/>
      <c r="HH68" s="235"/>
    </row>
    <row r="69" spans="4:216" x14ac:dyDescent="0.25">
      <c r="D69" s="235"/>
      <c r="E69" s="235"/>
      <c r="F69" s="235"/>
      <c r="L69" s="235"/>
      <c r="R69" s="235"/>
      <c r="X69" s="235"/>
      <c r="AD69" s="235"/>
      <c r="AJ69" s="235"/>
      <c r="AP69" s="235"/>
      <c r="AV69" s="235"/>
      <c r="BB69" s="235"/>
      <c r="BH69" s="235"/>
      <c r="BN69" s="235"/>
      <c r="BT69" s="235"/>
      <c r="BY69" s="235"/>
      <c r="BZ69" s="235"/>
      <c r="CF69" s="235"/>
      <c r="CL69" s="235"/>
      <c r="CR69" s="235"/>
      <c r="CX69" s="235"/>
      <c r="DD69" s="235"/>
      <c r="DJ69" s="235"/>
      <c r="DP69" s="235"/>
      <c r="DV69" s="235"/>
      <c r="EB69" s="235"/>
      <c r="EH69" s="235"/>
      <c r="EN69" s="235"/>
      <c r="ES69" s="235"/>
      <c r="ET69" s="235"/>
      <c r="EZ69" s="235"/>
      <c r="FF69" s="235"/>
      <c r="FL69" s="235"/>
      <c r="FR69" s="235"/>
      <c r="FX69" s="235"/>
      <c r="GD69" s="235"/>
      <c r="GJ69" s="235"/>
      <c r="GP69" s="235"/>
      <c r="GV69" s="235"/>
      <c r="HB69" s="235"/>
      <c r="HH69" s="235"/>
    </row>
    <row r="70" spans="4:216" x14ac:dyDescent="0.25">
      <c r="D70" s="235"/>
      <c r="E70" s="235"/>
      <c r="F70" s="235"/>
      <c r="L70" s="235"/>
      <c r="R70" s="235"/>
      <c r="X70" s="235"/>
      <c r="AD70" s="235"/>
      <c r="AJ70" s="235"/>
      <c r="AP70" s="235"/>
      <c r="AV70" s="235"/>
      <c r="BB70" s="235"/>
      <c r="BH70" s="235"/>
      <c r="BN70" s="235"/>
      <c r="BT70" s="235"/>
      <c r="BY70" s="235"/>
      <c r="BZ70" s="235"/>
      <c r="CF70" s="235"/>
      <c r="CL70" s="235"/>
      <c r="CR70" s="235"/>
      <c r="CX70" s="235"/>
      <c r="DD70" s="235"/>
      <c r="DJ70" s="235"/>
      <c r="DP70" s="235"/>
      <c r="DV70" s="235"/>
      <c r="EB70" s="235"/>
      <c r="EH70" s="235"/>
      <c r="EN70" s="235"/>
      <c r="ES70" s="235"/>
      <c r="ET70" s="235"/>
      <c r="EZ70" s="235"/>
      <c r="FF70" s="235"/>
      <c r="FL70" s="235"/>
      <c r="FR70" s="235"/>
      <c r="FX70" s="235"/>
      <c r="GD70" s="235"/>
      <c r="GJ70" s="235"/>
      <c r="GP70" s="235"/>
      <c r="GV70" s="235"/>
      <c r="HB70" s="235"/>
      <c r="HH70" s="235"/>
    </row>
    <row r="71" spans="4:216" x14ac:dyDescent="0.25">
      <c r="D71" s="235"/>
      <c r="E71" s="235"/>
      <c r="F71" s="235"/>
      <c r="L71" s="235"/>
      <c r="R71" s="235"/>
      <c r="X71" s="235"/>
      <c r="AD71" s="235"/>
      <c r="AJ71" s="235"/>
      <c r="AP71" s="235"/>
      <c r="AV71" s="235"/>
      <c r="BB71" s="235"/>
      <c r="BH71" s="235"/>
      <c r="BN71" s="235"/>
      <c r="BT71" s="235"/>
      <c r="BY71" s="235"/>
      <c r="BZ71" s="235"/>
      <c r="CF71" s="235"/>
      <c r="CL71" s="235"/>
      <c r="CR71" s="235"/>
      <c r="CX71" s="235"/>
      <c r="DD71" s="235"/>
      <c r="DJ71" s="235"/>
      <c r="DP71" s="235"/>
      <c r="DV71" s="235"/>
      <c r="EB71" s="235"/>
      <c r="EH71" s="235"/>
      <c r="EN71" s="235"/>
      <c r="ES71" s="235"/>
      <c r="ET71" s="235"/>
      <c r="EZ71" s="235"/>
      <c r="FF71" s="235"/>
      <c r="FL71" s="235"/>
      <c r="FR71" s="235"/>
      <c r="FX71" s="235"/>
      <c r="GD71" s="235"/>
      <c r="GJ71" s="235"/>
      <c r="GP71" s="235"/>
      <c r="GV71" s="235"/>
      <c r="HB71" s="235"/>
      <c r="HH71" s="235"/>
    </row>
    <row r="72" spans="4:216" x14ac:dyDescent="0.25">
      <c r="D72" s="235"/>
      <c r="E72" s="235"/>
      <c r="F72" s="235"/>
      <c r="L72" s="235"/>
      <c r="R72" s="235"/>
      <c r="X72" s="235"/>
      <c r="AD72" s="235"/>
      <c r="AJ72" s="235"/>
      <c r="AP72" s="235"/>
      <c r="AV72" s="235"/>
      <c r="BB72" s="235"/>
      <c r="BH72" s="235"/>
      <c r="BN72" s="235"/>
      <c r="BT72" s="235"/>
      <c r="BY72" s="235"/>
      <c r="BZ72" s="235"/>
      <c r="CF72" s="235"/>
      <c r="CL72" s="235"/>
      <c r="CR72" s="235"/>
      <c r="CX72" s="235"/>
      <c r="DD72" s="235"/>
      <c r="DJ72" s="235"/>
      <c r="DP72" s="235"/>
      <c r="DV72" s="235"/>
      <c r="EB72" s="235"/>
      <c r="EH72" s="235"/>
      <c r="EN72" s="235"/>
      <c r="ES72" s="235"/>
      <c r="ET72" s="235"/>
      <c r="EZ72" s="235"/>
      <c r="FF72" s="235"/>
      <c r="FL72" s="235"/>
      <c r="FR72" s="235"/>
      <c r="FX72" s="235"/>
      <c r="GD72" s="235"/>
      <c r="GJ72" s="235"/>
      <c r="GP72" s="235"/>
      <c r="GV72" s="235"/>
      <c r="HB72" s="235"/>
      <c r="HH72" s="235"/>
    </row>
    <row r="73" spans="4:216" x14ac:dyDescent="0.25">
      <c r="D73" s="235"/>
      <c r="E73" s="235"/>
      <c r="F73" s="235"/>
      <c r="L73" s="235"/>
      <c r="R73" s="235"/>
      <c r="X73" s="235"/>
      <c r="AD73" s="235"/>
      <c r="AJ73" s="235"/>
      <c r="AP73" s="235"/>
      <c r="AV73" s="235"/>
      <c r="BB73" s="235"/>
      <c r="BH73" s="235"/>
      <c r="BN73" s="235"/>
      <c r="BT73" s="235"/>
      <c r="BY73" s="235"/>
      <c r="BZ73" s="235"/>
      <c r="CF73" s="235"/>
      <c r="CL73" s="235"/>
      <c r="CR73" s="235"/>
      <c r="CX73" s="235"/>
      <c r="DD73" s="235"/>
      <c r="DJ73" s="235"/>
      <c r="DP73" s="235"/>
      <c r="DV73" s="235"/>
      <c r="EB73" s="235"/>
      <c r="EH73" s="235"/>
      <c r="EN73" s="235"/>
      <c r="ES73" s="235"/>
      <c r="ET73" s="235"/>
      <c r="EZ73" s="235"/>
      <c r="FF73" s="235"/>
      <c r="FL73" s="235"/>
      <c r="FR73" s="235"/>
      <c r="FX73" s="235"/>
      <c r="GD73" s="235"/>
      <c r="GJ73" s="235"/>
      <c r="GP73" s="235"/>
      <c r="GV73" s="235"/>
      <c r="HB73" s="235"/>
      <c r="HH73" s="235"/>
    </row>
    <row r="74" spans="4:216" x14ac:dyDescent="0.25">
      <c r="D74" s="235"/>
      <c r="E74" s="235"/>
      <c r="F74" s="235"/>
      <c r="L74" s="235"/>
      <c r="R74" s="235"/>
      <c r="X74" s="235"/>
      <c r="AD74" s="235"/>
      <c r="AJ74" s="235"/>
      <c r="AP74" s="235"/>
      <c r="AV74" s="235"/>
      <c r="BB74" s="235"/>
      <c r="BH74" s="235"/>
      <c r="BN74" s="235"/>
      <c r="BT74" s="235"/>
      <c r="BY74" s="235"/>
      <c r="BZ74" s="235"/>
      <c r="CF74" s="235"/>
      <c r="CL74" s="235"/>
      <c r="CR74" s="235"/>
      <c r="CX74" s="235"/>
      <c r="DD74" s="235"/>
      <c r="DJ74" s="235"/>
      <c r="DP74" s="235"/>
      <c r="DV74" s="235"/>
      <c r="EB74" s="235"/>
      <c r="EH74" s="235"/>
      <c r="EN74" s="235"/>
      <c r="ES74" s="235"/>
      <c r="ET74" s="235"/>
      <c r="EZ74" s="235"/>
      <c r="FF74" s="235"/>
      <c r="FL74" s="235"/>
      <c r="FR74" s="235"/>
      <c r="FX74" s="235"/>
      <c r="GD74" s="235"/>
      <c r="GJ74" s="235"/>
      <c r="GP74" s="235"/>
      <c r="GV74" s="235"/>
      <c r="HB74" s="235"/>
      <c r="HH74" s="235"/>
    </row>
    <row r="75" spans="4:216" x14ac:dyDescent="0.25">
      <c r="D75" s="235"/>
      <c r="E75" s="235"/>
      <c r="F75" s="235"/>
      <c r="L75" s="235"/>
      <c r="R75" s="235"/>
      <c r="X75" s="235"/>
      <c r="AD75" s="235"/>
      <c r="AJ75" s="235"/>
      <c r="AP75" s="235"/>
      <c r="AV75" s="235"/>
      <c r="BB75" s="235"/>
      <c r="BH75" s="235"/>
      <c r="BN75" s="235"/>
      <c r="BT75" s="235"/>
      <c r="BY75" s="235"/>
      <c r="BZ75" s="235"/>
      <c r="CF75" s="235"/>
      <c r="CL75" s="235"/>
      <c r="CR75" s="235"/>
      <c r="CX75" s="235"/>
      <c r="DD75" s="235"/>
      <c r="DJ75" s="235"/>
      <c r="DP75" s="235"/>
      <c r="DV75" s="235"/>
      <c r="EB75" s="235"/>
      <c r="EH75" s="235"/>
      <c r="EN75" s="235"/>
      <c r="ES75" s="235"/>
      <c r="ET75" s="235"/>
      <c r="EZ75" s="235"/>
      <c r="FF75" s="235"/>
      <c r="FL75" s="235"/>
      <c r="FR75" s="235"/>
      <c r="FX75" s="235"/>
      <c r="GD75" s="235"/>
      <c r="GJ75" s="235"/>
      <c r="GP75" s="235"/>
      <c r="GV75" s="235"/>
      <c r="HB75" s="235"/>
      <c r="HH75" s="235"/>
    </row>
    <row r="76" spans="4:216" x14ac:dyDescent="0.25">
      <c r="D76" s="235"/>
      <c r="E76" s="235"/>
      <c r="F76" s="235"/>
      <c r="L76" s="235"/>
      <c r="R76" s="235"/>
      <c r="X76" s="235"/>
      <c r="AD76" s="235"/>
      <c r="AJ76" s="235"/>
      <c r="AP76" s="235"/>
      <c r="AV76" s="235"/>
      <c r="BB76" s="235"/>
      <c r="BH76" s="235"/>
      <c r="BN76" s="235"/>
      <c r="BT76" s="235"/>
      <c r="BY76" s="235"/>
      <c r="BZ76" s="235"/>
      <c r="CF76" s="235"/>
      <c r="CL76" s="235"/>
      <c r="CR76" s="235"/>
      <c r="CX76" s="235"/>
      <c r="DD76" s="235"/>
      <c r="DJ76" s="235"/>
      <c r="DP76" s="235"/>
      <c r="DV76" s="235"/>
      <c r="EB76" s="235"/>
      <c r="EH76" s="235"/>
      <c r="EN76" s="235"/>
      <c r="ES76" s="235"/>
      <c r="ET76" s="235"/>
      <c r="EZ76" s="235"/>
      <c r="FF76" s="235"/>
      <c r="FL76" s="235"/>
      <c r="FR76" s="235"/>
      <c r="FX76" s="235"/>
      <c r="GD76" s="235"/>
      <c r="GJ76" s="235"/>
      <c r="GP76" s="235"/>
      <c r="GV76" s="235"/>
      <c r="HB76" s="235"/>
      <c r="HH76" s="235"/>
    </row>
    <row r="77" spans="4:216" x14ac:dyDescent="0.25">
      <c r="D77" s="235"/>
      <c r="E77" s="235"/>
      <c r="F77" s="235"/>
      <c r="L77" s="235"/>
      <c r="R77" s="235"/>
      <c r="X77" s="235"/>
      <c r="AD77" s="235"/>
      <c r="AJ77" s="235"/>
      <c r="AP77" s="235"/>
      <c r="AV77" s="235"/>
      <c r="BB77" s="235"/>
      <c r="BH77" s="235"/>
      <c r="BN77" s="235"/>
      <c r="BT77" s="235"/>
      <c r="BY77" s="235"/>
      <c r="BZ77" s="235"/>
      <c r="CF77" s="235"/>
      <c r="CL77" s="235"/>
      <c r="CR77" s="235"/>
      <c r="CX77" s="235"/>
      <c r="DD77" s="235"/>
      <c r="DJ77" s="235"/>
      <c r="DP77" s="235"/>
      <c r="DV77" s="235"/>
      <c r="EB77" s="235"/>
      <c r="EH77" s="235"/>
      <c r="EN77" s="235"/>
      <c r="ES77" s="235"/>
      <c r="ET77" s="235"/>
      <c r="EZ77" s="235"/>
      <c r="FF77" s="235"/>
      <c r="FL77" s="235"/>
      <c r="FR77" s="235"/>
      <c r="FX77" s="235"/>
      <c r="GD77" s="235"/>
      <c r="GJ77" s="235"/>
      <c r="GP77" s="235"/>
      <c r="GV77" s="235"/>
      <c r="HB77" s="235"/>
      <c r="HH77" s="235"/>
    </row>
    <row r="78" spans="4:216" x14ac:dyDescent="0.25">
      <c r="D78" s="235"/>
      <c r="E78" s="235"/>
      <c r="F78" s="235"/>
      <c r="L78" s="235"/>
      <c r="R78" s="235"/>
      <c r="X78" s="235"/>
      <c r="AD78" s="235"/>
      <c r="AJ78" s="235"/>
      <c r="AP78" s="235"/>
      <c r="AV78" s="235"/>
      <c r="BB78" s="235"/>
      <c r="BH78" s="235"/>
      <c r="BN78" s="235"/>
      <c r="BT78" s="235"/>
      <c r="BY78" s="235"/>
      <c r="BZ78" s="235"/>
      <c r="CF78" s="235"/>
      <c r="CL78" s="235"/>
      <c r="CR78" s="235"/>
      <c r="CX78" s="235"/>
      <c r="DD78" s="235"/>
      <c r="DJ78" s="235"/>
      <c r="DP78" s="235"/>
      <c r="DV78" s="235"/>
      <c r="EB78" s="235"/>
      <c r="EH78" s="235"/>
      <c r="EN78" s="235"/>
      <c r="ES78" s="235"/>
      <c r="ET78" s="235"/>
      <c r="EZ78" s="235"/>
      <c r="FF78" s="235"/>
      <c r="FL78" s="235"/>
      <c r="FR78" s="235"/>
      <c r="FX78" s="235"/>
      <c r="GD78" s="235"/>
      <c r="GJ78" s="235"/>
      <c r="GP78" s="235"/>
      <c r="GV78" s="235"/>
      <c r="HB78" s="235"/>
      <c r="HH78" s="235"/>
    </row>
    <row r="79" spans="4:216" x14ac:dyDescent="0.25">
      <c r="D79" s="235"/>
      <c r="E79" s="235"/>
      <c r="F79" s="235"/>
      <c r="L79" s="235"/>
      <c r="R79" s="235"/>
      <c r="X79" s="235"/>
      <c r="AD79" s="235"/>
      <c r="AJ79" s="235"/>
      <c r="AP79" s="235"/>
      <c r="AV79" s="235"/>
      <c r="BB79" s="235"/>
      <c r="BH79" s="235"/>
      <c r="BN79" s="235"/>
      <c r="BT79" s="235"/>
      <c r="BY79" s="235"/>
      <c r="BZ79" s="235"/>
      <c r="CF79" s="235"/>
      <c r="CL79" s="235"/>
      <c r="CR79" s="235"/>
      <c r="CX79" s="235"/>
      <c r="DD79" s="235"/>
      <c r="DJ79" s="235"/>
      <c r="DP79" s="235"/>
      <c r="DV79" s="235"/>
      <c r="EB79" s="235"/>
      <c r="EH79" s="235"/>
      <c r="EN79" s="235"/>
      <c r="ES79" s="235"/>
      <c r="ET79" s="235"/>
      <c r="EZ79" s="235"/>
      <c r="FF79" s="235"/>
      <c r="FL79" s="235"/>
      <c r="FR79" s="235"/>
      <c r="FX79" s="235"/>
      <c r="GD79" s="235"/>
      <c r="GJ79" s="235"/>
      <c r="GP79" s="235"/>
      <c r="GV79" s="235"/>
      <c r="HB79" s="235"/>
      <c r="HH79" s="235"/>
    </row>
    <row r="80" spans="4:216" x14ac:dyDescent="0.25">
      <c r="D80" s="235"/>
      <c r="E80" s="235"/>
      <c r="F80" s="235"/>
      <c r="L80" s="235"/>
      <c r="R80" s="235"/>
      <c r="X80" s="235"/>
      <c r="AD80" s="235"/>
      <c r="AJ80" s="235"/>
      <c r="AP80" s="235"/>
      <c r="AV80" s="235"/>
      <c r="BB80" s="235"/>
      <c r="BH80" s="235"/>
      <c r="BN80" s="235"/>
      <c r="BT80" s="235"/>
      <c r="BY80" s="235"/>
      <c r="BZ80" s="235"/>
      <c r="CF80" s="235"/>
      <c r="CL80" s="235"/>
      <c r="CR80" s="235"/>
      <c r="CX80" s="235"/>
      <c r="DD80" s="235"/>
      <c r="DJ80" s="235"/>
      <c r="DP80" s="235"/>
      <c r="DV80" s="235"/>
      <c r="EB80" s="235"/>
      <c r="EH80" s="235"/>
      <c r="EN80" s="235"/>
      <c r="ES80" s="235"/>
      <c r="ET80" s="235"/>
      <c r="EZ80" s="235"/>
      <c r="FF80" s="235"/>
      <c r="FL80" s="235"/>
      <c r="FR80" s="235"/>
      <c r="FX80" s="235"/>
      <c r="GD80" s="235"/>
      <c r="GJ80" s="235"/>
      <c r="GP80" s="235"/>
      <c r="GV80" s="235"/>
      <c r="HB80" s="235"/>
      <c r="HH80" s="235"/>
    </row>
    <row r="81" spans="4:216" x14ac:dyDescent="0.25">
      <c r="D81" s="235"/>
      <c r="E81" s="235"/>
      <c r="F81" s="235"/>
      <c r="L81" s="235"/>
      <c r="R81" s="235"/>
      <c r="X81" s="235"/>
      <c r="AD81" s="235"/>
      <c r="AJ81" s="235"/>
      <c r="AP81" s="235"/>
      <c r="AV81" s="235"/>
      <c r="BB81" s="235"/>
      <c r="BH81" s="235"/>
      <c r="BN81" s="235"/>
      <c r="BT81" s="235"/>
      <c r="BY81" s="235"/>
      <c r="BZ81" s="235"/>
      <c r="CF81" s="235"/>
      <c r="CL81" s="235"/>
      <c r="CR81" s="235"/>
      <c r="CX81" s="235"/>
      <c r="DD81" s="235"/>
      <c r="DJ81" s="235"/>
      <c r="DP81" s="235"/>
      <c r="DV81" s="235"/>
      <c r="EB81" s="235"/>
      <c r="EH81" s="235"/>
      <c r="EN81" s="235"/>
      <c r="ES81" s="235"/>
      <c r="ET81" s="235"/>
      <c r="EZ81" s="235"/>
      <c r="FF81" s="235"/>
      <c r="FL81" s="235"/>
      <c r="FR81" s="235"/>
      <c r="FX81" s="235"/>
      <c r="GD81" s="235"/>
      <c r="GJ81" s="235"/>
      <c r="GP81" s="235"/>
      <c r="GV81" s="235"/>
      <c r="HB81" s="235"/>
      <c r="HH81" s="235"/>
    </row>
    <row r="82" spans="4:216" x14ac:dyDescent="0.25">
      <c r="D82" s="235"/>
      <c r="E82" s="235"/>
      <c r="F82" s="235"/>
      <c r="L82" s="235"/>
      <c r="R82" s="235"/>
      <c r="X82" s="235"/>
      <c r="AD82" s="235"/>
      <c r="AJ82" s="235"/>
      <c r="AP82" s="235"/>
      <c r="AV82" s="235"/>
      <c r="BB82" s="235"/>
      <c r="BH82" s="235"/>
      <c r="BN82" s="235"/>
      <c r="BT82" s="235"/>
      <c r="BY82" s="235"/>
      <c r="BZ82" s="235"/>
      <c r="CF82" s="235"/>
      <c r="CL82" s="235"/>
      <c r="CR82" s="235"/>
      <c r="CX82" s="235"/>
      <c r="DD82" s="235"/>
      <c r="DJ82" s="235"/>
      <c r="DP82" s="235"/>
      <c r="DV82" s="235"/>
      <c r="EB82" s="235"/>
      <c r="EH82" s="235"/>
      <c r="EN82" s="235"/>
      <c r="ES82" s="235"/>
      <c r="ET82" s="235"/>
      <c r="EZ82" s="235"/>
      <c r="FF82" s="235"/>
      <c r="FL82" s="235"/>
      <c r="FR82" s="235"/>
      <c r="FX82" s="235"/>
      <c r="GD82" s="235"/>
      <c r="GJ82" s="235"/>
      <c r="GP82" s="235"/>
      <c r="GV82" s="235"/>
      <c r="HB82" s="235"/>
      <c r="HH82" s="235"/>
    </row>
    <row r="83" spans="4:216" x14ac:dyDescent="0.25">
      <c r="D83" s="235"/>
      <c r="E83" s="235"/>
      <c r="F83" s="235"/>
      <c r="L83" s="235"/>
      <c r="R83" s="235"/>
      <c r="X83" s="235"/>
      <c r="AD83" s="235"/>
      <c r="AJ83" s="235"/>
      <c r="AP83" s="235"/>
      <c r="AV83" s="235"/>
      <c r="BB83" s="235"/>
      <c r="BH83" s="235"/>
      <c r="BN83" s="235"/>
      <c r="BT83" s="235"/>
      <c r="BY83" s="235"/>
      <c r="BZ83" s="235"/>
      <c r="CF83" s="235"/>
      <c r="CL83" s="235"/>
      <c r="CR83" s="235"/>
      <c r="CX83" s="235"/>
      <c r="DD83" s="235"/>
      <c r="DJ83" s="235"/>
      <c r="DP83" s="235"/>
      <c r="DV83" s="235"/>
      <c r="EB83" s="235"/>
      <c r="EH83" s="235"/>
      <c r="EN83" s="235"/>
      <c r="ES83" s="235"/>
      <c r="ET83" s="235"/>
      <c r="EZ83" s="235"/>
      <c r="FF83" s="235"/>
      <c r="FL83" s="235"/>
      <c r="FR83" s="235"/>
      <c r="FX83" s="235"/>
      <c r="GD83" s="235"/>
      <c r="GJ83" s="235"/>
      <c r="GP83" s="235"/>
      <c r="GV83" s="235"/>
      <c r="HB83" s="235"/>
      <c r="HH83" s="235"/>
    </row>
    <row r="84" spans="4:216" x14ac:dyDescent="0.25">
      <c r="D84" s="235"/>
      <c r="E84" s="235"/>
      <c r="F84" s="235"/>
      <c r="L84" s="235"/>
      <c r="R84" s="235"/>
      <c r="X84" s="235"/>
      <c r="AD84" s="235"/>
      <c r="AJ84" s="235"/>
      <c r="AP84" s="235"/>
      <c r="AV84" s="235"/>
      <c r="BB84" s="235"/>
      <c r="BH84" s="235"/>
      <c r="BN84" s="235"/>
      <c r="BT84" s="235"/>
      <c r="BY84" s="235"/>
      <c r="BZ84" s="235"/>
      <c r="CF84" s="235"/>
      <c r="CL84" s="235"/>
      <c r="CR84" s="235"/>
      <c r="CX84" s="235"/>
      <c r="DD84" s="235"/>
      <c r="DJ84" s="235"/>
      <c r="DP84" s="235"/>
      <c r="DV84" s="235"/>
      <c r="EB84" s="235"/>
      <c r="EH84" s="235"/>
      <c r="EN84" s="235"/>
      <c r="ES84" s="235"/>
      <c r="ET84" s="235"/>
      <c r="EZ84" s="235"/>
      <c r="FF84" s="235"/>
      <c r="FL84" s="235"/>
      <c r="FR84" s="235"/>
      <c r="FX84" s="235"/>
      <c r="GD84" s="235"/>
      <c r="GJ84" s="235"/>
      <c r="GP84" s="235"/>
      <c r="GV84" s="235"/>
      <c r="HB84" s="235"/>
      <c r="HH84" s="235"/>
    </row>
    <row r="85" spans="4:216" x14ac:dyDescent="0.25">
      <c r="D85" s="235"/>
      <c r="E85" s="235"/>
      <c r="F85" s="235"/>
      <c r="L85" s="235"/>
      <c r="R85" s="235"/>
      <c r="X85" s="235"/>
      <c r="AD85" s="235"/>
      <c r="AJ85" s="235"/>
      <c r="AP85" s="235"/>
      <c r="AV85" s="235"/>
      <c r="BB85" s="235"/>
      <c r="BH85" s="235"/>
      <c r="BN85" s="235"/>
      <c r="BT85" s="235"/>
      <c r="BY85" s="235"/>
      <c r="BZ85" s="235"/>
      <c r="CF85" s="235"/>
      <c r="CL85" s="235"/>
      <c r="CR85" s="235"/>
      <c r="CX85" s="235"/>
      <c r="DD85" s="235"/>
      <c r="DJ85" s="235"/>
      <c r="DP85" s="235"/>
      <c r="DV85" s="235"/>
      <c r="EB85" s="235"/>
      <c r="EH85" s="235"/>
      <c r="EN85" s="235"/>
      <c r="ES85" s="235"/>
      <c r="ET85" s="235"/>
      <c r="EZ85" s="235"/>
      <c r="FF85" s="235"/>
      <c r="FL85" s="235"/>
      <c r="FR85" s="235"/>
      <c r="FX85" s="235"/>
      <c r="GD85" s="235"/>
      <c r="GJ85" s="235"/>
      <c r="GP85" s="235"/>
      <c r="GV85" s="235"/>
      <c r="HB85" s="235"/>
      <c r="HH85" s="235"/>
    </row>
    <row r="86" spans="4:216" x14ac:dyDescent="0.25">
      <c r="D86" s="235"/>
      <c r="E86" s="235"/>
      <c r="F86" s="235"/>
      <c r="L86" s="235"/>
      <c r="R86" s="235"/>
      <c r="X86" s="235"/>
      <c r="AD86" s="235"/>
      <c r="AJ86" s="235"/>
      <c r="AP86" s="235"/>
      <c r="AV86" s="235"/>
      <c r="BB86" s="235"/>
      <c r="BH86" s="235"/>
      <c r="BN86" s="235"/>
      <c r="BT86" s="235"/>
      <c r="BY86" s="235"/>
      <c r="BZ86" s="235"/>
      <c r="CF86" s="235"/>
      <c r="CL86" s="235"/>
      <c r="CR86" s="235"/>
      <c r="CX86" s="235"/>
      <c r="DD86" s="235"/>
      <c r="DJ86" s="235"/>
      <c r="DP86" s="235"/>
      <c r="DV86" s="235"/>
      <c r="EB86" s="235"/>
      <c r="EH86" s="235"/>
      <c r="EN86" s="235"/>
      <c r="ES86" s="235"/>
      <c r="ET86" s="235"/>
      <c r="EZ86" s="235"/>
      <c r="FF86" s="235"/>
      <c r="FL86" s="235"/>
      <c r="FR86" s="235"/>
      <c r="FX86" s="235"/>
      <c r="GD86" s="235"/>
      <c r="GJ86" s="235"/>
      <c r="GP86" s="235"/>
      <c r="GV86" s="235"/>
      <c r="HB86" s="235"/>
      <c r="HH86" s="235"/>
    </row>
    <row r="87" spans="4:216" x14ac:dyDescent="0.25">
      <c r="D87" s="235"/>
      <c r="E87" s="235"/>
      <c r="F87" s="235"/>
      <c r="L87" s="235"/>
      <c r="R87" s="235"/>
      <c r="X87" s="235"/>
      <c r="AD87" s="235"/>
      <c r="AJ87" s="235"/>
      <c r="AP87" s="235"/>
      <c r="AV87" s="235"/>
      <c r="BB87" s="235"/>
      <c r="BH87" s="235"/>
      <c r="BN87" s="235"/>
      <c r="BT87" s="235"/>
      <c r="BY87" s="235"/>
      <c r="BZ87" s="235"/>
      <c r="CF87" s="235"/>
      <c r="CL87" s="235"/>
      <c r="CR87" s="235"/>
      <c r="CX87" s="235"/>
      <c r="DD87" s="235"/>
      <c r="DJ87" s="235"/>
      <c r="DP87" s="235"/>
      <c r="DV87" s="235"/>
      <c r="EB87" s="235"/>
      <c r="EH87" s="235"/>
      <c r="EN87" s="235"/>
      <c r="ES87" s="235"/>
      <c r="ET87" s="235"/>
      <c r="EZ87" s="235"/>
      <c r="FF87" s="235"/>
      <c r="FL87" s="235"/>
      <c r="FR87" s="235"/>
      <c r="FX87" s="235"/>
      <c r="GD87" s="235"/>
      <c r="GJ87" s="235"/>
      <c r="GP87" s="235"/>
      <c r="GV87" s="235"/>
      <c r="HB87" s="235"/>
      <c r="HH87" s="235"/>
    </row>
    <row r="88" spans="4:216" x14ac:dyDescent="0.25">
      <c r="D88" s="235"/>
      <c r="E88" s="235"/>
      <c r="F88" s="235"/>
      <c r="L88" s="235"/>
      <c r="R88" s="235"/>
      <c r="X88" s="235"/>
      <c r="AD88" s="235"/>
      <c r="AJ88" s="235"/>
      <c r="AP88" s="235"/>
      <c r="AV88" s="235"/>
      <c r="BB88" s="235"/>
      <c r="BH88" s="235"/>
      <c r="BN88" s="235"/>
      <c r="BT88" s="235"/>
      <c r="BY88" s="235"/>
      <c r="BZ88" s="235"/>
      <c r="CF88" s="235"/>
      <c r="CL88" s="235"/>
      <c r="CR88" s="235"/>
      <c r="CX88" s="235"/>
      <c r="DD88" s="235"/>
      <c r="DJ88" s="235"/>
      <c r="DP88" s="235"/>
      <c r="DV88" s="235"/>
      <c r="EB88" s="235"/>
      <c r="EH88" s="235"/>
      <c r="EN88" s="235"/>
      <c r="ES88" s="235"/>
      <c r="ET88" s="235"/>
      <c r="EZ88" s="235"/>
      <c r="FF88" s="235"/>
      <c r="FL88" s="235"/>
      <c r="FR88" s="235"/>
      <c r="FX88" s="235"/>
      <c r="GD88" s="235"/>
      <c r="GJ88" s="235"/>
      <c r="GP88" s="235"/>
      <c r="GV88" s="235"/>
      <c r="HB88" s="235"/>
      <c r="HH88" s="235"/>
    </row>
    <row r="89" spans="4:216" x14ac:dyDescent="0.25">
      <c r="D89" s="235"/>
      <c r="E89" s="235"/>
      <c r="F89" s="235"/>
      <c r="L89" s="235"/>
      <c r="R89" s="235"/>
      <c r="X89" s="235"/>
      <c r="AD89" s="235"/>
      <c r="AJ89" s="235"/>
      <c r="AP89" s="235"/>
      <c r="AV89" s="235"/>
      <c r="BB89" s="235"/>
      <c r="BH89" s="235"/>
      <c r="BN89" s="235"/>
      <c r="BT89" s="235"/>
      <c r="BY89" s="235"/>
      <c r="BZ89" s="235"/>
      <c r="CF89" s="235"/>
      <c r="CL89" s="235"/>
      <c r="CR89" s="235"/>
      <c r="CX89" s="235"/>
      <c r="DD89" s="235"/>
      <c r="DJ89" s="235"/>
      <c r="DP89" s="235"/>
      <c r="DV89" s="235"/>
      <c r="EB89" s="235"/>
      <c r="EH89" s="235"/>
      <c r="EN89" s="235"/>
      <c r="ES89" s="235"/>
      <c r="ET89" s="235"/>
      <c r="EZ89" s="235"/>
      <c r="FF89" s="235"/>
      <c r="FL89" s="235"/>
      <c r="FR89" s="235"/>
      <c r="FX89" s="235"/>
      <c r="GD89" s="235"/>
      <c r="GJ89" s="235"/>
      <c r="GP89" s="235"/>
      <c r="GV89" s="235"/>
      <c r="HB89" s="235"/>
      <c r="HH89" s="235"/>
    </row>
    <row r="90" spans="4:216" x14ac:dyDescent="0.25">
      <c r="D90" s="235"/>
      <c r="E90" s="235"/>
      <c r="F90" s="235"/>
      <c r="L90" s="235"/>
      <c r="R90" s="235"/>
      <c r="X90" s="235"/>
      <c r="AD90" s="235"/>
      <c r="AJ90" s="235"/>
      <c r="AP90" s="235"/>
      <c r="AV90" s="235"/>
      <c r="BB90" s="235"/>
      <c r="BH90" s="235"/>
      <c r="BN90" s="235"/>
      <c r="BT90" s="235"/>
      <c r="BY90" s="235"/>
      <c r="BZ90" s="235"/>
      <c r="CF90" s="235"/>
      <c r="CL90" s="235"/>
      <c r="CR90" s="235"/>
      <c r="CX90" s="235"/>
      <c r="DD90" s="235"/>
      <c r="DJ90" s="235"/>
      <c r="DP90" s="235"/>
      <c r="DV90" s="235"/>
      <c r="EB90" s="235"/>
      <c r="EH90" s="235"/>
      <c r="EN90" s="235"/>
      <c r="ES90" s="235"/>
      <c r="ET90" s="235"/>
      <c r="EZ90" s="235"/>
      <c r="FF90" s="235"/>
      <c r="FL90" s="235"/>
      <c r="FR90" s="235"/>
      <c r="FX90" s="235"/>
      <c r="GD90" s="235"/>
      <c r="GJ90" s="235"/>
      <c r="GP90" s="235"/>
      <c r="GV90" s="235"/>
      <c r="HB90" s="235"/>
      <c r="HH90" s="235"/>
    </row>
    <row r="91" spans="4:216" x14ac:dyDescent="0.25">
      <c r="D91" s="235"/>
      <c r="E91" s="235"/>
      <c r="F91" s="235"/>
      <c r="L91" s="235"/>
      <c r="R91" s="235"/>
      <c r="X91" s="235"/>
      <c r="AD91" s="235"/>
      <c r="AJ91" s="235"/>
      <c r="AP91" s="235"/>
      <c r="AV91" s="235"/>
      <c r="BB91" s="235"/>
      <c r="BH91" s="235"/>
      <c r="BN91" s="235"/>
      <c r="BT91" s="235"/>
      <c r="BY91" s="235"/>
      <c r="BZ91" s="235"/>
      <c r="CF91" s="235"/>
      <c r="CL91" s="235"/>
      <c r="CR91" s="235"/>
      <c r="CX91" s="235"/>
      <c r="DD91" s="235"/>
      <c r="DJ91" s="235"/>
      <c r="DP91" s="235"/>
      <c r="DV91" s="235"/>
      <c r="EB91" s="235"/>
      <c r="EH91" s="235"/>
      <c r="EN91" s="235"/>
      <c r="ES91" s="235"/>
      <c r="ET91" s="235"/>
      <c r="EZ91" s="235"/>
      <c r="FF91" s="235"/>
      <c r="FL91" s="235"/>
      <c r="FR91" s="235"/>
      <c r="FX91" s="235"/>
      <c r="GD91" s="235"/>
      <c r="GJ91" s="235"/>
      <c r="GP91" s="235"/>
      <c r="GV91" s="235"/>
      <c r="HB91" s="235"/>
      <c r="HH91" s="235"/>
    </row>
    <row r="92" spans="4:216" x14ac:dyDescent="0.25">
      <c r="D92" s="235"/>
      <c r="E92" s="235"/>
      <c r="F92" s="235"/>
      <c r="L92" s="235"/>
      <c r="R92" s="235"/>
      <c r="X92" s="235"/>
      <c r="AD92" s="235"/>
      <c r="AJ92" s="235"/>
      <c r="AP92" s="235"/>
      <c r="AV92" s="235"/>
      <c r="BB92" s="235"/>
      <c r="BH92" s="235"/>
      <c r="BN92" s="235"/>
      <c r="BT92" s="235"/>
      <c r="BY92" s="235"/>
      <c r="BZ92" s="235"/>
      <c r="CF92" s="235"/>
      <c r="CL92" s="235"/>
      <c r="CR92" s="235"/>
      <c r="CX92" s="235"/>
      <c r="DD92" s="235"/>
      <c r="DJ92" s="235"/>
      <c r="DP92" s="235"/>
      <c r="DV92" s="235"/>
      <c r="EB92" s="235"/>
      <c r="EH92" s="235"/>
      <c r="EN92" s="235"/>
      <c r="ES92" s="235"/>
      <c r="ET92" s="235"/>
      <c r="EZ92" s="235"/>
      <c r="FF92" s="235"/>
      <c r="FL92" s="235"/>
      <c r="FR92" s="235"/>
      <c r="FX92" s="235"/>
      <c r="GD92" s="235"/>
      <c r="GJ92" s="235"/>
      <c r="GP92" s="235"/>
      <c r="GV92" s="235"/>
      <c r="HB92" s="235"/>
      <c r="HH92" s="235"/>
    </row>
    <row r="93" spans="4:216" x14ac:dyDescent="0.25">
      <c r="D93" s="235"/>
      <c r="E93" s="235"/>
      <c r="F93" s="235"/>
      <c r="L93" s="235"/>
      <c r="R93" s="235"/>
      <c r="X93" s="235"/>
      <c r="AD93" s="235"/>
      <c r="AJ93" s="235"/>
      <c r="AP93" s="235"/>
      <c r="AV93" s="235"/>
      <c r="BB93" s="235"/>
      <c r="BH93" s="235"/>
      <c r="BN93" s="235"/>
      <c r="BT93" s="235"/>
      <c r="BY93" s="235"/>
      <c r="BZ93" s="235"/>
      <c r="CF93" s="235"/>
      <c r="CL93" s="235"/>
      <c r="CR93" s="235"/>
      <c r="CX93" s="235"/>
      <c r="DD93" s="235"/>
      <c r="DJ93" s="235"/>
      <c r="DP93" s="235"/>
      <c r="DV93" s="235"/>
      <c r="EB93" s="235"/>
      <c r="EH93" s="235"/>
      <c r="EN93" s="235"/>
      <c r="ES93" s="235"/>
      <c r="ET93" s="235"/>
      <c r="EZ93" s="235"/>
      <c r="FF93" s="235"/>
      <c r="FL93" s="235"/>
      <c r="FR93" s="235"/>
      <c r="FX93" s="235"/>
      <c r="GD93" s="235"/>
      <c r="GJ93" s="235"/>
      <c r="GP93" s="235"/>
      <c r="GV93" s="235"/>
      <c r="HB93" s="235"/>
      <c r="HH93" s="235"/>
    </row>
    <row r="94" spans="4:216" x14ac:dyDescent="0.25">
      <c r="D94" s="235"/>
      <c r="E94" s="235"/>
      <c r="F94" s="235"/>
      <c r="L94" s="235"/>
      <c r="R94" s="235"/>
      <c r="X94" s="235"/>
      <c r="AD94" s="235"/>
      <c r="AJ94" s="235"/>
      <c r="AP94" s="235"/>
      <c r="AV94" s="235"/>
      <c r="BB94" s="235"/>
      <c r="BH94" s="235"/>
      <c r="BN94" s="235"/>
      <c r="BT94" s="235"/>
      <c r="BY94" s="235"/>
      <c r="BZ94" s="235"/>
      <c r="CF94" s="235"/>
      <c r="CL94" s="235"/>
      <c r="CR94" s="235"/>
      <c r="CX94" s="235"/>
      <c r="DD94" s="235"/>
      <c r="DJ94" s="235"/>
      <c r="DP94" s="235"/>
      <c r="DV94" s="235"/>
      <c r="EB94" s="235"/>
      <c r="EH94" s="235"/>
      <c r="EN94" s="235"/>
      <c r="ES94" s="235"/>
      <c r="ET94" s="235"/>
      <c r="EZ94" s="235"/>
      <c r="FF94" s="235"/>
      <c r="FL94" s="235"/>
      <c r="FR94" s="235"/>
      <c r="FX94" s="235"/>
      <c r="GD94" s="235"/>
      <c r="GJ94" s="235"/>
      <c r="GP94" s="235"/>
      <c r="GV94" s="235"/>
      <c r="HB94" s="235"/>
      <c r="HH94" s="235"/>
    </row>
    <row r="95" spans="4:216" x14ac:dyDescent="0.25">
      <c r="D95" s="235"/>
      <c r="E95" s="235"/>
      <c r="F95" s="235"/>
      <c r="L95" s="235"/>
      <c r="R95" s="235"/>
      <c r="X95" s="235"/>
      <c r="AD95" s="235"/>
      <c r="AJ95" s="235"/>
      <c r="AP95" s="235"/>
      <c r="AV95" s="235"/>
      <c r="BB95" s="235"/>
      <c r="BH95" s="235"/>
      <c r="BN95" s="235"/>
      <c r="BT95" s="235"/>
      <c r="BY95" s="235"/>
      <c r="BZ95" s="235"/>
      <c r="CF95" s="235"/>
      <c r="CL95" s="235"/>
      <c r="CR95" s="235"/>
      <c r="CX95" s="235"/>
      <c r="DD95" s="235"/>
      <c r="DJ95" s="235"/>
      <c r="DP95" s="235"/>
      <c r="DV95" s="235"/>
      <c r="EB95" s="235"/>
      <c r="EH95" s="235"/>
      <c r="EN95" s="235"/>
      <c r="ES95" s="235"/>
      <c r="ET95" s="235"/>
      <c r="EZ95" s="235"/>
      <c r="FF95" s="235"/>
      <c r="FL95" s="235"/>
      <c r="FR95" s="235"/>
      <c r="FX95" s="235"/>
      <c r="GD95" s="235"/>
      <c r="GJ95" s="235"/>
      <c r="GP95" s="235"/>
      <c r="GV95" s="235"/>
      <c r="HB95" s="235"/>
      <c r="HH95" s="235"/>
    </row>
    <row r="96" spans="4:216" x14ac:dyDescent="0.25">
      <c r="D96" s="235"/>
      <c r="E96" s="235"/>
      <c r="F96" s="235"/>
      <c r="L96" s="235"/>
      <c r="R96" s="235"/>
      <c r="X96" s="235"/>
      <c r="AD96" s="235"/>
      <c r="AJ96" s="235"/>
      <c r="AP96" s="235"/>
      <c r="AV96" s="235"/>
      <c r="BB96" s="235"/>
      <c r="BH96" s="235"/>
      <c r="BN96" s="235"/>
      <c r="BT96" s="235"/>
      <c r="BY96" s="235"/>
      <c r="BZ96" s="235"/>
      <c r="CF96" s="235"/>
      <c r="CL96" s="235"/>
      <c r="CR96" s="235"/>
      <c r="CX96" s="235"/>
      <c r="DD96" s="235"/>
      <c r="DJ96" s="235"/>
      <c r="DP96" s="235"/>
      <c r="DV96" s="235"/>
      <c r="EB96" s="235"/>
      <c r="EH96" s="235"/>
      <c r="EN96" s="235"/>
      <c r="ES96" s="235"/>
      <c r="ET96" s="235"/>
      <c r="EZ96" s="235"/>
      <c r="FF96" s="235"/>
      <c r="FL96" s="235"/>
      <c r="FR96" s="235"/>
      <c r="FX96" s="235"/>
      <c r="GD96" s="235"/>
      <c r="GJ96" s="235"/>
      <c r="GP96" s="235"/>
      <c r="GV96" s="235"/>
      <c r="HB96" s="235"/>
      <c r="HH96" s="235"/>
    </row>
    <row r="97" spans="4:216" x14ac:dyDescent="0.25">
      <c r="D97" s="235"/>
      <c r="E97" s="235"/>
      <c r="F97" s="235"/>
      <c r="L97" s="235"/>
      <c r="R97" s="235"/>
      <c r="X97" s="235"/>
      <c r="AD97" s="235"/>
      <c r="AJ97" s="235"/>
      <c r="AP97" s="235"/>
      <c r="AV97" s="235"/>
      <c r="BB97" s="235"/>
      <c r="BH97" s="235"/>
      <c r="BN97" s="235"/>
      <c r="BT97" s="235"/>
      <c r="BY97" s="235"/>
      <c r="BZ97" s="235"/>
      <c r="CF97" s="235"/>
      <c r="CL97" s="235"/>
      <c r="CR97" s="235"/>
      <c r="CX97" s="235"/>
      <c r="DD97" s="235"/>
      <c r="DJ97" s="235"/>
      <c r="DP97" s="235"/>
      <c r="DV97" s="235"/>
      <c r="EB97" s="235"/>
      <c r="EH97" s="235"/>
      <c r="EN97" s="235"/>
      <c r="ES97" s="235"/>
      <c r="ET97" s="235"/>
      <c r="EZ97" s="235"/>
      <c r="FF97" s="235"/>
      <c r="FL97" s="235"/>
      <c r="FR97" s="235"/>
      <c r="FX97" s="235"/>
      <c r="GD97" s="235"/>
      <c r="GJ97" s="235"/>
      <c r="GP97" s="235"/>
      <c r="GV97" s="235"/>
      <c r="HB97" s="235"/>
      <c r="HH97" s="235"/>
    </row>
    <row r="98" spans="4:216" x14ac:dyDescent="0.25">
      <c r="D98" s="235"/>
      <c r="E98" s="235"/>
      <c r="F98" s="235"/>
      <c r="L98" s="235"/>
      <c r="R98" s="235"/>
      <c r="X98" s="235"/>
      <c r="AD98" s="235"/>
      <c r="AJ98" s="235"/>
      <c r="AP98" s="235"/>
      <c r="AV98" s="235"/>
      <c r="BB98" s="235"/>
      <c r="BH98" s="235"/>
      <c r="BN98" s="235"/>
      <c r="BT98" s="235"/>
      <c r="BY98" s="235"/>
      <c r="BZ98" s="235"/>
      <c r="CF98" s="235"/>
      <c r="CL98" s="235"/>
      <c r="CR98" s="235"/>
      <c r="CX98" s="235"/>
      <c r="DD98" s="235"/>
      <c r="DJ98" s="235"/>
      <c r="DP98" s="235"/>
      <c r="DV98" s="235"/>
      <c r="EB98" s="235"/>
      <c r="EH98" s="235"/>
      <c r="EN98" s="235"/>
      <c r="ES98" s="235"/>
      <c r="ET98" s="235"/>
      <c r="EZ98" s="235"/>
      <c r="FF98" s="235"/>
      <c r="FL98" s="235"/>
      <c r="FR98" s="235"/>
      <c r="FX98" s="235"/>
      <c r="GD98" s="235"/>
      <c r="GJ98" s="235"/>
      <c r="GP98" s="235"/>
      <c r="GV98" s="235"/>
      <c r="HB98" s="235"/>
      <c r="HH98" s="235"/>
    </row>
    <row r="99" spans="4:216" x14ac:dyDescent="0.25">
      <c r="D99" s="235"/>
      <c r="E99" s="235"/>
      <c r="F99" s="235"/>
      <c r="L99" s="235"/>
      <c r="R99" s="235"/>
      <c r="X99" s="235"/>
      <c r="AD99" s="235"/>
      <c r="AJ99" s="235"/>
      <c r="AP99" s="235"/>
      <c r="AV99" s="235"/>
      <c r="BB99" s="235"/>
      <c r="BH99" s="235"/>
      <c r="BN99" s="235"/>
      <c r="BT99" s="235"/>
      <c r="BY99" s="235"/>
      <c r="BZ99" s="235"/>
      <c r="CF99" s="235"/>
      <c r="CL99" s="235"/>
      <c r="CR99" s="235"/>
      <c r="CX99" s="235"/>
      <c r="DD99" s="235"/>
      <c r="DJ99" s="235"/>
      <c r="DP99" s="235"/>
      <c r="DV99" s="235"/>
      <c r="EB99" s="235"/>
      <c r="EH99" s="235"/>
      <c r="EN99" s="235"/>
      <c r="ES99" s="235"/>
      <c r="ET99" s="235"/>
      <c r="EZ99" s="235"/>
      <c r="FF99" s="235"/>
      <c r="FL99" s="235"/>
      <c r="FR99" s="235"/>
      <c r="FX99" s="235"/>
      <c r="GD99" s="235"/>
      <c r="GJ99" s="235"/>
      <c r="GP99" s="235"/>
      <c r="GV99" s="235"/>
      <c r="HB99" s="235"/>
      <c r="HH99" s="235"/>
    </row>
    <row r="100" spans="4:216" x14ac:dyDescent="0.25">
      <c r="D100" s="235"/>
      <c r="E100" s="235"/>
      <c r="F100" s="235"/>
      <c r="L100" s="235"/>
      <c r="R100" s="235"/>
      <c r="X100" s="235"/>
      <c r="AD100" s="235"/>
      <c r="AJ100" s="235"/>
      <c r="AP100" s="235"/>
      <c r="AV100" s="235"/>
      <c r="BB100" s="235"/>
      <c r="BH100" s="235"/>
      <c r="BN100" s="235"/>
      <c r="BT100" s="235"/>
      <c r="BY100" s="235"/>
      <c r="BZ100" s="235"/>
      <c r="CF100" s="235"/>
      <c r="CL100" s="235"/>
      <c r="CR100" s="235"/>
      <c r="CX100" s="235"/>
      <c r="DD100" s="235"/>
      <c r="DJ100" s="235"/>
      <c r="DP100" s="235"/>
      <c r="DV100" s="235"/>
      <c r="EB100" s="235"/>
      <c r="EH100" s="235"/>
      <c r="EN100" s="235"/>
      <c r="ES100" s="235"/>
      <c r="ET100" s="235"/>
      <c r="EZ100" s="235"/>
      <c r="FF100" s="235"/>
      <c r="FL100" s="235"/>
      <c r="FR100" s="235"/>
      <c r="FX100" s="235"/>
      <c r="GD100" s="235"/>
      <c r="GJ100" s="235"/>
      <c r="GP100" s="235"/>
      <c r="GV100" s="235"/>
      <c r="HB100" s="235"/>
      <c r="HH100" s="235"/>
    </row>
    <row r="101" spans="4:216" x14ac:dyDescent="0.25">
      <c r="D101" s="235"/>
      <c r="E101" s="235"/>
      <c r="F101" s="235"/>
      <c r="L101" s="235"/>
      <c r="R101" s="235"/>
      <c r="X101" s="235"/>
      <c r="AD101" s="235"/>
      <c r="AJ101" s="235"/>
      <c r="AP101" s="235"/>
      <c r="AV101" s="235"/>
      <c r="BB101" s="235"/>
      <c r="BH101" s="235"/>
      <c r="BN101" s="235"/>
      <c r="BT101" s="235"/>
      <c r="BY101" s="235"/>
      <c r="BZ101" s="235"/>
      <c r="CF101" s="235"/>
      <c r="CL101" s="235"/>
      <c r="CR101" s="235"/>
      <c r="CX101" s="235"/>
      <c r="DD101" s="235"/>
      <c r="DJ101" s="235"/>
      <c r="DP101" s="235"/>
      <c r="DV101" s="235"/>
      <c r="EB101" s="235"/>
      <c r="EH101" s="235"/>
      <c r="EN101" s="235"/>
      <c r="ES101" s="235"/>
      <c r="ET101" s="235"/>
      <c r="EZ101" s="235"/>
      <c r="FF101" s="235"/>
      <c r="FL101" s="235"/>
      <c r="FR101" s="235"/>
      <c r="FX101" s="235"/>
      <c r="GD101" s="235"/>
      <c r="GJ101" s="235"/>
      <c r="GP101" s="235"/>
      <c r="GV101" s="235"/>
      <c r="HB101" s="235"/>
      <c r="HH101" s="235"/>
    </row>
    <row r="102" spans="4:216" x14ac:dyDescent="0.25">
      <c r="D102" s="235"/>
      <c r="E102" s="235"/>
      <c r="F102" s="235"/>
      <c r="L102" s="235"/>
      <c r="R102" s="235"/>
      <c r="X102" s="235"/>
      <c r="AD102" s="235"/>
      <c r="AJ102" s="235"/>
      <c r="AP102" s="235"/>
      <c r="AV102" s="235"/>
      <c r="BB102" s="235"/>
      <c r="BH102" s="235"/>
      <c r="BN102" s="235"/>
      <c r="BT102" s="235"/>
      <c r="BY102" s="235"/>
      <c r="BZ102" s="235"/>
      <c r="CF102" s="235"/>
      <c r="CL102" s="235"/>
      <c r="CR102" s="235"/>
      <c r="CX102" s="235"/>
      <c r="DD102" s="235"/>
      <c r="DJ102" s="235"/>
      <c r="DP102" s="235"/>
      <c r="DV102" s="235"/>
      <c r="EB102" s="235"/>
      <c r="EH102" s="235"/>
      <c r="EN102" s="235"/>
      <c r="ES102" s="235"/>
      <c r="ET102" s="235"/>
      <c r="EZ102" s="235"/>
      <c r="FF102" s="235"/>
      <c r="FL102" s="235"/>
      <c r="FR102" s="235"/>
      <c r="FX102" s="235"/>
      <c r="GD102" s="235"/>
      <c r="GJ102" s="235"/>
      <c r="GP102" s="235"/>
      <c r="GV102" s="235"/>
      <c r="HB102" s="235"/>
      <c r="HH102" s="235"/>
    </row>
    <row r="103" spans="4:216" x14ac:dyDescent="0.25">
      <c r="D103" s="235"/>
      <c r="E103" s="235"/>
      <c r="F103" s="235"/>
      <c r="L103" s="235"/>
      <c r="R103" s="235"/>
      <c r="X103" s="235"/>
      <c r="AD103" s="235"/>
      <c r="AJ103" s="235"/>
      <c r="AP103" s="235"/>
      <c r="AV103" s="235"/>
      <c r="BB103" s="235"/>
      <c r="BH103" s="235"/>
      <c r="BN103" s="235"/>
      <c r="BT103" s="235"/>
      <c r="BY103" s="235"/>
      <c r="BZ103" s="235"/>
      <c r="CF103" s="235"/>
      <c r="CL103" s="235"/>
      <c r="CR103" s="235"/>
      <c r="CX103" s="235"/>
      <c r="DD103" s="235"/>
      <c r="DJ103" s="235"/>
      <c r="DP103" s="235"/>
      <c r="DV103" s="235"/>
      <c r="EB103" s="235"/>
      <c r="EH103" s="235"/>
      <c r="EN103" s="235"/>
      <c r="ES103" s="235"/>
      <c r="ET103" s="235"/>
      <c r="EZ103" s="235"/>
      <c r="FF103" s="235"/>
      <c r="FL103" s="235"/>
      <c r="FR103" s="235"/>
      <c r="FX103" s="235"/>
      <c r="GD103" s="235"/>
      <c r="GJ103" s="235"/>
      <c r="GP103" s="235"/>
      <c r="GV103" s="235"/>
      <c r="HB103" s="235"/>
      <c r="HH103" s="235"/>
    </row>
    <row r="104" spans="4:216" x14ac:dyDescent="0.25">
      <c r="D104" s="235"/>
      <c r="E104" s="235"/>
      <c r="F104" s="235"/>
      <c r="L104" s="235"/>
      <c r="R104" s="235"/>
      <c r="X104" s="235"/>
      <c r="AD104" s="235"/>
      <c r="AJ104" s="235"/>
      <c r="AP104" s="235"/>
      <c r="AV104" s="235"/>
      <c r="BB104" s="235"/>
      <c r="BH104" s="235"/>
      <c r="BN104" s="235"/>
      <c r="BT104" s="235"/>
      <c r="BY104" s="235"/>
      <c r="BZ104" s="235"/>
      <c r="CF104" s="235"/>
      <c r="CL104" s="235"/>
      <c r="CR104" s="235"/>
      <c r="CX104" s="235"/>
      <c r="DD104" s="235"/>
      <c r="DJ104" s="235"/>
      <c r="DP104" s="235"/>
      <c r="DV104" s="235"/>
      <c r="EB104" s="235"/>
      <c r="EH104" s="235"/>
      <c r="EN104" s="235"/>
      <c r="ES104" s="235"/>
      <c r="ET104" s="235"/>
      <c r="EZ104" s="235"/>
      <c r="FF104" s="235"/>
      <c r="FL104" s="235"/>
      <c r="FR104" s="235"/>
      <c r="FX104" s="235"/>
      <c r="GD104" s="235"/>
      <c r="GJ104" s="235"/>
      <c r="GP104" s="235"/>
      <c r="GV104" s="235"/>
      <c r="HB104" s="235"/>
      <c r="HH104" s="235"/>
    </row>
    <row r="105" spans="4:216" x14ac:dyDescent="0.25">
      <c r="D105" s="235"/>
      <c r="E105" s="235"/>
      <c r="F105" s="235"/>
      <c r="L105" s="235"/>
      <c r="R105" s="235"/>
      <c r="X105" s="235"/>
      <c r="AD105" s="235"/>
      <c r="AJ105" s="235"/>
      <c r="AP105" s="235"/>
      <c r="AV105" s="235"/>
      <c r="BB105" s="235"/>
      <c r="BH105" s="235"/>
      <c r="BN105" s="235"/>
      <c r="BT105" s="235"/>
      <c r="BY105" s="235"/>
      <c r="BZ105" s="235"/>
      <c r="CF105" s="235"/>
      <c r="CL105" s="235"/>
      <c r="CR105" s="235"/>
      <c r="CX105" s="235"/>
      <c r="DD105" s="235"/>
      <c r="DJ105" s="235"/>
      <c r="DP105" s="235"/>
      <c r="DV105" s="235"/>
      <c r="EB105" s="235"/>
      <c r="EH105" s="235"/>
      <c r="EN105" s="235"/>
      <c r="ES105" s="235"/>
      <c r="ET105" s="235"/>
      <c r="EZ105" s="235"/>
      <c r="FF105" s="235"/>
      <c r="FL105" s="235"/>
      <c r="FR105" s="235"/>
      <c r="FX105" s="235"/>
      <c r="GD105" s="235"/>
      <c r="GJ105" s="235"/>
      <c r="GP105" s="235"/>
      <c r="GV105" s="235"/>
      <c r="HB105" s="235"/>
      <c r="HH105" s="235"/>
    </row>
    <row r="106" spans="4:216" x14ac:dyDescent="0.25">
      <c r="D106" s="235"/>
      <c r="E106" s="235"/>
      <c r="F106" s="235"/>
      <c r="L106" s="235"/>
      <c r="R106" s="235"/>
      <c r="X106" s="235"/>
      <c r="AD106" s="235"/>
      <c r="AJ106" s="235"/>
      <c r="AP106" s="235"/>
      <c r="AV106" s="235"/>
      <c r="BB106" s="235"/>
      <c r="BH106" s="235"/>
      <c r="BN106" s="235"/>
      <c r="BT106" s="235"/>
      <c r="BY106" s="235"/>
      <c r="BZ106" s="235"/>
      <c r="CF106" s="235"/>
      <c r="CL106" s="235"/>
      <c r="CR106" s="235"/>
      <c r="CX106" s="235"/>
      <c r="DD106" s="235"/>
      <c r="DJ106" s="235"/>
      <c r="DP106" s="235"/>
      <c r="DV106" s="235"/>
      <c r="EB106" s="235"/>
      <c r="EH106" s="235"/>
      <c r="EN106" s="235"/>
      <c r="ES106" s="235"/>
      <c r="ET106" s="235"/>
      <c r="EZ106" s="235"/>
      <c r="FF106" s="235"/>
      <c r="FL106" s="235"/>
      <c r="FR106" s="235"/>
      <c r="FX106" s="235"/>
      <c r="GD106" s="235"/>
      <c r="GJ106" s="235"/>
      <c r="GP106" s="235"/>
      <c r="GV106" s="235"/>
      <c r="HB106" s="235"/>
      <c r="HH106" s="235"/>
    </row>
    <row r="107" spans="4:216" x14ac:dyDescent="0.25">
      <c r="D107" s="235"/>
      <c r="E107" s="235"/>
      <c r="F107" s="235"/>
      <c r="L107" s="235"/>
      <c r="R107" s="235"/>
      <c r="X107" s="235"/>
      <c r="AD107" s="235"/>
      <c r="AJ107" s="235"/>
      <c r="AP107" s="235"/>
      <c r="AV107" s="235"/>
      <c r="BB107" s="235"/>
      <c r="BH107" s="235"/>
      <c r="BN107" s="235"/>
      <c r="BT107" s="235"/>
      <c r="BY107" s="235"/>
      <c r="BZ107" s="235"/>
      <c r="CF107" s="235"/>
      <c r="CL107" s="235"/>
      <c r="CR107" s="235"/>
      <c r="CX107" s="235"/>
      <c r="DD107" s="235"/>
      <c r="DJ107" s="235"/>
      <c r="DP107" s="235"/>
      <c r="DV107" s="235"/>
      <c r="EB107" s="235"/>
      <c r="EH107" s="235"/>
      <c r="EN107" s="235"/>
      <c r="ES107" s="235"/>
      <c r="ET107" s="235"/>
      <c r="EZ107" s="235"/>
      <c r="FF107" s="235"/>
      <c r="FL107" s="235"/>
      <c r="FR107" s="235"/>
      <c r="FX107" s="235"/>
      <c r="GD107" s="235"/>
      <c r="GJ107" s="235"/>
      <c r="GP107" s="235"/>
      <c r="GV107" s="235"/>
      <c r="HB107" s="235"/>
      <c r="HH107" s="235"/>
    </row>
    <row r="108" spans="4:216" x14ac:dyDescent="0.25">
      <c r="D108" s="235"/>
      <c r="E108" s="235"/>
      <c r="F108" s="235"/>
      <c r="L108" s="235"/>
      <c r="R108" s="235"/>
      <c r="X108" s="235"/>
      <c r="AD108" s="235"/>
      <c r="AJ108" s="235"/>
      <c r="AP108" s="235"/>
      <c r="AV108" s="235"/>
      <c r="BB108" s="235"/>
      <c r="BH108" s="235"/>
      <c r="BN108" s="235"/>
      <c r="BT108" s="235"/>
      <c r="BY108" s="235"/>
      <c r="BZ108" s="235"/>
      <c r="CF108" s="235"/>
      <c r="CL108" s="235"/>
      <c r="CR108" s="235"/>
      <c r="CX108" s="235"/>
      <c r="DD108" s="235"/>
      <c r="DJ108" s="235"/>
      <c r="DP108" s="235"/>
      <c r="DV108" s="235"/>
      <c r="EB108" s="235"/>
      <c r="EH108" s="235"/>
      <c r="EN108" s="235"/>
      <c r="ES108" s="235"/>
      <c r="ET108" s="235"/>
      <c r="EZ108" s="235"/>
      <c r="FF108" s="235"/>
      <c r="FL108" s="235"/>
      <c r="FR108" s="235"/>
      <c r="FX108" s="235"/>
      <c r="GD108" s="235"/>
      <c r="GJ108" s="235"/>
      <c r="GP108" s="235"/>
      <c r="GV108" s="235"/>
      <c r="HB108" s="235"/>
      <c r="HH108" s="235"/>
    </row>
    <row r="109" spans="4:216" x14ac:dyDescent="0.25">
      <c r="D109" s="235"/>
      <c r="E109" s="235"/>
      <c r="F109" s="235"/>
      <c r="L109" s="235"/>
      <c r="R109" s="235"/>
      <c r="X109" s="235"/>
      <c r="AD109" s="235"/>
      <c r="AJ109" s="235"/>
      <c r="AP109" s="235"/>
      <c r="AV109" s="235"/>
      <c r="BB109" s="235"/>
      <c r="BH109" s="235"/>
      <c r="BN109" s="235"/>
      <c r="BT109" s="235"/>
      <c r="BY109" s="235"/>
      <c r="BZ109" s="235"/>
      <c r="CF109" s="235"/>
      <c r="CL109" s="235"/>
      <c r="CR109" s="235"/>
      <c r="CX109" s="235"/>
      <c r="DD109" s="235"/>
      <c r="DJ109" s="235"/>
      <c r="DP109" s="235"/>
      <c r="DV109" s="235"/>
      <c r="EB109" s="235"/>
      <c r="EH109" s="235"/>
      <c r="EN109" s="235"/>
      <c r="ES109" s="235"/>
      <c r="ET109" s="235"/>
      <c r="EZ109" s="235"/>
      <c r="FF109" s="235"/>
      <c r="FL109" s="235"/>
      <c r="FR109" s="235"/>
      <c r="FX109" s="235"/>
      <c r="GD109" s="235"/>
      <c r="GJ109" s="235"/>
      <c r="GP109" s="235"/>
      <c r="GV109" s="235"/>
      <c r="HB109" s="235"/>
      <c r="HH109" s="235"/>
    </row>
    <row r="110" spans="4:216" x14ac:dyDescent="0.25">
      <c r="D110" s="235"/>
      <c r="E110" s="235"/>
      <c r="F110" s="235"/>
      <c r="L110" s="235"/>
      <c r="R110" s="235"/>
      <c r="X110" s="235"/>
      <c r="AD110" s="235"/>
      <c r="AJ110" s="235"/>
      <c r="AP110" s="235"/>
      <c r="AV110" s="235"/>
      <c r="BB110" s="235"/>
      <c r="BH110" s="235"/>
      <c r="BN110" s="235"/>
      <c r="BT110" s="235"/>
      <c r="BY110" s="235"/>
      <c r="BZ110" s="235"/>
      <c r="CF110" s="235"/>
      <c r="CL110" s="235"/>
      <c r="CR110" s="235"/>
      <c r="CX110" s="235"/>
      <c r="DD110" s="235"/>
      <c r="DJ110" s="235"/>
      <c r="DP110" s="235"/>
      <c r="DV110" s="235"/>
      <c r="EB110" s="235"/>
      <c r="EH110" s="235"/>
      <c r="EN110" s="235"/>
      <c r="ES110" s="235"/>
      <c r="ET110" s="235"/>
      <c r="EZ110" s="235"/>
      <c r="FF110" s="235"/>
      <c r="FL110" s="235"/>
      <c r="FR110" s="235"/>
      <c r="FX110" s="235"/>
      <c r="GD110" s="235"/>
      <c r="GJ110" s="235"/>
      <c r="GP110" s="235"/>
      <c r="GV110" s="235"/>
      <c r="HB110" s="235"/>
      <c r="HH110" s="235"/>
    </row>
    <row r="111" spans="4:216" x14ac:dyDescent="0.25">
      <c r="D111" s="235"/>
      <c r="E111" s="235"/>
      <c r="F111" s="235"/>
      <c r="L111" s="235"/>
      <c r="R111" s="235"/>
      <c r="X111" s="235"/>
      <c r="AD111" s="235"/>
      <c r="AJ111" s="235"/>
      <c r="AP111" s="235"/>
      <c r="AV111" s="235"/>
      <c r="BB111" s="235"/>
      <c r="BH111" s="235"/>
      <c r="BN111" s="235"/>
      <c r="BT111" s="235"/>
      <c r="BY111" s="235"/>
      <c r="BZ111" s="235"/>
      <c r="CF111" s="235"/>
      <c r="CL111" s="235"/>
      <c r="CR111" s="235"/>
      <c r="CX111" s="235"/>
      <c r="DD111" s="235"/>
      <c r="DJ111" s="235"/>
      <c r="DP111" s="235"/>
      <c r="DV111" s="235"/>
      <c r="EB111" s="235"/>
      <c r="EH111" s="235"/>
      <c r="EN111" s="235"/>
      <c r="ES111" s="235"/>
      <c r="ET111" s="235"/>
      <c r="EZ111" s="235"/>
      <c r="FF111" s="235"/>
      <c r="FL111" s="235"/>
      <c r="FR111" s="235"/>
      <c r="FX111" s="235"/>
      <c r="GD111" s="235"/>
      <c r="GJ111" s="235"/>
      <c r="GP111" s="235"/>
      <c r="GV111" s="235"/>
      <c r="HB111" s="235"/>
      <c r="HH111" s="235"/>
    </row>
    <row r="112" spans="4:216" x14ac:dyDescent="0.25">
      <c r="D112" s="235"/>
      <c r="E112" s="235"/>
      <c r="F112" s="235"/>
      <c r="L112" s="235"/>
      <c r="R112" s="235"/>
      <c r="X112" s="235"/>
      <c r="AD112" s="235"/>
      <c r="AJ112" s="235"/>
      <c r="AP112" s="235"/>
      <c r="AV112" s="235"/>
      <c r="BB112" s="235"/>
      <c r="BH112" s="235"/>
      <c r="BN112" s="235"/>
      <c r="BT112" s="235"/>
      <c r="BY112" s="235"/>
      <c r="BZ112" s="235"/>
      <c r="CF112" s="235"/>
      <c r="CL112" s="235"/>
      <c r="CR112" s="235"/>
      <c r="CX112" s="235"/>
      <c r="DD112" s="235"/>
      <c r="DJ112" s="235"/>
      <c r="DP112" s="235"/>
      <c r="DV112" s="235"/>
      <c r="EB112" s="235"/>
      <c r="EH112" s="235"/>
      <c r="EN112" s="235"/>
      <c r="ES112" s="235"/>
      <c r="ET112" s="235"/>
      <c r="EZ112" s="235"/>
      <c r="FF112" s="235"/>
      <c r="FL112" s="235"/>
      <c r="FR112" s="235"/>
      <c r="FX112" s="235"/>
      <c r="GD112" s="235"/>
      <c r="GJ112" s="235"/>
      <c r="GP112" s="235"/>
      <c r="GV112" s="235"/>
      <c r="HB112" s="235"/>
      <c r="HH112" s="235"/>
    </row>
    <row r="113" spans="4:216" x14ac:dyDescent="0.25">
      <c r="D113" s="235"/>
      <c r="E113" s="235"/>
      <c r="F113" s="235"/>
      <c r="L113" s="235"/>
      <c r="R113" s="235"/>
      <c r="X113" s="235"/>
      <c r="AD113" s="235"/>
      <c r="AJ113" s="235"/>
      <c r="AP113" s="235"/>
      <c r="AV113" s="235"/>
      <c r="BB113" s="235"/>
      <c r="BH113" s="235"/>
      <c r="BN113" s="235"/>
      <c r="BT113" s="235"/>
      <c r="BY113" s="235"/>
      <c r="BZ113" s="235"/>
      <c r="CF113" s="235"/>
      <c r="CL113" s="235"/>
      <c r="CR113" s="235"/>
      <c r="CX113" s="235"/>
      <c r="DD113" s="235"/>
      <c r="DJ113" s="235"/>
      <c r="DP113" s="235"/>
      <c r="DV113" s="235"/>
      <c r="EB113" s="235"/>
      <c r="EH113" s="235"/>
      <c r="EN113" s="235"/>
      <c r="ES113" s="235"/>
      <c r="ET113" s="235"/>
      <c r="EZ113" s="235"/>
      <c r="FF113" s="235"/>
      <c r="FL113" s="235"/>
      <c r="FR113" s="235"/>
      <c r="FX113" s="235"/>
      <c r="GD113" s="235"/>
      <c r="GJ113" s="235"/>
      <c r="GP113" s="235"/>
      <c r="GV113" s="235"/>
      <c r="HB113" s="235"/>
      <c r="HH113" s="235"/>
    </row>
    <row r="114" spans="4:216" x14ac:dyDescent="0.25">
      <c r="D114" s="235"/>
      <c r="E114" s="235"/>
      <c r="F114" s="235"/>
      <c r="L114" s="235"/>
      <c r="R114" s="235"/>
      <c r="X114" s="235"/>
      <c r="AD114" s="235"/>
      <c r="AJ114" s="235"/>
      <c r="AP114" s="235"/>
      <c r="AV114" s="235"/>
      <c r="BB114" s="235"/>
      <c r="BH114" s="235"/>
      <c r="BN114" s="235"/>
      <c r="BT114" s="235"/>
      <c r="BY114" s="235"/>
      <c r="BZ114" s="235"/>
      <c r="CF114" s="235"/>
      <c r="CL114" s="235"/>
      <c r="CR114" s="235"/>
      <c r="CX114" s="235"/>
      <c r="DD114" s="235"/>
      <c r="DJ114" s="235"/>
      <c r="DP114" s="235"/>
      <c r="DV114" s="235"/>
      <c r="EB114" s="235"/>
      <c r="EH114" s="235"/>
      <c r="EN114" s="235"/>
      <c r="ES114" s="235"/>
      <c r="ET114" s="235"/>
      <c r="EZ114" s="235"/>
      <c r="FF114" s="235"/>
      <c r="FL114" s="235"/>
      <c r="FR114" s="235"/>
      <c r="FX114" s="235"/>
      <c r="GD114" s="235"/>
      <c r="GJ114" s="235"/>
      <c r="GP114" s="235"/>
      <c r="GV114" s="235"/>
      <c r="HB114" s="235"/>
      <c r="HH114" s="235"/>
    </row>
    <row r="115" spans="4:216" x14ac:dyDescent="0.25">
      <c r="D115" s="235"/>
      <c r="E115" s="235"/>
      <c r="F115" s="235"/>
      <c r="L115" s="235"/>
      <c r="R115" s="235"/>
      <c r="X115" s="235"/>
      <c r="AD115" s="235"/>
      <c r="AJ115" s="235"/>
      <c r="AP115" s="235"/>
      <c r="AV115" s="235"/>
      <c r="BB115" s="235"/>
      <c r="BH115" s="235"/>
      <c r="BN115" s="235"/>
      <c r="BT115" s="235"/>
      <c r="BY115" s="235"/>
      <c r="BZ115" s="235"/>
      <c r="CF115" s="235"/>
      <c r="CL115" s="235"/>
      <c r="CR115" s="235"/>
      <c r="CX115" s="235"/>
      <c r="DD115" s="235"/>
      <c r="DJ115" s="235"/>
      <c r="DP115" s="235"/>
      <c r="DV115" s="235"/>
      <c r="EB115" s="235"/>
      <c r="EH115" s="235"/>
      <c r="EN115" s="235"/>
      <c r="ES115" s="235"/>
      <c r="ET115" s="235"/>
      <c r="EZ115" s="235"/>
      <c r="FF115" s="235"/>
      <c r="FL115" s="235"/>
      <c r="FR115" s="235"/>
      <c r="FX115" s="235"/>
      <c r="GD115" s="235"/>
      <c r="GJ115" s="235"/>
      <c r="GP115" s="235"/>
      <c r="GV115" s="235"/>
      <c r="HB115" s="235"/>
      <c r="HH115" s="235"/>
    </row>
    <row r="116" spans="4:216" x14ac:dyDescent="0.25">
      <c r="D116" s="235"/>
      <c r="E116" s="235"/>
      <c r="F116" s="235"/>
      <c r="L116" s="235"/>
      <c r="R116" s="235"/>
      <c r="X116" s="235"/>
      <c r="AD116" s="235"/>
      <c r="AJ116" s="235"/>
      <c r="AP116" s="235"/>
      <c r="AV116" s="235"/>
      <c r="BB116" s="235"/>
      <c r="BH116" s="235"/>
      <c r="BN116" s="235"/>
      <c r="BT116" s="235"/>
      <c r="BY116" s="235"/>
      <c r="BZ116" s="235"/>
      <c r="CF116" s="235"/>
      <c r="CL116" s="235"/>
      <c r="CR116" s="235"/>
      <c r="CX116" s="235"/>
      <c r="DD116" s="235"/>
      <c r="DJ116" s="235"/>
      <c r="DP116" s="235"/>
      <c r="DV116" s="235"/>
      <c r="EB116" s="235"/>
      <c r="EH116" s="235"/>
      <c r="EN116" s="235"/>
      <c r="ES116" s="235"/>
      <c r="ET116" s="235"/>
      <c r="EZ116" s="235"/>
      <c r="FF116" s="235"/>
      <c r="FL116" s="235"/>
      <c r="FR116" s="235"/>
      <c r="FX116" s="235"/>
      <c r="GD116" s="235"/>
      <c r="GJ116" s="235"/>
      <c r="GP116" s="235"/>
      <c r="GV116" s="235"/>
      <c r="HB116" s="235"/>
      <c r="HH116" s="235"/>
    </row>
    <row r="117" spans="4:216" x14ac:dyDescent="0.25">
      <c r="D117" s="235"/>
      <c r="E117" s="235"/>
      <c r="F117" s="235"/>
      <c r="L117" s="235"/>
      <c r="R117" s="235"/>
      <c r="X117" s="235"/>
      <c r="AD117" s="235"/>
      <c r="AJ117" s="235"/>
      <c r="AP117" s="235"/>
      <c r="AV117" s="235"/>
      <c r="BB117" s="235"/>
      <c r="BH117" s="235"/>
      <c r="BN117" s="235"/>
      <c r="BT117" s="235"/>
      <c r="BY117" s="235"/>
      <c r="BZ117" s="235"/>
      <c r="CF117" s="235"/>
      <c r="CL117" s="235"/>
      <c r="CR117" s="235"/>
      <c r="CX117" s="235"/>
      <c r="DD117" s="235"/>
      <c r="DJ117" s="235"/>
      <c r="DP117" s="235"/>
      <c r="DV117" s="235"/>
      <c r="EB117" s="235"/>
      <c r="EH117" s="235"/>
      <c r="EN117" s="235"/>
      <c r="ES117" s="235"/>
      <c r="ET117" s="235"/>
      <c r="EZ117" s="235"/>
      <c r="FF117" s="235"/>
      <c r="FL117" s="235"/>
      <c r="FR117" s="235"/>
      <c r="FX117" s="235"/>
      <c r="GD117" s="235"/>
      <c r="GJ117" s="235"/>
      <c r="GP117" s="235"/>
      <c r="GV117" s="235"/>
      <c r="HB117" s="235"/>
      <c r="HH117" s="235"/>
    </row>
    <row r="118" spans="4:216" x14ac:dyDescent="0.25">
      <c r="D118" s="235"/>
      <c r="E118" s="235"/>
      <c r="F118" s="235"/>
      <c r="L118" s="235"/>
      <c r="R118" s="235"/>
      <c r="X118" s="235"/>
      <c r="AD118" s="235"/>
      <c r="AJ118" s="235"/>
      <c r="AP118" s="235"/>
      <c r="AV118" s="235"/>
      <c r="BB118" s="235"/>
      <c r="BH118" s="235"/>
      <c r="BN118" s="235"/>
      <c r="BT118" s="235"/>
      <c r="BY118" s="235"/>
      <c r="BZ118" s="235"/>
      <c r="CF118" s="235"/>
      <c r="CL118" s="235"/>
      <c r="CR118" s="235"/>
      <c r="CX118" s="235"/>
      <c r="DD118" s="235"/>
      <c r="DJ118" s="235"/>
      <c r="DP118" s="235"/>
      <c r="DV118" s="235"/>
      <c r="EB118" s="235"/>
      <c r="EH118" s="235"/>
      <c r="EN118" s="235"/>
      <c r="ES118" s="235"/>
      <c r="ET118" s="235"/>
      <c r="EZ118" s="235"/>
      <c r="FF118" s="235"/>
      <c r="FL118" s="235"/>
      <c r="FR118" s="235"/>
      <c r="FX118" s="235"/>
      <c r="GD118" s="235"/>
      <c r="GJ118" s="235"/>
      <c r="GP118" s="235"/>
      <c r="GV118" s="235"/>
      <c r="HB118" s="235"/>
      <c r="HH118" s="235"/>
    </row>
    <row r="119" spans="4:216" x14ac:dyDescent="0.25">
      <c r="D119" s="235"/>
      <c r="E119" s="235"/>
      <c r="F119" s="235"/>
      <c r="L119" s="235"/>
      <c r="R119" s="235"/>
      <c r="X119" s="235"/>
      <c r="AD119" s="235"/>
      <c r="AJ119" s="235"/>
      <c r="AP119" s="235"/>
      <c r="AV119" s="235"/>
      <c r="BB119" s="235"/>
      <c r="BH119" s="235"/>
      <c r="BN119" s="235"/>
      <c r="BT119" s="235"/>
      <c r="BY119" s="235"/>
      <c r="BZ119" s="235"/>
      <c r="CF119" s="235"/>
      <c r="CL119" s="235"/>
      <c r="CR119" s="235"/>
      <c r="CX119" s="235"/>
      <c r="DD119" s="235"/>
      <c r="DJ119" s="235"/>
      <c r="DP119" s="235"/>
      <c r="DV119" s="235"/>
      <c r="EB119" s="235"/>
      <c r="EH119" s="235"/>
      <c r="EN119" s="235"/>
      <c r="ES119" s="235"/>
      <c r="ET119" s="235"/>
      <c r="EZ119" s="235"/>
      <c r="FF119" s="235"/>
      <c r="FL119" s="235"/>
      <c r="FR119" s="235"/>
      <c r="FX119" s="235"/>
      <c r="GD119" s="235"/>
      <c r="GJ119" s="235"/>
      <c r="GP119" s="235"/>
      <c r="GV119" s="235"/>
      <c r="HB119" s="235"/>
      <c r="HH119" s="235"/>
    </row>
    <row r="120" spans="4:216" x14ac:dyDescent="0.25">
      <c r="D120" s="235"/>
      <c r="E120" s="235"/>
      <c r="F120" s="235"/>
      <c r="L120" s="235"/>
      <c r="R120" s="235"/>
      <c r="X120" s="235"/>
      <c r="AD120" s="235"/>
      <c r="AJ120" s="235"/>
      <c r="AP120" s="235"/>
      <c r="AV120" s="235"/>
      <c r="BB120" s="235"/>
      <c r="BH120" s="235"/>
      <c r="BN120" s="235"/>
      <c r="BT120" s="235"/>
      <c r="BY120" s="235"/>
      <c r="BZ120" s="235"/>
      <c r="CF120" s="235"/>
      <c r="CL120" s="235"/>
      <c r="CR120" s="235"/>
      <c r="CX120" s="235"/>
      <c r="DD120" s="235"/>
      <c r="DJ120" s="235"/>
      <c r="DP120" s="235"/>
      <c r="DV120" s="235"/>
      <c r="EB120" s="235"/>
      <c r="EH120" s="235"/>
      <c r="EN120" s="235"/>
      <c r="ES120" s="235"/>
      <c r="ET120" s="235"/>
      <c r="EZ120" s="235"/>
      <c r="FF120" s="235"/>
      <c r="FL120" s="235"/>
      <c r="FR120" s="235"/>
      <c r="FX120" s="235"/>
      <c r="GD120" s="235"/>
      <c r="GJ120" s="235"/>
      <c r="GP120" s="235"/>
      <c r="GV120" s="235"/>
      <c r="HB120" s="235"/>
      <c r="HH120" s="235"/>
    </row>
    <row r="121" spans="4:216" x14ac:dyDescent="0.25">
      <c r="D121" s="235"/>
      <c r="E121" s="235"/>
      <c r="F121" s="235"/>
      <c r="L121" s="235"/>
      <c r="R121" s="235"/>
      <c r="X121" s="235"/>
      <c r="AD121" s="235"/>
      <c r="AJ121" s="235"/>
      <c r="AP121" s="235"/>
      <c r="AV121" s="235"/>
      <c r="BB121" s="235"/>
      <c r="BH121" s="235"/>
      <c r="BN121" s="235"/>
      <c r="BT121" s="235"/>
      <c r="BY121" s="235"/>
      <c r="BZ121" s="235"/>
      <c r="CF121" s="235"/>
      <c r="CL121" s="235"/>
      <c r="CR121" s="235"/>
      <c r="CX121" s="235"/>
      <c r="DD121" s="235"/>
      <c r="DJ121" s="235"/>
      <c r="DP121" s="235"/>
      <c r="DV121" s="235"/>
      <c r="EB121" s="235"/>
      <c r="EH121" s="235"/>
      <c r="EN121" s="235"/>
      <c r="ES121" s="235"/>
      <c r="ET121" s="235"/>
      <c r="EZ121" s="235"/>
      <c r="FF121" s="235"/>
      <c r="FL121" s="235"/>
      <c r="FR121" s="235"/>
      <c r="FX121" s="235"/>
      <c r="GD121" s="235"/>
      <c r="GJ121" s="235"/>
      <c r="GP121" s="235"/>
      <c r="GV121" s="235"/>
      <c r="HB121" s="235"/>
      <c r="HH121" s="235"/>
    </row>
    <row r="122" spans="4:216" x14ac:dyDescent="0.25">
      <c r="D122" s="235"/>
      <c r="E122" s="235"/>
      <c r="F122" s="235"/>
      <c r="L122" s="235"/>
      <c r="R122" s="235"/>
      <c r="X122" s="235"/>
      <c r="AD122" s="235"/>
      <c r="AJ122" s="235"/>
      <c r="AP122" s="235"/>
      <c r="AV122" s="235"/>
      <c r="BB122" s="235"/>
      <c r="BH122" s="235"/>
      <c r="BN122" s="235"/>
      <c r="BT122" s="235"/>
      <c r="BY122" s="235"/>
      <c r="BZ122" s="235"/>
      <c r="CF122" s="235"/>
      <c r="CL122" s="235"/>
      <c r="CR122" s="235"/>
      <c r="CX122" s="235"/>
      <c r="DD122" s="235"/>
      <c r="DJ122" s="235"/>
      <c r="DP122" s="235"/>
      <c r="DV122" s="235"/>
      <c r="EB122" s="235"/>
      <c r="EH122" s="235"/>
      <c r="EN122" s="235"/>
      <c r="ES122" s="235"/>
      <c r="ET122" s="235"/>
      <c r="EZ122" s="235"/>
      <c r="FF122" s="235"/>
      <c r="FL122" s="235"/>
      <c r="FR122" s="235"/>
      <c r="FX122" s="235"/>
      <c r="GD122" s="235"/>
      <c r="GJ122" s="235"/>
      <c r="GP122" s="235"/>
      <c r="GV122" s="235"/>
      <c r="HB122" s="235"/>
      <c r="HH122" s="235"/>
    </row>
    <row r="123" spans="4:216" x14ac:dyDescent="0.25">
      <c r="D123" s="235"/>
      <c r="E123" s="235"/>
      <c r="F123" s="235"/>
      <c r="L123" s="235"/>
      <c r="R123" s="235"/>
      <c r="X123" s="235"/>
      <c r="AD123" s="235"/>
      <c r="AJ123" s="235"/>
      <c r="AP123" s="235"/>
      <c r="AV123" s="235"/>
      <c r="BB123" s="235"/>
      <c r="BH123" s="235"/>
      <c r="BN123" s="235"/>
      <c r="BT123" s="235"/>
      <c r="BY123" s="235"/>
      <c r="BZ123" s="235"/>
      <c r="CF123" s="235"/>
      <c r="CL123" s="235"/>
      <c r="CR123" s="235"/>
      <c r="CX123" s="235"/>
      <c r="DD123" s="235"/>
      <c r="DJ123" s="235"/>
      <c r="DP123" s="235"/>
      <c r="DV123" s="235"/>
      <c r="EB123" s="235"/>
      <c r="EH123" s="235"/>
      <c r="EN123" s="235"/>
      <c r="ES123" s="235"/>
      <c r="ET123" s="235"/>
      <c r="EZ123" s="235"/>
      <c r="FF123" s="235"/>
      <c r="FL123" s="235"/>
      <c r="FR123" s="235"/>
      <c r="FX123" s="235"/>
      <c r="GD123" s="235"/>
      <c r="GJ123" s="235"/>
      <c r="GP123" s="235"/>
      <c r="GV123" s="235"/>
      <c r="HB123" s="235"/>
      <c r="HH123" s="235"/>
    </row>
    <row r="124" spans="4:216" x14ac:dyDescent="0.25">
      <c r="D124" s="235"/>
      <c r="E124" s="235"/>
      <c r="F124" s="235"/>
      <c r="L124" s="235"/>
      <c r="R124" s="235"/>
      <c r="X124" s="235"/>
      <c r="AD124" s="235"/>
      <c r="AJ124" s="235"/>
      <c r="AP124" s="235"/>
      <c r="AV124" s="235"/>
      <c r="BB124" s="235"/>
      <c r="BH124" s="235"/>
      <c r="BN124" s="235"/>
      <c r="BT124" s="235"/>
      <c r="BY124" s="235"/>
      <c r="BZ124" s="235"/>
      <c r="CF124" s="235"/>
      <c r="CL124" s="235"/>
      <c r="CR124" s="235"/>
      <c r="CX124" s="235"/>
      <c r="DD124" s="235"/>
      <c r="DJ124" s="235"/>
      <c r="DP124" s="235"/>
      <c r="DV124" s="235"/>
      <c r="EB124" s="235"/>
      <c r="EH124" s="235"/>
      <c r="EN124" s="235"/>
      <c r="ES124" s="235"/>
      <c r="ET124" s="235"/>
      <c r="EZ124" s="235"/>
      <c r="FF124" s="235"/>
      <c r="FL124" s="235"/>
      <c r="FR124" s="235"/>
      <c r="FX124" s="235"/>
      <c r="GD124" s="235"/>
      <c r="GJ124" s="235"/>
      <c r="GP124" s="235"/>
      <c r="GV124" s="235"/>
      <c r="HB124" s="235"/>
      <c r="HH124" s="235"/>
    </row>
    <row r="125" spans="4:216" x14ac:dyDescent="0.25">
      <c r="D125" s="235"/>
      <c r="E125" s="235"/>
      <c r="F125" s="235"/>
      <c r="L125" s="235"/>
      <c r="R125" s="235"/>
      <c r="X125" s="235"/>
      <c r="AD125" s="235"/>
      <c r="AJ125" s="235"/>
      <c r="AP125" s="235"/>
      <c r="AV125" s="235"/>
      <c r="BB125" s="235"/>
      <c r="BH125" s="235"/>
      <c r="BN125" s="235"/>
      <c r="BT125" s="235"/>
      <c r="BY125" s="235"/>
      <c r="BZ125" s="235"/>
      <c r="CF125" s="235"/>
      <c r="CL125" s="235"/>
      <c r="CR125" s="235"/>
      <c r="CX125" s="235"/>
      <c r="DD125" s="235"/>
      <c r="DJ125" s="235"/>
      <c r="DP125" s="235"/>
      <c r="DV125" s="235"/>
      <c r="EB125" s="235"/>
      <c r="EH125" s="235"/>
      <c r="EN125" s="235"/>
      <c r="ES125" s="235"/>
      <c r="ET125" s="235"/>
      <c r="EZ125" s="235"/>
      <c r="FF125" s="235"/>
      <c r="FL125" s="235"/>
      <c r="FR125" s="235"/>
      <c r="FX125" s="235"/>
      <c r="GD125" s="235"/>
      <c r="GJ125" s="235"/>
      <c r="GP125" s="235"/>
      <c r="GV125" s="235"/>
      <c r="HB125" s="235"/>
      <c r="HH125" s="235"/>
    </row>
    <row r="126" spans="4:216" x14ac:dyDescent="0.25">
      <c r="D126" s="235"/>
      <c r="E126" s="235"/>
      <c r="F126" s="235"/>
      <c r="L126" s="235"/>
      <c r="R126" s="235"/>
      <c r="X126" s="235"/>
      <c r="AD126" s="235"/>
      <c r="AJ126" s="235"/>
      <c r="AP126" s="235"/>
      <c r="AV126" s="235"/>
      <c r="BB126" s="235"/>
      <c r="BH126" s="235"/>
      <c r="BN126" s="235"/>
      <c r="BT126" s="235"/>
      <c r="BY126" s="235"/>
      <c r="BZ126" s="235"/>
      <c r="CF126" s="235"/>
      <c r="CL126" s="235"/>
      <c r="CR126" s="235"/>
      <c r="CX126" s="235"/>
      <c r="DD126" s="235"/>
      <c r="DJ126" s="235"/>
      <c r="DP126" s="235"/>
      <c r="DV126" s="235"/>
      <c r="EB126" s="235"/>
      <c r="EH126" s="235"/>
      <c r="EN126" s="235"/>
      <c r="ES126" s="235"/>
      <c r="ET126" s="235"/>
      <c r="EZ126" s="235"/>
      <c r="FF126" s="235"/>
      <c r="FL126" s="235"/>
      <c r="FR126" s="235"/>
      <c r="FX126" s="235"/>
      <c r="GD126" s="235"/>
      <c r="GJ126" s="235"/>
      <c r="GP126" s="235"/>
      <c r="GV126" s="235"/>
      <c r="HB126" s="235"/>
      <c r="HH126" s="235"/>
    </row>
    <row r="127" spans="4:216" x14ac:dyDescent="0.25">
      <c r="D127" s="235"/>
      <c r="E127" s="235"/>
      <c r="F127" s="235"/>
      <c r="L127" s="235"/>
      <c r="R127" s="235"/>
      <c r="X127" s="235"/>
      <c r="AD127" s="235"/>
      <c r="AJ127" s="235"/>
      <c r="AP127" s="235"/>
      <c r="AV127" s="235"/>
      <c r="BB127" s="235"/>
      <c r="BH127" s="235"/>
      <c r="BN127" s="235"/>
      <c r="BT127" s="235"/>
      <c r="BY127" s="235"/>
      <c r="BZ127" s="235"/>
      <c r="CF127" s="235"/>
      <c r="CL127" s="235"/>
      <c r="CR127" s="235"/>
      <c r="CX127" s="235"/>
      <c r="DD127" s="235"/>
      <c r="DJ127" s="235"/>
      <c r="DP127" s="235"/>
      <c r="DV127" s="235"/>
      <c r="EB127" s="235"/>
      <c r="EH127" s="235"/>
      <c r="EN127" s="235"/>
      <c r="ES127" s="235"/>
      <c r="ET127" s="235"/>
      <c r="EZ127" s="235"/>
      <c r="FF127" s="235"/>
      <c r="FL127" s="235"/>
      <c r="FR127" s="235"/>
      <c r="FX127" s="235"/>
      <c r="GD127" s="235"/>
      <c r="GJ127" s="235"/>
      <c r="GP127" s="235"/>
      <c r="GV127" s="235"/>
      <c r="HB127" s="235"/>
      <c r="HH127" s="235"/>
    </row>
    <row r="128" spans="4:216" x14ac:dyDescent="0.25">
      <c r="D128" s="235"/>
      <c r="E128" s="235"/>
      <c r="F128" s="235"/>
      <c r="L128" s="235"/>
      <c r="R128" s="235"/>
      <c r="X128" s="235"/>
      <c r="AD128" s="235"/>
      <c r="AJ128" s="235"/>
      <c r="AP128" s="235"/>
      <c r="AV128" s="235"/>
      <c r="BB128" s="235"/>
      <c r="BH128" s="235"/>
      <c r="BN128" s="235"/>
      <c r="BT128" s="235"/>
      <c r="BY128" s="235"/>
      <c r="BZ128" s="235"/>
      <c r="CF128" s="235"/>
      <c r="CL128" s="235"/>
      <c r="CR128" s="235"/>
      <c r="CX128" s="235"/>
      <c r="DD128" s="235"/>
      <c r="DJ128" s="235"/>
      <c r="DP128" s="235"/>
      <c r="DV128" s="235"/>
      <c r="EB128" s="235"/>
      <c r="EH128" s="235"/>
      <c r="EN128" s="235"/>
      <c r="ES128" s="235"/>
      <c r="ET128" s="235"/>
      <c r="EZ128" s="235"/>
      <c r="FF128" s="235"/>
      <c r="FL128" s="235"/>
      <c r="FR128" s="235"/>
      <c r="FX128" s="235"/>
      <c r="GD128" s="235"/>
      <c r="GJ128" s="235"/>
      <c r="GP128" s="235"/>
      <c r="GV128" s="235"/>
      <c r="HB128" s="235"/>
      <c r="HH128" s="235"/>
    </row>
    <row r="129" spans="4:216" x14ac:dyDescent="0.25">
      <c r="D129" s="235"/>
      <c r="E129" s="235"/>
      <c r="F129" s="235"/>
      <c r="L129" s="235"/>
      <c r="R129" s="235"/>
      <c r="X129" s="235"/>
      <c r="AD129" s="235"/>
      <c r="AJ129" s="235"/>
      <c r="AP129" s="235"/>
      <c r="AV129" s="235"/>
      <c r="BB129" s="235"/>
      <c r="BH129" s="235"/>
      <c r="BN129" s="235"/>
      <c r="BT129" s="235"/>
      <c r="BY129" s="235"/>
      <c r="BZ129" s="235"/>
      <c r="CF129" s="235"/>
      <c r="CL129" s="235"/>
      <c r="CR129" s="235"/>
      <c r="CX129" s="235"/>
      <c r="DD129" s="235"/>
      <c r="DJ129" s="235"/>
      <c r="DP129" s="235"/>
      <c r="DV129" s="235"/>
      <c r="EB129" s="235"/>
      <c r="EH129" s="235"/>
      <c r="EN129" s="235"/>
      <c r="ES129" s="235"/>
      <c r="ET129" s="235"/>
      <c r="EZ129" s="235"/>
      <c r="FF129" s="235"/>
      <c r="FL129" s="235"/>
      <c r="FR129" s="235"/>
      <c r="FX129" s="235"/>
      <c r="GD129" s="235"/>
      <c r="GJ129" s="235"/>
      <c r="GP129" s="235"/>
      <c r="GV129" s="235"/>
      <c r="HB129" s="235"/>
      <c r="HH129" s="235"/>
    </row>
    <row r="130" spans="4:216" x14ac:dyDescent="0.25">
      <c r="D130" s="235"/>
      <c r="E130" s="235"/>
      <c r="F130" s="235"/>
      <c r="L130" s="235"/>
      <c r="R130" s="235"/>
      <c r="X130" s="235"/>
      <c r="AD130" s="235"/>
      <c r="AJ130" s="235"/>
      <c r="AP130" s="235"/>
      <c r="AV130" s="235"/>
      <c r="BB130" s="235"/>
      <c r="BH130" s="235"/>
      <c r="BN130" s="235"/>
      <c r="BT130" s="235"/>
      <c r="BY130" s="235"/>
      <c r="BZ130" s="235"/>
      <c r="CF130" s="235"/>
      <c r="CL130" s="235"/>
      <c r="CR130" s="235"/>
      <c r="CX130" s="235"/>
      <c r="DD130" s="235"/>
      <c r="DJ130" s="235"/>
      <c r="DP130" s="235"/>
      <c r="DV130" s="235"/>
      <c r="EB130" s="235"/>
      <c r="EH130" s="235"/>
      <c r="EN130" s="235"/>
      <c r="ES130" s="235"/>
      <c r="ET130" s="235"/>
      <c r="EZ130" s="235"/>
      <c r="FF130" s="235"/>
      <c r="FL130" s="235"/>
      <c r="FR130" s="235"/>
      <c r="FX130" s="235"/>
      <c r="GD130" s="235"/>
      <c r="GJ130" s="235"/>
      <c r="GP130" s="235"/>
      <c r="GV130" s="235"/>
      <c r="HB130" s="235"/>
      <c r="HH130" s="235"/>
    </row>
    <row r="131" spans="4:216" x14ac:dyDescent="0.25">
      <c r="D131" s="235"/>
      <c r="E131" s="235"/>
      <c r="F131" s="235"/>
      <c r="L131" s="235"/>
      <c r="R131" s="235"/>
      <c r="X131" s="235"/>
      <c r="AD131" s="235"/>
      <c r="AJ131" s="235"/>
      <c r="AP131" s="235"/>
      <c r="AV131" s="235"/>
      <c r="BB131" s="235"/>
      <c r="BH131" s="235"/>
      <c r="BN131" s="235"/>
      <c r="BT131" s="235"/>
      <c r="BY131" s="235"/>
      <c r="BZ131" s="235"/>
      <c r="CF131" s="235"/>
      <c r="CL131" s="235"/>
      <c r="CR131" s="235"/>
      <c r="CX131" s="235"/>
      <c r="DD131" s="235"/>
      <c r="DJ131" s="235"/>
      <c r="DP131" s="235"/>
      <c r="DV131" s="235"/>
      <c r="EB131" s="235"/>
      <c r="EH131" s="235"/>
      <c r="EN131" s="235"/>
      <c r="ES131" s="235"/>
      <c r="ET131" s="235"/>
      <c r="EZ131" s="235"/>
      <c r="FF131" s="235"/>
      <c r="FL131" s="235"/>
      <c r="FR131" s="235"/>
      <c r="FX131" s="235"/>
      <c r="GD131" s="235"/>
      <c r="GJ131" s="235"/>
      <c r="GP131" s="235"/>
      <c r="GV131" s="235"/>
      <c r="HB131" s="235"/>
      <c r="HH131" s="235"/>
    </row>
    <row r="132" spans="4:216" x14ac:dyDescent="0.25">
      <c r="D132" s="235"/>
      <c r="E132" s="235"/>
      <c r="F132" s="235"/>
      <c r="L132" s="235"/>
      <c r="R132" s="235"/>
      <c r="X132" s="235"/>
      <c r="AD132" s="235"/>
      <c r="AJ132" s="235"/>
      <c r="AP132" s="235"/>
      <c r="AV132" s="235"/>
      <c r="BB132" s="235"/>
      <c r="BH132" s="235"/>
      <c r="BN132" s="235"/>
      <c r="BT132" s="235"/>
      <c r="BY132" s="235"/>
      <c r="BZ132" s="235"/>
      <c r="CF132" s="235"/>
      <c r="CL132" s="235"/>
      <c r="CR132" s="235"/>
      <c r="CX132" s="235"/>
      <c r="DD132" s="235"/>
      <c r="DJ132" s="235"/>
      <c r="DP132" s="235"/>
      <c r="DV132" s="235"/>
      <c r="EB132" s="235"/>
      <c r="EH132" s="235"/>
      <c r="EN132" s="235"/>
      <c r="ES132" s="235"/>
      <c r="ET132" s="235"/>
      <c r="EZ132" s="235"/>
      <c r="FF132" s="235"/>
      <c r="FL132" s="235"/>
      <c r="FR132" s="235"/>
      <c r="FX132" s="235"/>
      <c r="GD132" s="235"/>
      <c r="GJ132" s="235"/>
      <c r="GP132" s="235"/>
      <c r="GV132" s="235"/>
      <c r="HB132" s="235"/>
      <c r="HH132" s="235"/>
    </row>
    <row r="133" spans="4:216" x14ac:dyDescent="0.25">
      <c r="D133" s="235"/>
      <c r="E133" s="235"/>
      <c r="F133" s="235"/>
      <c r="L133" s="235"/>
      <c r="R133" s="235"/>
      <c r="X133" s="235"/>
      <c r="AD133" s="235"/>
      <c r="AJ133" s="235"/>
      <c r="AP133" s="235"/>
      <c r="AV133" s="235"/>
      <c r="BB133" s="235"/>
      <c r="BH133" s="235"/>
      <c r="BN133" s="235"/>
      <c r="BT133" s="235"/>
      <c r="BY133" s="235"/>
      <c r="BZ133" s="235"/>
      <c r="CF133" s="235"/>
      <c r="CL133" s="235"/>
      <c r="CR133" s="235"/>
      <c r="CX133" s="235"/>
      <c r="DD133" s="235"/>
      <c r="DJ133" s="235"/>
      <c r="DP133" s="235"/>
      <c r="DV133" s="235"/>
      <c r="EB133" s="235"/>
      <c r="EH133" s="235"/>
      <c r="EN133" s="235"/>
      <c r="ES133" s="235"/>
      <c r="ET133" s="235"/>
      <c r="EZ133" s="235"/>
      <c r="FF133" s="235"/>
      <c r="FL133" s="235"/>
      <c r="FR133" s="235"/>
      <c r="FX133" s="235"/>
      <c r="GD133" s="235"/>
      <c r="GJ133" s="235"/>
      <c r="GP133" s="235"/>
      <c r="GV133" s="235"/>
      <c r="HB133" s="235"/>
      <c r="HH133" s="235"/>
    </row>
    <row r="134" spans="4:216" x14ac:dyDescent="0.25">
      <c r="D134" s="235"/>
      <c r="E134" s="235"/>
      <c r="F134" s="235"/>
      <c r="L134" s="235"/>
      <c r="R134" s="235"/>
      <c r="X134" s="235"/>
      <c r="AD134" s="235"/>
      <c r="AJ134" s="235"/>
      <c r="AP134" s="235"/>
      <c r="AV134" s="235"/>
      <c r="BB134" s="235"/>
      <c r="BH134" s="235"/>
      <c r="BN134" s="235"/>
      <c r="BT134" s="235"/>
      <c r="BY134" s="235"/>
      <c r="BZ134" s="235"/>
      <c r="CF134" s="235"/>
      <c r="CL134" s="235"/>
      <c r="CR134" s="235"/>
      <c r="CX134" s="235"/>
      <c r="DD134" s="235"/>
      <c r="DJ134" s="235"/>
      <c r="DP134" s="235"/>
      <c r="DV134" s="235"/>
      <c r="EB134" s="235"/>
      <c r="EH134" s="235"/>
      <c r="EN134" s="235"/>
      <c r="ES134" s="235"/>
      <c r="ET134" s="235"/>
      <c r="EZ134" s="235"/>
      <c r="FF134" s="235"/>
      <c r="FL134" s="235"/>
      <c r="FR134" s="235"/>
      <c r="FX134" s="235"/>
      <c r="GD134" s="235"/>
      <c r="GJ134" s="235"/>
      <c r="GP134" s="235"/>
      <c r="GV134" s="235"/>
      <c r="HB134" s="235"/>
      <c r="HH134" s="235"/>
    </row>
    <row r="135" spans="4:216" x14ac:dyDescent="0.25">
      <c r="D135" s="235"/>
      <c r="E135" s="235"/>
      <c r="F135" s="235"/>
      <c r="L135" s="235"/>
      <c r="R135" s="235"/>
      <c r="X135" s="235"/>
      <c r="AD135" s="235"/>
      <c r="AJ135" s="235"/>
      <c r="AP135" s="235"/>
      <c r="AV135" s="235"/>
      <c r="BB135" s="235"/>
      <c r="BH135" s="235"/>
      <c r="BN135" s="235"/>
      <c r="BT135" s="235"/>
      <c r="BY135" s="235"/>
      <c r="BZ135" s="235"/>
      <c r="CF135" s="235"/>
      <c r="CL135" s="235"/>
      <c r="CR135" s="235"/>
      <c r="CX135" s="235"/>
      <c r="DD135" s="235"/>
      <c r="DJ135" s="235"/>
      <c r="DP135" s="235"/>
      <c r="DV135" s="235"/>
      <c r="EB135" s="235"/>
      <c r="EH135" s="235"/>
      <c r="EN135" s="235"/>
      <c r="ES135" s="235"/>
      <c r="ET135" s="235"/>
      <c r="EZ135" s="235"/>
      <c r="FF135" s="235"/>
      <c r="FL135" s="235"/>
      <c r="FR135" s="235"/>
      <c r="FX135" s="235"/>
      <c r="GD135" s="235"/>
      <c r="GJ135" s="235"/>
      <c r="GP135" s="235"/>
      <c r="GV135" s="235"/>
      <c r="HB135" s="235"/>
      <c r="HH135" s="235"/>
    </row>
    <row r="136" spans="4:216" x14ac:dyDescent="0.25">
      <c r="D136" s="235"/>
      <c r="E136" s="235"/>
      <c r="F136" s="235"/>
      <c r="L136" s="235"/>
      <c r="R136" s="235"/>
      <c r="X136" s="235"/>
      <c r="AD136" s="235"/>
      <c r="AJ136" s="235"/>
      <c r="AP136" s="235"/>
      <c r="AV136" s="235"/>
      <c r="BB136" s="235"/>
      <c r="BH136" s="235"/>
      <c r="BN136" s="235"/>
      <c r="BT136" s="235"/>
      <c r="BY136" s="235"/>
      <c r="BZ136" s="235"/>
      <c r="CF136" s="235"/>
      <c r="CL136" s="235"/>
      <c r="CR136" s="235"/>
      <c r="CX136" s="235"/>
      <c r="DD136" s="235"/>
      <c r="DJ136" s="235"/>
      <c r="DP136" s="235"/>
      <c r="DV136" s="235"/>
      <c r="EB136" s="235"/>
      <c r="EH136" s="235"/>
      <c r="EN136" s="235"/>
      <c r="ES136" s="235"/>
      <c r="ET136" s="235"/>
      <c r="EZ136" s="235"/>
      <c r="FF136" s="235"/>
      <c r="FL136" s="235"/>
      <c r="FR136" s="235"/>
      <c r="FX136" s="235"/>
      <c r="GD136" s="235"/>
      <c r="GJ136" s="235"/>
      <c r="GP136" s="235"/>
      <c r="GV136" s="235"/>
      <c r="HB136" s="235"/>
      <c r="HH136" s="235"/>
    </row>
    <row r="137" spans="4:216" x14ac:dyDescent="0.25">
      <c r="D137" s="235"/>
      <c r="E137" s="235"/>
      <c r="F137" s="235"/>
      <c r="L137" s="235"/>
      <c r="R137" s="235"/>
      <c r="X137" s="235"/>
      <c r="AD137" s="235"/>
      <c r="AJ137" s="235"/>
      <c r="AP137" s="235"/>
      <c r="AV137" s="235"/>
      <c r="BB137" s="235"/>
      <c r="BH137" s="235"/>
      <c r="BN137" s="235"/>
      <c r="BT137" s="235"/>
      <c r="BY137" s="235"/>
      <c r="BZ137" s="235"/>
      <c r="CF137" s="235"/>
      <c r="CL137" s="235"/>
      <c r="CR137" s="235"/>
      <c r="CX137" s="235"/>
      <c r="DD137" s="235"/>
      <c r="DJ137" s="235"/>
      <c r="DP137" s="235"/>
      <c r="DV137" s="235"/>
      <c r="EB137" s="235"/>
      <c r="EH137" s="235"/>
      <c r="EN137" s="235"/>
      <c r="ES137" s="235"/>
      <c r="ET137" s="235"/>
      <c r="EZ137" s="235"/>
      <c r="FF137" s="235"/>
      <c r="FL137" s="235"/>
      <c r="FR137" s="235"/>
      <c r="FX137" s="235"/>
      <c r="GD137" s="235"/>
      <c r="GJ137" s="235"/>
      <c r="GP137" s="235"/>
      <c r="GV137" s="235"/>
      <c r="HB137" s="235"/>
      <c r="HH137" s="235"/>
    </row>
    <row r="138" spans="4:216" x14ac:dyDescent="0.25">
      <c r="D138" s="235"/>
      <c r="E138" s="235"/>
      <c r="F138" s="235"/>
      <c r="L138" s="235"/>
      <c r="R138" s="235"/>
      <c r="X138" s="235"/>
      <c r="AD138" s="235"/>
      <c r="AJ138" s="235"/>
      <c r="AP138" s="235"/>
      <c r="AV138" s="235"/>
      <c r="BB138" s="235"/>
      <c r="BH138" s="235"/>
      <c r="BN138" s="235"/>
      <c r="BT138" s="235"/>
      <c r="BY138" s="235"/>
      <c r="BZ138" s="235"/>
      <c r="CF138" s="235"/>
      <c r="CL138" s="235"/>
      <c r="CR138" s="235"/>
      <c r="CX138" s="235"/>
      <c r="DD138" s="235"/>
      <c r="DJ138" s="235"/>
      <c r="DP138" s="235"/>
      <c r="DV138" s="235"/>
      <c r="EB138" s="235"/>
      <c r="EH138" s="235"/>
      <c r="EN138" s="235"/>
      <c r="ES138" s="235"/>
      <c r="ET138" s="235"/>
      <c r="EZ138" s="235"/>
      <c r="FF138" s="235"/>
      <c r="FL138" s="235"/>
      <c r="FR138" s="235"/>
      <c r="FX138" s="235"/>
      <c r="GD138" s="235"/>
      <c r="GJ138" s="235"/>
      <c r="GP138" s="235"/>
      <c r="GV138" s="235"/>
      <c r="HB138" s="235"/>
      <c r="HH138" s="235"/>
    </row>
    <row r="139" spans="4:216" x14ac:dyDescent="0.25">
      <c r="D139" s="235"/>
      <c r="E139" s="235"/>
      <c r="F139" s="235"/>
      <c r="L139" s="235"/>
      <c r="R139" s="235"/>
      <c r="X139" s="235"/>
      <c r="AD139" s="235"/>
      <c r="AJ139" s="235"/>
      <c r="AP139" s="235"/>
      <c r="AV139" s="235"/>
      <c r="BB139" s="235"/>
      <c r="BH139" s="235"/>
      <c r="BN139" s="235"/>
      <c r="BT139" s="235"/>
      <c r="BY139" s="235"/>
      <c r="BZ139" s="235"/>
      <c r="CF139" s="235"/>
      <c r="CL139" s="235"/>
      <c r="CR139" s="235"/>
      <c r="CX139" s="235"/>
      <c r="DD139" s="235"/>
      <c r="DJ139" s="235"/>
      <c r="DP139" s="235"/>
      <c r="DV139" s="235"/>
      <c r="EB139" s="235"/>
      <c r="EH139" s="235"/>
      <c r="EN139" s="235"/>
      <c r="ES139" s="235"/>
      <c r="ET139" s="235"/>
      <c r="EZ139" s="235"/>
      <c r="FF139" s="235"/>
      <c r="FL139" s="235"/>
      <c r="FR139" s="235"/>
      <c r="FX139" s="235"/>
      <c r="GD139" s="235"/>
      <c r="GJ139" s="235"/>
      <c r="GP139" s="235"/>
      <c r="GV139" s="235"/>
      <c r="HB139" s="235"/>
      <c r="HH139" s="235"/>
    </row>
    <row r="140" spans="4:216" x14ac:dyDescent="0.25">
      <c r="D140" s="235"/>
      <c r="E140" s="235"/>
      <c r="F140" s="235"/>
      <c r="L140" s="235"/>
      <c r="R140" s="235"/>
      <c r="X140" s="235"/>
      <c r="AD140" s="235"/>
      <c r="AJ140" s="235"/>
      <c r="AP140" s="235"/>
      <c r="AV140" s="235"/>
      <c r="BB140" s="235"/>
      <c r="BH140" s="235"/>
      <c r="BN140" s="235"/>
      <c r="BT140" s="235"/>
      <c r="BY140" s="235"/>
      <c r="BZ140" s="235"/>
      <c r="CF140" s="235"/>
      <c r="CL140" s="235"/>
      <c r="CR140" s="235"/>
      <c r="CX140" s="235"/>
      <c r="DD140" s="235"/>
      <c r="DJ140" s="235"/>
      <c r="DP140" s="235"/>
      <c r="DV140" s="235"/>
      <c r="EB140" s="235"/>
      <c r="EH140" s="235"/>
      <c r="EN140" s="235"/>
      <c r="ES140" s="235"/>
      <c r="ET140" s="235"/>
      <c r="EZ140" s="235"/>
      <c r="FF140" s="235"/>
      <c r="FL140" s="235"/>
      <c r="FR140" s="235"/>
      <c r="FX140" s="235"/>
      <c r="GD140" s="235"/>
      <c r="GJ140" s="235"/>
      <c r="GP140" s="235"/>
      <c r="GV140" s="235"/>
      <c r="HB140" s="235"/>
      <c r="HH140" s="235"/>
    </row>
    <row r="141" spans="4:216" x14ac:dyDescent="0.25">
      <c r="D141" s="235"/>
      <c r="E141" s="235"/>
      <c r="F141" s="235"/>
      <c r="L141" s="235"/>
      <c r="R141" s="235"/>
      <c r="X141" s="235"/>
      <c r="AD141" s="235"/>
      <c r="AJ141" s="235"/>
      <c r="AP141" s="235"/>
      <c r="AV141" s="235"/>
      <c r="BB141" s="235"/>
      <c r="BH141" s="235"/>
      <c r="BN141" s="235"/>
      <c r="BT141" s="235"/>
      <c r="BY141" s="235"/>
      <c r="BZ141" s="235"/>
      <c r="CF141" s="235"/>
      <c r="CL141" s="235"/>
      <c r="CR141" s="235"/>
      <c r="CX141" s="235"/>
      <c r="DD141" s="235"/>
      <c r="DJ141" s="235"/>
      <c r="DP141" s="235"/>
      <c r="DV141" s="235"/>
      <c r="EB141" s="235"/>
      <c r="EH141" s="235"/>
      <c r="EN141" s="235"/>
      <c r="ES141" s="235"/>
      <c r="ET141" s="235"/>
      <c r="EZ141" s="235"/>
      <c r="FF141" s="235"/>
      <c r="FL141" s="235"/>
      <c r="FR141" s="235"/>
      <c r="FX141" s="235"/>
      <c r="GD141" s="235"/>
      <c r="GJ141" s="235"/>
      <c r="GP141" s="235"/>
      <c r="GV141" s="235"/>
      <c r="HB141" s="235"/>
      <c r="HH141" s="235"/>
    </row>
    <row r="142" spans="4:216" x14ac:dyDescent="0.25">
      <c r="D142" s="235"/>
      <c r="E142" s="235"/>
      <c r="F142" s="235"/>
      <c r="L142" s="235"/>
      <c r="R142" s="235"/>
      <c r="X142" s="235"/>
      <c r="AD142" s="235"/>
      <c r="AJ142" s="235"/>
      <c r="AP142" s="235"/>
      <c r="AV142" s="235"/>
      <c r="BB142" s="235"/>
      <c r="BH142" s="235"/>
      <c r="BN142" s="235"/>
      <c r="BT142" s="235"/>
      <c r="BY142" s="235"/>
      <c r="BZ142" s="235"/>
      <c r="CF142" s="235"/>
      <c r="CL142" s="235"/>
      <c r="CR142" s="235"/>
      <c r="CX142" s="235"/>
      <c r="DD142" s="235"/>
      <c r="DJ142" s="235"/>
      <c r="DP142" s="235"/>
      <c r="DV142" s="235"/>
      <c r="EB142" s="235"/>
      <c r="EH142" s="235"/>
      <c r="EN142" s="235"/>
      <c r="ES142" s="235"/>
      <c r="ET142" s="235"/>
      <c r="EZ142" s="235"/>
      <c r="FF142" s="235"/>
      <c r="FL142" s="235"/>
      <c r="FR142" s="235"/>
      <c r="FX142" s="235"/>
      <c r="GD142" s="235"/>
      <c r="GJ142" s="235"/>
      <c r="GP142" s="235"/>
      <c r="GV142" s="235"/>
      <c r="HB142" s="235"/>
      <c r="HH142" s="235"/>
    </row>
    <row r="143" spans="4:216" x14ac:dyDescent="0.25">
      <c r="D143" s="235"/>
      <c r="E143" s="235"/>
      <c r="F143" s="235"/>
      <c r="L143" s="235"/>
      <c r="R143" s="235"/>
      <c r="X143" s="235"/>
      <c r="AD143" s="235"/>
      <c r="AJ143" s="235"/>
      <c r="AP143" s="235"/>
      <c r="AV143" s="235"/>
      <c r="BB143" s="235"/>
      <c r="BH143" s="235"/>
      <c r="BN143" s="235"/>
      <c r="BT143" s="235"/>
      <c r="BY143" s="235"/>
      <c r="BZ143" s="235"/>
      <c r="CF143" s="235"/>
      <c r="CL143" s="235"/>
      <c r="CR143" s="235"/>
      <c r="CX143" s="235"/>
      <c r="DD143" s="235"/>
      <c r="DJ143" s="235"/>
      <c r="DP143" s="235"/>
      <c r="DV143" s="235"/>
      <c r="EB143" s="235"/>
      <c r="EH143" s="235"/>
      <c r="EN143" s="235"/>
      <c r="ES143" s="235"/>
      <c r="ET143" s="235"/>
      <c r="EZ143" s="235"/>
      <c r="FF143" s="235"/>
      <c r="FL143" s="235"/>
      <c r="FR143" s="235"/>
      <c r="FX143" s="235"/>
      <c r="GD143" s="235"/>
      <c r="GJ143" s="235"/>
      <c r="GP143" s="235"/>
      <c r="GV143" s="235"/>
      <c r="HB143" s="235"/>
      <c r="HH143" s="235"/>
    </row>
    <row r="144" spans="4:216" x14ac:dyDescent="0.25">
      <c r="D144" s="235"/>
      <c r="E144" s="235"/>
      <c r="F144" s="235"/>
      <c r="L144" s="235"/>
      <c r="R144" s="235"/>
      <c r="X144" s="235"/>
      <c r="AD144" s="235"/>
      <c r="AJ144" s="235"/>
      <c r="AP144" s="235"/>
      <c r="AV144" s="235"/>
      <c r="BB144" s="235"/>
      <c r="BH144" s="235"/>
      <c r="BN144" s="235"/>
      <c r="BT144" s="235"/>
      <c r="BY144" s="235"/>
      <c r="BZ144" s="235"/>
      <c r="CF144" s="235"/>
      <c r="CL144" s="235"/>
      <c r="CR144" s="235"/>
      <c r="CX144" s="235"/>
      <c r="DD144" s="235"/>
      <c r="DJ144" s="235"/>
      <c r="DP144" s="235"/>
      <c r="DV144" s="235"/>
      <c r="EB144" s="235"/>
      <c r="EH144" s="235"/>
      <c r="EN144" s="235"/>
      <c r="ES144" s="235"/>
      <c r="ET144" s="235"/>
      <c r="EZ144" s="235"/>
      <c r="FF144" s="235"/>
      <c r="FL144" s="235"/>
      <c r="FR144" s="235"/>
      <c r="FX144" s="235"/>
      <c r="GD144" s="235"/>
      <c r="GJ144" s="235"/>
      <c r="GP144" s="235"/>
      <c r="GV144" s="235"/>
      <c r="HB144" s="235"/>
      <c r="HH144" s="235"/>
    </row>
    <row r="145" spans="4:216" x14ac:dyDescent="0.25">
      <c r="D145" s="235"/>
      <c r="E145" s="235"/>
      <c r="F145" s="235"/>
      <c r="L145" s="235"/>
      <c r="R145" s="235"/>
      <c r="X145" s="235"/>
      <c r="AD145" s="235"/>
      <c r="AJ145" s="235"/>
      <c r="AP145" s="235"/>
      <c r="AV145" s="235"/>
      <c r="BB145" s="235"/>
      <c r="BH145" s="235"/>
      <c r="BN145" s="235"/>
      <c r="BT145" s="235"/>
      <c r="BY145" s="235"/>
      <c r="BZ145" s="235"/>
      <c r="CF145" s="235"/>
      <c r="CL145" s="235"/>
      <c r="CR145" s="235"/>
      <c r="CX145" s="235"/>
      <c r="DD145" s="235"/>
      <c r="DJ145" s="235"/>
      <c r="DP145" s="235"/>
      <c r="DV145" s="235"/>
      <c r="EB145" s="235"/>
      <c r="EH145" s="235"/>
      <c r="EN145" s="235"/>
      <c r="ES145" s="235"/>
      <c r="ET145" s="235"/>
      <c r="EZ145" s="235"/>
      <c r="FF145" s="235"/>
      <c r="FL145" s="235"/>
      <c r="FR145" s="235"/>
      <c r="FX145" s="235"/>
      <c r="GD145" s="235"/>
      <c r="GJ145" s="235"/>
      <c r="GP145" s="235"/>
      <c r="GV145" s="235"/>
      <c r="HB145" s="235"/>
      <c r="HH145" s="235"/>
    </row>
    <row r="146" spans="4:216" x14ac:dyDescent="0.25">
      <c r="D146" s="235"/>
      <c r="E146" s="235"/>
      <c r="F146" s="235"/>
      <c r="L146" s="235"/>
      <c r="R146" s="235"/>
      <c r="X146" s="235"/>
      <c r="AD146" s="235"/>
      <c r="AJ146" s="235"/>
      <c r="AP146" s="235"/>
      <c r="AV146" s="235"/>
      <c r="BB146" s="235"/>
      <c r="BH146" s="235"/>
      <c r="BN146" s="235"/>
      <c r="BT146" s="235"/>
      <c r="BY146" s="235"/>
      <c r="BZ146" s="235"/>
      <c r="CF146" s="235"/>
      <c r="CL146" s="235"/>
      <c r="CR146" s="235"/>
      <c r="CX146" s="235"/>
      <c r="DD146" s="235"/>
      <c r="DJ146" s="235"/>
      <c r="DP146" s="235"/>
      <c r="DV146" s="235"/>
      <c r="EB146" s="235"/>
      <c r="EH146" s="235"/>
      <c r="EN146" s="235"/>
      <c r="ES146" s="235"/>
      <c r="ET146" s="235"/>
      <c r="EZ146" s="235"/>
      <c r="FF146" s="235"/>
      <c r="FL146" s="235"/>
      <c r="FR146" s="235"/>
      <c r="FX146" s="235"/>
      <c r="GD146" s="235"/>
      <c r="GJ146" s="235"/>
      <c r="GP146" s="235"/>
      <c r="GV146" s="235"/>
      <c r="HB146" s="235"/>
      <c r="HH146" s="235"/>
    </row>
    <row r="147" spans="4:216" x14ac:dyDescent="0.25">
      <c r="D147" s="235"/>
      <c r="E147" s="235"/>
      <c r="F147" s="235"/>
      <c r="L147" s="235"/>
      <c r="R147" s="235"/>
      <c r="X147" s="235"/>
      <c r="AD147" s="235"/>
      <c r="AJ147" s="235"/>
      <c r="AP147" s="235"/>
      <c r="AV147" s="235"/>
      <c r="BB147" s="235"/>
      <c r="BH147" s="235"/>
      <c r="BN147" s="235"/>
      <c r="BT147" s="235"/>
      <c r="BY147" s="235"/>
      <c r="BZ147" s="235"/>
      <c r="CF147" s="235"/>
      <c r="CL147" s="235"/>
      <c r="CR147" s="235"/>
      <c r="CX147" s="235"/>
      <c r="DD147" s="235"/>
      <c r="DJ147" s="235"/>
      <c r="DP147" s="235"/>
      <c r="DV147" s="235"/>
      <c r="EB147" s="235"/>
      <c r="EH147" s="235"/>
      <c r="EN147" s="235"/>
      <c r="ES147" s="235"/>
      <c r="ET147" s="235"/>
      <c r="EZ147" s="235"/>
      <c r="FF147" s="235"/>
      <c r="FL147" s="235"/>
      <c r="FR147" s="235"/>
      <c r="FX147" s="235"/>
      <c r="GD147" s="235"/>
      <c r="GJ147" s="235"/>
      <c r="GP147" s="235"/>
      <c r="GV147" s="235"/>
      <c r="HB147" s="235"/>
      <c r="HH147" s="235"/>
    </row>
    <row r="148" spans="4:216" x14ac:dyDescent="0.25">
      <c r="D148" s="235"/>
      <c r="E148" s="235"/>
      <c r="F148" s="235"/>
      <c r="L148" s="235"/>
      <c r="R148" s="235"/>
      <c r="X148" s="235"/>
      <c r="AD148" s="235"/>
      <c r="AJ148" s="235"/>
      <c r="AP148" s="235"/>
      <c r="AV148" s="235"/>
      <c r="BB148" s="235"/>
      <c r="BH148" s="235"/>
      <c r="BN148" s="235"/>
      <c r="BT148" s="235"/>
      <c r="BY148" s="235"/>
      <c r="BZ148" s="235"/>
      <c r="CF148" s="235"/>
      <c r="CL148" s="235"/>
      <c r="CR148" s="235"/>
      <c r="CX148" s="235"/>
      <c r="DD148" s="235"/>
      <c r="DJ148" s="235"/>
      <c r="DP148" s="235"/>
      <c r="DV148" s="235"/>
      <c r="EB148" s="235"/>
      <c r="EH148" s="235"/>
      <c r="EN148" s="235"/>
      <c r="ES148" s="235"/>
      <c r="ET148" s="235"/>
      <c r="EZ148" s="235"/>
      <c r="FF148" s="235"/>
      <c r="FL148" s="235"/>
      <c r="FR148" s="235"/>
      <c r="FX148" s="235"/>
      <c r="GD148" s="235"/>
      <c r="GJ148" s="235"/>
      <c r="GP148" s="235"/>
      <c r="GV148" s="235"/>
      <c r="HB148" s="235"/>
      <c r="HH148" s="235"/>
    </row>
    <row r="149" spans="4:216" x14ac:dyDescent="0.25">
      <c r="D149" s="235"/>
      <c r="E149" s="235"/>
      <c r="F149" s="235"/>
      <c r="L149" s="235"/>
      <c r="R149" s="235"/>
      <c r="X149" s="235"/>
      <c r="AD149" s="235"/>
      <c r="AJ149" s="235"/>
      <c r="AP149" s="235"/>
      <c r="AV149" s="235"/>
      <c r="BB149" s="235"/>
      <c r="BH149" s="235"/>
      <c r="BN149" s="235"/>
      <c r="BT149" s="235"/>
      <c r="BY149" s="235"/>
      <c r="BZ149" s="235"/>
      <c r="CF149" s="235"/>
      <c r="CL149" s="235"/>
      <c r="CR149" s="235"/>
      <c r="CX149" s="235"/>
      <c r="DD149" s="235"/>
      <c r="DJ149" s="235"/>
      <c r="DP149" s="235"/>
      <c r="DV149" s="235"/>
      <c r="EB149" s="235"/>
      <c r="EH149" s="235"/>
      <c r="EN149" s="235"/>
      <c r="ES149" s="235"/>
      <c r="ET149" s="235"/>
      <c r="EZ149" s="235"/>
      <c r="FF149" s="235"/>
      <c r="FL149" s="235"/>
      <c r="FR149" s="235"/>
      <c r="FX149" s="235"/>
      <c r="GD149" s="235"/>
      <c r="GJ149" s="235"/>
      <c r="GP149" s="235"/>
      <c r="GV149" s="235"/>
      <c r="HB149" s="235"/>
      <c r="HH149" s="235"/>
    </row>
    <row r="150" spans="4:216" x14ac:dyDescent="0.25">
      <c r="D150" s="235"/>
      <c r="E150" s="235"/>
      <c r="F150" s="235"/>
      <c r="L150" s="235"/>
      <c r="R150" s="235"/>
      <c r="X150" s="235"/>
      <c r="AD150" s="235"/>
      <c r="AJ150" s="235"/>
      <c r="AP150" s="235"/>
      <c r="AV150" s="235"/>
      <c r="BB150" s="235"/>
      <c r="BH150" s="235"/>
      <c r="BN150" s="235"/>
      <c r="BT150" s="235"/>
      <c r="BY150" s="235"/>
      <c r="BZ150" s="235"/>
      <c r="CF150" s="235"/>
      <c r="CL150" s="235"/>
      <c r="CR150" s="235"/>
      <c r="CX150" s="235"/>
      <c r="DD150" s="235"/>
      <c r="DJ150" s="235"/>
      <c r="DP150" s="235"/>
      <c r="DV150" s="235"/>
      <c r="EB150" s="235"/>
      <c r="EH150" s="235"/>
      <c r="EN150" s="235"/>
      <c r="ES150" s="235"/>
      <c r="ET150" s="235"/>
      <c r="EZ150" s="235"/>
      <c r="FF150" s="235"/>
      <c r="FL150" s="235"/>
      <c r="FR150" s="235"/>
      <c r="FX150" s="235"/>
      <c r="GD150" s="235"/>
      <c r="GJ150" s="235"/>
      <c r="GP150" s="235"/>
      <c r="GV150" s="235"/>
      <c r="HB150" s="235"/>
      <c r="HH150" s="235"/>
    </row>
    <row r="151" spans="4:216" x14ac:dyDescent="0.25">
      <c r="D151" s="235"/>
      <c r="E151" s="235"/>
      <c r="F151" s="235"/>
      <c r="L151" s="235"/>
      <c r="R151" s="235"/>
      <c r="X151" s="235"/>
      <c r="AD151" s="235"/>
      <c r="AJ151" s="235"/>
      <c r="AP151" s="235"/>
      <c r="AV151" s="235"/>
      <c r="BB151" s="235"/>
      <c r="BH151" s="235"/>
      <c r="BN151" s="235"/>
      <c r="BT151" s="235"/>
      <c r="BY151" s="235"/>
      <c r="BZ151" s="235"/>
      <c r="CF151" s="235"/>
      <c r="CL151" s="235"/>
      <c r="CR151" s="235"/>
      <c r="CX151" s="235"/>
      <c r="DD151" s="235"/>
      <c r="DJ151" s="235"/>
      <c r="DP151" s="235"/>
      <c r="DV151" s="235"/>
      <c r="EB151" s="235"/>
      <c r="EH151" s="235"/>
      <c r="EN151" s="235"/>
      <c r="ES151" s="235"/>
      <c r="ET151" s="235"/>
      <c r="EZ151" s="235"/>
      <c r="FF151" s="235"/>
      <c r="FL151" s="235"/>
      <c r="FR151" s="235"/>
      <c r="FX151" s="235"/>
      <c r="GD151" s="235"/>
      <c r="GJ151" s="235"/>
      <c r="GP151" s="235"/>
      <c r="GV151" s="235"/>
      <c r="HB151" s="235"/>
      <c r="HH151" s="235"/>
    </row>
    <row r="152" spans="4:216" x14ac:dyDescent="0.25">
      <c r="D152" s="235"/>
      <c r="E152" s="235"/>
      <c r="F152" s="235"/>
      <c r="L152" s="235"/>
      <c r="R152" s="235"/>
      <c r="X152" s="235"/>
      <c r="AD152" s="235"/>
      <c r="AJ152" s="235"/>
      <c r="AP152" s="235"/>
      <c r="AV152" s="235"/>
      <c r="BB152" s="235"/>
      <c r="BH152" s="235"/>
      <c r="BN152" s="235"/>
      <c r="BT152" s="235"/>
      <c r="BY152" s="235"/>
      <c r="BZ152" s="235"/>
      <c r="CF152" s="235"/>
      <c r="CL152" s="235"/>
      <c r="CR152" s="235"/>
      <c r="CX152" s="235"/>
      <c r="DD152" s="235"/>
      <c r="DJ152" s="235"/>
      <c r="DP152" s="235"/>
      <c r="DV152" s="235"/>
      <c r="EB152" s="235"/>
      <c r="EH152" s="235"/>
      <c r="EN152" s="235"/>
      <c r="ES152" s="235"/>
      <c r="ET152" s="235"/>
      <c r="EZ152" s="235"/>
      <c r="FF152" s="235"/>
      <c r="FL152" s="235"/>
      <c r="FR152" s="235"/>
      <c r="FX152" s="235"/>
      <c r="GD152" s="235"/>
      <c r="GJ152" s="235"/>
      <c r="GP152" s="235"/>
      <c r="GV152" s="235"/>
      <c r="HB152" s="235"/>
      <c r="HH152" s="235"/>
    </row>
    <row r="153" spans="4:216" x14ac:dyDescent="0.25">
      <c r="D153" s="235"/>
      <c r="E153" s="235"/>
      <c r="F153" s="235"/>
      <c r="L153" s="235"/>
      <c r="R153" s="235"/>
      <c r="X153" s="235"/>
      <c r="AD153" s="235"/>
      <c r="AJ153" s="235"/>
      <c r="AP153" s="235"/>
      <c r="AV153" s="235"/>
      <c r="BB153" s="235"/>
      <c r="BH153" s="235"/>
      <c r="BN153" s="235"/>
      <c r="BT153" s="235"/>
      <c r="BY153" s="235"/>
      <c r="BZ153" s="235"/>
      <c r="CF153" s="235"/>
      <c r="CL153" s="235"/>
      <c r="CR153" s="235"/>
      <c r="CX153" s="235"/>
      <c r="DD153" s="235"/>
      <c r="DJ153" s="235"/>
      <c r="DP153" s="235"/>
      <c r="DV153" s="235"/>
      <c r="EB153" s="235"/>
      <c r="EH153" s="235"/>
      <c r="EN153" s="235"/>
      <c r="ES153" s="235"/>
      <c r="ET153" s="235"/>
      <c r="EZ153" s="235"/>
      <c r="FF153" s="235"/>
      <c r="FL153" s="235"/>
      <c r="FR153" s="235"/>
      <c r="FX153" s="235"/>
      <c r="GD153" s="235"/>
      <c r="GJ153" s="235"/>
      <c r="GP153" s="235"/>
      <c r="GV153" s="235"/>
      <c r="HB153" s="235"/>
      <c r="HH153" s="235"/>
    </row>
    <row r="154" spans="4:216" x14ac:dyDescent="0.25">
      <c r="D154" s="235"/>
      <c r="E154" s="235"/>
      <c r="F154" s="235"/>
      <c r="L154" s="235"/>
      <c r="R154" s="235"/>
      <c r="X154" s="235"/>
      <c r="AD154" s="235"/>
      <c r="AJ154" s="235"/>
      <c r="AP154" s="235"/>
      <c r="AV154" s="235"/>
      <c r="BB154" s="235"/>
      <c r="BH154" s="235"/>
      <c r="BN154" s="235"/>
      <c r="BT154" s="235"/>
      <c r="BY154" s="235"/>
      <c r="BZ154" s="235"/>
      <c r="CF154" s="235"/>
      <c r="CL154" s="235"/>
      <c r="CR154" s="235"/>
      <c r="CX154" s="235"/>
      <c r="DD154" s="235"/>
      <c r="DJ154" s="235"/>
      <c r="DP154" s="235"/>
      <c r="DV154" s="235"/>
      <c r="EB154" s="235"/>
      <c r="EH154" s="235"/>
      <c r="EN154" s="235"/>
      <c r="ES154" s="235"/>
      <c r="ET154" s="235"/>
      <c r="EZ154" s="235"/>
      <c r="FF154" s="235"/>
      <c r="FL154" s="235"/>
      <c r="FR154" s="235"/>
      <c r="FX154" s="235"/>
      <c r="GD154" s="235"/>
      <c r="GJ154" s="235"/>
      <c r="GP154" s="235"/>
      <c r="GV154" s="235"/>
      <c r="HB154" s="235"/>
      <c r="HH154" s="235"/>
    </row>
    <row r="155" spans="4:216" x14ac:dyDescent="0.25">
      <c r="D155" s="235"/>
      <c r="E155" s="235"/>
      <c r="F155" s="235"/>
      <c r="L155" s="235"/>
      <c r="R155" s="235"/>
      <c r="X155" s="235"/>
      <c r="AD155" s="235"/>
      <c r="AJ155" s="235"/>
      <c r="AP155" s="235"/>
      <c r="AV155" s="235"/>
      <c r="BB155" s="235"/>
      <c r="BH155" s="235"/>
      <c r="BN155" s="235"/>
      <c r="BT155" s="235"/>
      <c r="BY155" s="235"/>
      <c r="BZ155" s="235"/>
      <c r="CF155" s="235"/>
      <c r="CL155" s="235"/>
      <c r="CR155" s="235"/>
      <c r="CX155" s="235"/>
      <c r="DD155" s="235"/>
      <c r="DJ155" s="235"/>
      <c r="DP155" s="235"/>
      <c r="DV155" s="235"/>
      <c r="EB155" s="235"/>
      <c r="EH155" s="235"/>
      <c r="EN155" s="235"/>
      <c r="ES155" s="235"/>
      <c r="ET155" s="235"/>
      <c r="EZ155" s="235"/>
      <c r="FF155" s="235"/>
      <c r="FL155" s="235"/>
      <c r="FR155" s="235"/>
      <c r="FX155" s="235"/>
      <c r="GD155" s="235"/>
      <c r="GJ155" s="235"/>
      <c r="GP155" s="235"/>
      <c r="GV155" s="235"/>
      <c r="HB155" s="235"/>
      <c r="HH155" s="235"/>
    </row>
    <row r="156" spans="4:216" x14ac:dyDescent="0.25">
      <c r="D156" s="235"/>
      <c r="E156" s="235"/>
      <c r="F156" s="235"/>
      <c r="L156" s="235"/>
      <c r="R156" s="235"/>
      <c r="X156" s="235"/>
      <c r="AD156" s="235"/>
      <c r="AJ156" s="235"/>
      <c r="AP156" s="235"/>
      <c r="AV156" s="235"/>
      <c r="BB156" s="235"/>
      <c r="BH156" s="235"/>
      <c r="BN156" s="235"/>
      <c r="BT156" s="235"/>
      <c r="BY156" s="235"/>
      <c r="BZ156" s="235"/>
      <c r="CF156" s="235"/>
      <c r="CL156" s="235"/>
      <c r="CR156" s="235"/>
      <c r="CX156" s="235"/>
      <c r="DD156" s="235"/>
      <c r="DJ156" s="235"/>
      <c r="DP156" s="235"/>
      <c r="DV156" s="235"/>
      <c r="EB156" s="235"/>
      <c r="EH156" s="235"/>
      <c r="EN156" s="235"/>
      <c r="ES156" s="235"/>
      <c r="ET156" s="235"/>
      <c r="EZ156" s="235"/>
      <c r="FF156" s="235"/>
      <c r="FL156" s="235"/>
      <c r="FR156" s="235"/>
      <c r="FX156" s="235"/>
      <c r="GD156" s="235"/>
      <c r="GJ156" s="235"/>
      <c r="GP156" s="235"/>
      <c r="GV156" s="235"/>
      <c r="HB156" s="235"/>
      <c r="HH156" s="235"/>
    </row>
    <row r="157" spans="4:216" x14ac:dyDescent="0.25">
      <c r="D157" s="235"/>
      <c r="E157" s="235"/>
      <c r="F157" s="235"/>
      <c r="L157" s="235"/>
      <c r="R157" s="235"/>
      <c r="X157" s="235"/>
      <c r="AD157" s="235"/>
      <c r="AJ157" s="235"/>
      <c r="AP157" s="235"/>
      <c r="AV157" s="235"/>
      <c r="BB157" s="235"/>
      <c r="BH157" s="235"/>
      <c r="BN157" s="235"/>
      <c r="BT157" s="235"/>
      <c r="BY157" s="235"/>
      <c r="BZ157" s="235"/>
      <c r="CF157" s="235"/>
      <c r="CL157" s="235"/>
      <c r="CR157" s="235"/>
      <c r="CX157" s="235"/>
      <c r="DD157" s="235"/>
      <c r="DJ157" s="235"/>
      <c r="DP157" s="235"/>
      <c r="DV157" s="235"/>
      <c r="EB157" s="235"/>
      <c r="EH157" s="235"/>
      <c r="EN157" s="235"/>
      <c r="ES157" s="235"/>
      <c r="ET157" s="235"/>
      <c r="EZ157" s="235"/>
      <c r="FF157" s="235"/>
      <c r="FL157" s="235"/>
      <c r="FR157" s="235"/>
      <c r="FX157" s="235"/>
      <c r="GD157" s="235"/>
      <c r="GJ157" s="235"/>
      <c r="GP157" s="235"/>
      <c r="GV157" s="235"/>
      <c r="HB157" s="235"/>
      <c r="HH157" s="235"/>
    </row>
    <row r="158" spans="4:216" x14ac:dyDescent="0.25">
      <c r="D158" s="235"/>
      <c r="E158" s="235"/>
      <c r="F158" s="235"/>
      <c r="L158" s="235"/>
      <c r="R158" s="235"/>
      <c r="X158" s="235"/>
      <c r="AD158" s="235"/>
      <c r="AJ158" s="235"/>
      <c r="AP158" s="235"/>
      <c r="AV158" s="235"/>
      <c r="BB158" s="235"/>
      <c r="BH158" s="235"/>
      <c r="BN158" s="235"/>
      <c r="BT158" s="235"/>
      <c r="BY158" s="235"/>
      <c r="BZ158" s="235"/>
      <c r="CF158" s="235"/>
      <c r="CL158" s="235"/>
      <c r="CR158" s="235"/>
      <c r="CX158" s="235"/>
      <c r="DD158" s="235"/>
      <c r="DJ158" s="235"/>
      <c r="DP158" s="235"/>
      <c r="DV158" s="235"/>
      <c r="EB158" s="235"/>
      <c r="EH158" s="235"/>
      <c r="EN158" s="235"/>
      <c r="ES158" s="235"/>
      <c r="ET158" s="235"/>
      <c r="EZ158" s="235"/>
      <c r="FF158" s="235"/>
      <c r="FL158" s="235"/>
      <c r="FR158" s="235"/>
      <c r="FX158" s="235"/>
      <c r="GD158" s="235"/>
      <c r="GJ158" s="235"/>
      <c r="GP158" s="235"/>
      <c r="GV158" s="235"/>
      <c r="HB158" s="235"/>
      <c r="HH158" s="235"/>
    </row>
    <row r="159" spans="4:216" x14ac:dyDescent="0.25">
      <c r="D159" s="235"/>
      <c r="E159" s="235"/>
      <c r="F159" s="235"/>
      <c r="L159" s="235"/>
      <c r="R159" s="235"/>
      <c r="X159" s="235"/>
      <c r="AD159" s="235"/>
      <c r="AJ159" s="235"/>
      <c r="AP159" s="235"/>
      <c r="AV159" s="235"/>
      <c r="BB159" s="235"/>
      <c r="BH159" s="235"/>
      <c r="BN159" s="235"/>
      <c r="BT159" s="235"/>
      <c r="BY159" s="235"/>
      <c r="BZ159" s="235"/>
      <c r="CF159" s="235"/>
      <c r="CL159" s="235"/>
      <c r="CR159" s="235"/>
      <c r="CX159" s="235"/>
      <c r="DD159" s="235"/>
      <c r="DJ159" s="235"/>
      <c r="DP159" s="235"/>
      <c r="DV159" s="235"/>
      <c r="EB159" s="235"/>
      <c r="EH159" s="235"/>
      <c r="EN159" s="235"/>
      <c r="ES159" s="235"/>
      <c r="ET159" s="235"/>
      <c r="EZ159" s="235"/>
      <c r="FF159" s="235"/>
      <c r="FL159" s="235"/>
      <c r="FR159" s="235"/>
      <c r="FX159" s="235"/>
      <c r="GD159" s="235"/>
      <c r="GJ159" s="235"/>
      <c r="GP159" s="235"/>
      <c r="GV159" s="235"/>
      <c r="HB159" s="235"/>
      <c r="HH159" s="235"/>
    </row>
    <row r="160" spans="4:216" x14ac:dyDescent="0.25">
      <c r="D160" s="235"/>
      <c r="E160" s="235"/>
      <c r="F160" s="235"/>
      <c r="L160" s="235"/>
      <c r="R160" s="235"/>
      <c r="X160" s="235"/>
      <c r="AD160" s="235"/>
      <c r="AJ160" s="235"/>
      <c r="AP160" s="235"/>
      <c r="AV160" s="235"/>
      <c r="BB160" s="235"/>
      <c r="BH160" s="235"/>
      <c r="BN160" s="235"/>
      <c r="BT160" s="235"/>
      <c r="BY160" s="235"/>
      <c r="BZ160" s="235"/>
      <c r="CF160" s="235"/>
      <c r="CL160" s="235"/>
      <c r="CR160" s="235"/>
      <c r="CX160" s="235"/>
      <c r="DD160" s="235"/>
      <c r="DJ160" s="235"/>
      <c r="DP160" s="235"/>
      <c r="DV160" s="235"/>
      <c r="EB160" s="235"/>
      <c r="EH160" s="235"/>
      <c r="EN160" s="235"/>
      <c r="ES160" s="235"/>
      <c r="ET160" s="235"/>
      <c r="EZ160" s="235"/>
      <c r="FF160" s="235"/>
      <c r="FL160" s="235"/>
      <c r="FR160" s="235"/>
      <c r="FX160" s="235"/>
      <c r="GD160" s="235"/>
      <c r="GJ160" s="235"/>
      <c r="GP160" s="235"/>
      <c r="GV160" s="235"/>
      <c r="HB160" s="235"/>
      <c r="HH160" s="235"/>
    </row>
    <row r="161" spans="4:216" x14ac:dyDescent="0.25">
      <c r="D161" s="235"/>
      <c r="E161" s="235"/>
      <c r="F161" s="235"/>
      <c r="L161" s="235"/>
      <c r="R161" s="235"/>
      <c r="X161" s="235"/>
      <c r="AD161" s="235"/>
      <c r="AJ161" s="235"/>
      <c r="AP161" s="235"/>
      <c r="AV161" s="235"/>
      <c r="BB161" s="235"/>
      <c r="BH161" s="235"/>
      <c r="BN161" s="235"/>
      <c r="BT161" s="235"/>
      <c r="BY161" s="235"/>
      <c r="BZ161" s="235"/>
      <c r="CF161" s="235"/>
      <c r="CL161" s="235"/>
      <c r="CR161" s="235"/>
      <c r="CX161" s="235"/>
      <c r="DD161" s="235"/>
      <c r="DJ161" s="235"/>
      <c r="DP161" s="235"/>
      <c r="DV161" s="235"/>
      <c r="EB161" s="235"/>
      <c r="EH161" s="235"/>
      <c r="EN161" s="235"/>
      <c r="ES161" s="235"/>
      <c r="ET161" s="235"/>
      <c r="EZ161" s="235"/>
      <c r="FF161" s="235"/>
      <c r="FL161" s="235"/>
      <c r="FR161" s="235"/>
      <c r="FX161" s="235"/>
      <c r="GD161" s="235"/>
      <c r="GJ161" s="235"/>
      <c r="GP161" s="235"/>
      <c r="GV161" s="235"/>
      <c r="HB161" s="235"/>
      <c r="HH161" s="235"/>
    </row>
    <row r="162" spans="4:216" x14ac:dyDescent="0.25">
      <c r="D162" s="235"/>
      <c r="E162" s="235"/>
      <c r="F162" s="235"/>
      <c r="L162" s="235"/>
      <c r="R162" s="235"/>
      <c r="X162" s="235"/>
      <c r="AD162" s="235"/>
      <c r="AJ162" s="235"/>
      <c r="AP162" s="235"/>
      <c r="AV162" s="235"/>
      <c r="BB162" s="235"/>
      <c r="BH162" s="235"/>
      <c r="BN162" s="235"/>
      <c r="BT162" s="235"/>
      <c r="BY162" s="235"/>
      <c r="BZ162" s="235"/>
      <c r="CF162" s="235"/>
      <c r="CL162" s="235"/>
      <c r="CR162" s="235"/>
      <c r="CX162" s="235"/>
      <c r="DD162" s="235"/>
      <c r="DJ162" s="235"/>
      <c r="DP162" s="235"/>
      <c r="DV162" s="235"/>
      <c r="EB162" s="235"/>
      <c r="EH162" s="235"/>
      <c r="EN162" s="235"/>
      <c r="ES162" s="235"/>
      <c r="ET162" s="235"/>
      <c r="EZ162" s="235"/>
      <c r="FF162" s="235"/>
      <c r="FL162" s="235"/>
      <c r="FR162" s="235"/>
      <c r="FX162" s="235"/>
      <c r="GD162" s="235"/>
      <c r="GJ162" s="235"/>
      <c r="GP162" s="235"/>
      <c r="GV162" s="235"/>
      <c r="HB162" s="235"/>
      <c r="HH162" s="235"/>
    </row>
    <row r="163" spans="4:216" x14ac:dyDescent="0.25">
      <c r="D163" s="235"/>
      <c r="E163" s="235"/>
      <c r="F163" s="235"/>
      <c r="L163" s="235"/>
      <c r="R163" s="235"/>
      <c r="X163" s="235"/>
      <c r="AD163" s="235"/>
      <c r="AJ163" s="235"/>
      <c r="AP163" s="235"/>
      <c r="AV163" s="235"/>
      <c r="BB163" s="235"/>
      <c r="BH163" s="235"/>
      <c r="BN163" s="235"/>
      <c r="BT163" s="235"/>
      <c r="BY163" s="235"/>
      <c r="BZ163" s="235"/>
      <c r="CF163" s="235"/>
      <c r="CL163" s="235"/>
      <c r="CR163" s="235"/>
      <c r="CX163" s="235"/>
      <c r="DD163" s="235"/>
      <c r="DJ163" s="235"/>
      <c r="DP163" s="235"/>
      <c r="DV163" s="235"/>
      <c r="EB163" s="235"/>
      <c r="EH163" s="235"/>
      <c r="EN163" s="235"/>
      <c r="ES163" s="235"/>
      <c r="ET163" s="235"/>
      <c r="EZ163" s="235"/>
      <c r="FF163" s="235"/>
      <c r="FL163" s="235"/>
      <c r="FR163" s="235"/>
      <c r="FX163" s="235"/>
      <c r="GD163" s="235"/>
      <c r="GJ163" s="235"/>
      <c r="GP163" s="235"/>
      <c r="GV163" s="235"/>
      <c r="HB163" s="235"/>
      <c r="HH163" s="235"/>
    </row>
    <row r="164" spans="4:216" x14ac:dyDescent="0.25">
      <c r="D164" s="235"/>
      <c r="E164" s="235"/>
      <c r="F164" s="235"/>
      <c r="L164" s="235"/>
      <c r="R164" s="235"/>
      <c r="X164" s="235"/>
      <c r="AD164" s="235"/>
      <c r="AJ164" s="235"/>
      <c r="AP164" s="235"/>
      <c r="AV164" s="235"/>
      <c r="BB164" s="235"/>
      <c r="BH164" s="235"/>
      <c r="BN164" s="235"/>
      <c r="BT164" s="235"/>
      <c r="BY164" s="235"/>
      <c r="BZ164" s="235"/>
      <c r="CF164" s="235"/>
      <c r="CL164" s="235"/>
      <c r="CR164" s="235"/>
      <c r="CX164" s="235"/>
      <c r="DD164" s="235"/>
      <c r="DJ164" s="235"/>
      <c r="DP164" s="235"/>
      <c r="DV164" s="235"/>
      <c r="EB164" s="235"/>
      <c r="EH164" s="235"/>
      <c r="EN164" s="235"/>
      <c r="ES164" s="235"/>
      <c r="ET164" s="235"/>
      <c r="EZ164" s="235"/>
      <c r="FF164" s="235"/>
      <c r="FL164" s="235"/>
      <c r="FR164" s="235"/>
      <c r="FX164" s="235"/>
      <c r="GD164" s="235"/>
      <c r="GJ164" s="235"/>
      <c r="GP164" s="235"/>
      <c r="GV164" s="235"/>
      <c r="HB164" s="235"/>
      <c r="HH164" s="235"/>
    </row>
    <row r="165" spans="4:216" x14ac:dyDescent="0.25">
      <c r="D165" s="235"/>
      <c r="E165" s="235"/>
      <c r="F165" s="235"/>
      <c r="L165" s="235"/>
      <c r="R165" s="235"/>
      <c r="X165" s="235"/>
      <c r="AD165" s="235"/>
      <c r="AJ165" s="235"/>
      <c r="AP165" s="235"/>
      <c r="AV165" s="235"/>
      <c r="BB165" s="235"/>
      <c r="BH165" s="235"/>
      <c r="BN165" s="235"/>
      <c r="BT165" s="235"/>
      <c r="BY165" s="235"/>
      <c r="BZ165" s="235"/>
      <c r="CF165" s="235"/>
      <c r="CL165" s="235"/>
      <c r="CR165" s="235"/>
      <c r="CX165" s="235"/>
      <c r="DD165" s="235"/>
      <c r="DJ165" s="235"/>
      <c r="DP165" s="235"/>
      <c r="DV165" s="235"/>
      <c r="EB165" s="235"/>
      <c r="EH165" s="235"/>
      <c r="EN165" s="235"/>
      <c r="ES165" s="235"/>
      <c r="ET165" s="235"/>
      <c r="EZ165" s="235"/>
      <c r="FF165" s="235"/>
      <c r="FL165" s="235"/>
      <c r="FR165" s="235"/>
      <c r="FX165" s="235"/>
      <c r="GD165" s="235"/>
      <c r="GJ165" s="235"/>
      <c r="GP165" s="235"/>
      <c r="GV165" s="235"/>
      <c r="HB165" s="235"/>
      <c r="HH165" s="235"/>
    </row>
    <row r="166" spans="4:216" x14ac:dyDescent="0.25">
      <c r="D166" s="235"/>
      <c r="E166" s="235"/>
      <c r="F166" s="235"/>
      <c r="L166" s="235"/>
      <c r="R166" s="235"/>
      <c r="X166" s="235"/>
      <c r="AD166" s="235"/>
      <c r="AJ166" s="235"/>
      <c r="AP166" s="235"/>
      <c r="AV166" s="235"/>
      <c r="BB166" s="235"/>
      <c r="BH166" s="235"/>
      <c r="BN166" s="235"/>
      <c r="BT166" s="235"/>
      <c r="BY166" s="235"/>
      <c r="BZ166" s="235"/>
      <c r="CF166" s="235"/>
      <c r="CL166" s="235"/>
      <c r="CR166" s="235"/>
      <c r="CX166" s="235"/>
      <c r="DD166" s="235"/>
      <c r="DJ166" s="235"/>
      <c r="DP166" s="235"/>
      <c r="DV166" s="235"/>
      <c r="EB166" s="235"/>
      <c r="EH166" s="235"/>
      <c r="EN166" s="235"/>
      <c r="ES166" s="235"/>
      <c r="ET166" s="235"/>
      <c r="EZ166" s="235"/>
      <c r="FF166" s="235"/>
      <c r="FL166" s="235"/>
      <c r="FR166" s="235"/>
      <c r="FX166" s="235"/>
      <c r="GD166" s="235"/>
      <c r="GJ166" s="235"/>
      <c r="GP166" s="235"/>
      <c r="GV166" s="235"/>
      <c r="HB166" s="235"/>
      <c r="HH166" s="235"/>
    </row>
    <row r="167" spans="4:216" x14ac:dyDescent="0.25">
      <c r="D167" s="235"/>
      <c r="E167" s="235"/>
      <c r="F167" s="235"/>
      <c r="L167" s="235"/>
      <c r="R167" s="235"/>
      <c r="X167" s="235"/>
      <c r="AD167" s="235"/>
      <c r="AJ167" s="235"/>
      <c r="AP167" s="235"/>
      <c r="AV167" s="235"/>
      <c r="BB167" s="235"/>
      <c r="BH167" s="235"/>
      <c r="BN167" s="235"/>
      <c r="BT167" s="235"/>
      <c r="BY167" s="235"/>
      <c r="BZ167" s="235"/>
      <c r="CF167" s="235"/>
      <c r="CL167" s="235"/>
      <c r="CR167" s="235"/>
      <c r="CX167" s="235"/>
      <c r="DD167" s="235"/>
      <c r="DJ167" s="235"/>
      <c r="DP167" s="235"/>
      <c r="DV167" s="235"/>
      <c r="EB167" s="235"/>
      <c r="EH167" s="235"/>
      <c r="EN167" s="235"/>
      <c r="ES167" s="235"/>
      <c r="ET167" s="235"/>
      <c r="EZ167" s="235"/>
      <c r="FF167" s="235"/>
      <c r="FL167" s="235"/>
      <c r="FR167" s="235"/>
      <c r="FX167" s="235"/>
      <c r="GD167" s="235"/>
      <c r="GJ167" s="235"/>
      <c r="GP167" s="235"/>
      <c r="GV167" s="235"/>
      <c r="HB167" s="235"/>
      <c r="HH167" s="235"/>
    </row>
    <row r="168" spans="4:216" x14ac:dyDescent="0.25">
      <c r="D168" s="235"/>
      <c r="E168" s="235"/>
      <c r="F168" s="235"/>
      <c r="L168" s="235"/>
      <c r="R168" s="235"/>
      <c r="X168" s="235"/>
      <c r="AD168" s="235"/>
      <c r="AJ168" s="235"/>
      <c r="AP168" s="235"/>
      <c r="AV168" s="235"/>
      <c r="BB168" s="235"/>
      <c r="BH168" s="235"/>
      <c r="BN168" s="235"/>
      <c r="BT168" s="235"/>
      <c r="BY168" s="235"/>
      <c r="BZ168" s="235"/>
      <c r="CF168" s="235"/>
      <c r="CL168" s="235"/>
      <c r="CR168" s="235"/>
      <c r="CX168" s="235"/>
      <c r="DD168" s="235"/>
      <c r="DJ168" s="235"/>
      <c r="DP168" s="235"/>
      <c r="DV168" s="235"/>
      <c r="EB168" s="235"/>
      <c r="EH168" s="235"/>
      <c r="EN168" s="235"/>
      <c r="ES168" s="235"/>
      <c r="ET168" s="235"/>
      <c r="EZ168" s="235"/>
      <c r="FF168" s="235"/>
      <c r="FL168" s="235"/>
      <c r="FR168" s="235"/>
      <c r="FX168" s="235"/>
      <c r="GD168" s="235"/>
      <c r="GJ168" s="235"/>
      <c r="GP168" s="235"/>
      <c r="GV168" s="235"/>
      <c r="HB168" s="235"/>
      <c r="HH168" s="235"/>
    </row>
    <row r="169" spans="4:216" x14ac:dyDescent="0.25">
      <c r="D169" s="235"/>
      <c r="E169" s="235"/>
      <c r="F169" s="235"/>
      <c r="L169" s="235"/>
      <c r="R169" s="235"/>
      <c r="X169" s="235"/>
      <c r="AD169" s="235"/>
      <c r="AJ169" s="235"/>
      <c r="AP169" s="235"/>
      <c r="AV169" s="235"/>
      <c r="BB169" s="235"/>
      <c r="BH169" s="235"/>
      <c r="BN169" s="235"/>
      <c r="BT169" s="235"/>
      <c r="BY169" s="235"/>
      <c r="BZ169" s="235"/>
      <c r="CF169" s="235"/>
      <c r="CL169" s="235"/>
      <c r="CR169" s="235"/>
      <c r="CX169" s="235"/>
      <c r="DD169" s="235"/>
      <c r="DJ169" s="235"/>
      <c r="DP169" s="235"/>
      <c r="DV169" s="235"/>
      <c r="EB169" s="235"/>
      <c r="EH169" s="235"/>
      <c r="EN169" s="235"/>
      <c r="ES169" s="235"/>
      <c r="ET169" s="235"/>
      <c r="EZ169" s="235"/>
      <c r="FF169" s="235"/>
      <c r="FL169" s="235"/>
      <c r="FR169" s="235"/>
      <c r="FX169" s="235"/>
      <c r="GD169" s="235"/>
      <c r="GJ169" s="235"/>
      <c r="GP169" s="235"/>
      <c r="GV169" s="235"/>
      <c r="HB169" s="235"/>
      <c r="HH169" s="235"/>
    </row>
    <row r="170" spans="4:216" x14ac:dyDescent="0.25">
      <c r="D170" s="235"/>
      <c r="E170" s="235"/>
      <c r="F170" s="235"/>
      <c r="L170" s="235"/>
      <c r="R170" s="235"/>
      <c r="X170" s="235"/>
      <c r="AD170" s="235"/>
      <c r="AJ170" s="235"/>
      <c r="AP170" s="235"/>
      <c r="AV170" s="235"/>
      <c r="BB170" s="235"/>
      <c r="BH170" s="235"/>
      <c r="BN170" s="235"/>
      <c r="BT170" s="235"/>
      <c r="BY170" s="235"/>
      <c r="BZ170" s="235"/>
      <c r="CF170" s="235"/>
      <c r="CL170" s="235"/>
      <c r="CR170" s="235"/>
      <c r="CX170" s="235"/>
      <c r="DD170" s="235"/>
      <c r="DJ170" s="235"/>
      <c r="DP170" s="235"/>
      <c r="DV170" s="235"/>
      <c r="EB170" s="235"/>
      <c r="EH170" s="235"/>
      <c r="EN170" s="235"/>
      <c r="ES170" s="235"/>
      <c r="ET170" s="235"/>
      <c r="EZ170" s="235"/>
      <c r="FF170" s="235"/>
      <c r="FL170" s="235"/>
      <c r="FR170" s="235"/>
      <c r="FX170" s="235"/>
      <c r="GD170" s="235"/>
      <c r="GJ170" s="235"/>
      <c r="GP170" s="235"/>
      <c r="GV170" s="235"/>
      <c r="HB170" s="235"/>
      <c r="HH170" s="235"/>
    </row>
    <row r="171" spans="4:216" x14ac:dyDescent="0.25">
      <c r="D171" s="235"/>
      <c r="E171" s="235"/>
      <c r="F171" s="235"/>
      <c r="L171" s="235"/>
      <c r="R171" s="235"/>
      <c r="X171" s="235"/>
      <c r="AD171" s="235"/>
      <c r="AJ171" s="235"/>
      <c r="AP171" s="235"/>
      <c r="AV171" s="235"/>
      <c r="BB171" s="235"/>
      <c r="BH171" s="235"/>
      <c r="BN171" s="235"/>
      <c r="BT171" s="235"/>
      <c r="BY171" s="235"/>
      <c r="BZ171" s="235"/>
      <c r="CF171" s="235"/>
      <c r="CL171" s="235"/>
      <c r="CR171" s="235"/>
      <c r="CX171" s="235"/>
      <c r="DD171" s="235"/>
      <c r="DJ171" s="235"/>
      <c r="DP171" s="235"/>
      <c r="DV171" s="235"/>
      <c r="EB171" s="235"/>
      <c r="EH171" s="235"/>
      <c r="EN171" s="235"/>
      <c r="ES171" s="235"/>
      <c r="ET171" s="235"/>
      <c r="EZ171" s="235"/>
      <c r="FF171" s="235"/>
      <c r="FL171" s="235"/>
      <c r="FR171" s="235"/>
      <c r="FX171" s="235"/>
      <c r="GD171" s="235"/>
      <c r="GJ171" s="235"/>
      <c r="GP171" s="235"/>
      <c r="GV171" s="235"/>
      <c r="HB171" s="235"/>
      <c r="HH171" s="235"/>
    </row>
    <row r="172" spans="4:216" x14ac:dyDescent="0.25">
      <c r="D172" s="235"/>
      <c r="E172" s="235"/>
      <c r="F172" s="235"/>
      <c r="L172" s="235"/>
      <c r="R172" s="235"/>
      <c r="X172" s="235"/>
      <c r="AD172" s="235"/>
      <c r="AJ172" s="235"/>
      <c r="AP172" s="235"/>
      <c r="AV172" s="235"/>
      <c r="BB172" s="235"/>
      <c r="BH172" s="235"/>
      <c r="BN172" s="235"/>
      <c r="BT172" s="235"/>
      <c r="BY172" s="235"/>
      <c r="BZ172" s="235"/>
      <c r="CF172" s="235"/>
      <c r="CL172" s="235"/>
      <c r="CR172" s="235"/>
      <c r="CX172" s="235"/>
      <c r="DD172" s="235"/>
      <c r="DJ172" s="235"/>
      <c r="DP172" s="235"/>
      <c r="DV172" s="235"/>
      <c r="EB172" s="235"/>
      <c r="EH172" s="235"/>
      <c r="EN172" s="235"/>
      <c r="ES172" s="235"/>
      <c r="ET172" s="235"/>
      <c r="EZ172" s="235"/>
      <c r="FF172" s="235"/>
      <c r="FL172" s="235"/>
      <c r="FR172" s="235"/>
      <c r="FX172" s="235"/>
      <c r="GD172" s="235"/>
      <c r="GJ172" s="235"/>
      <c r="GP172" s="235"/>
      <c r="GV172" s="235"/>
      <c r="HB172" s="235"/>
      <c r="HH172" s="235"/>
    </row>
    <row r="173" spans="4:216" x14ac:dyDescent="0.25">
      <c r="D173" s="235"/>
      <c r="E173" s="235"/>
      <c r="F173" s="235"/>
      <c r="L173" s="235"/>
      <c r="R173" s="235"/>
      <c r="X173" s="235"/>
      <c r="AD173" s="235"/>
      <c r="AJ173" s="235"/>
      <c r="AP173" s="235"/>
      <c r="AV173" s="235"/>
      <c r="BB173" s="235"/>
      <c r="BH173" s="235"/>
      <c r="BN173" s="235"/>
      <c r="BT173" s="235"/>
      <c r="BY173" s="235"/>
      <c r="BZ173" s="235"/>
      <c r="CF173" s="235"/>
      <c r="CL173" s="235"/>
      <c r="CR173" s="235"/>
      <c r="CX173" s="235"/>
      <c r="DD173" s="235"/>
      <c r="DJ173" s="235"/>
      <c r="DP173" s="235"/>
      <c r="DV173" s="235"/>
      <c r="EB173" s="235"/>
      <c r="EH173" s="235"/>
      <c r="EN173" s="235"/>
      <c r="ES173" s="235"/>
      <c r="ET173" s="235"/>
      <c r="EZ173" s="235"/>
      <c r="FF173" s="235"/>
      <c r="FL173" s="235"/>
      <c r="FR173" s="235"/>
      <c r="FX173" s="235"/>
      <c r="GD173" s="235"/>
      <c r="GJ173" s="235"/>
      <c r="GP173" s="235"/>
      <c r="GV173" s="235"/>
      <c r="HB173" s="235"/>
      <c r="HH173" s="235"/>
    </row>
    <row r="174" spans="4:216" x14ac:dyDescent="0.25">
      <c r="D174" s="235"/>
      <c r="E174" s="235"/>
      <c r="F174" s="235"/>
      <c r="L174" s="235"/>
      <c r="R174" s="235"/>
      <c r="X174" s="235"/>
      <c r="AD174" s="235"/>
      <c r="AJ174" s="235"/>
      <c r="AP174" s="235"/>
      <c r="AV174" s="235"/>
      <c r="BB174" s="235"/>
      <c r="BH174" s="235"/>
      <c r="BN174" s="235"/>
      <c r="BT174" s="235"/>
      <c r="BY174" s="235"/>
      <c r="BZ174" s="235"/>
      <c r="CF174" s="235"/>
      <c r="CL174" s="235"/>
      <c r="CR174" s="235"/>
      <c r="CX174" s="235"/>
      <c r="DD174" s="235"/>
      <c r="DJ174" s="235"/>
      <c r="DP174" s="235"/>
      <c r="DV174" s="235"/>
      <c r="EB174" s="235"/>
      <c r="EH174" s="235"/>
      <c r="EN174" s="235"/>
      <c r="ES174" s="235"/>
      <c r="ET174" s="235"/>
      <c r="EZ174" s="235"/>
      <c r="FF174" s="235"/>
      <c r="FL174" s="235"/>
      <c r="FR174" s="235"/>
      <c r="FX174" s="235"/>
      <c r="GD174" s="235"/>
      <c r="GJ174" s="235"/>
      <c r="GP174" s="235"/>
      <c r="GV174" s="235"/>
      <c r="HB174" s="235"/>
      <c r="HH174" s="235"/>
    </row>
    <row r="175" spans="4:216" x14ac:dyDescent="0.25">
      <c r="D175" s="235"/>
      <c r="E175" s="235"/>
      <c r="F175" s="235"/>
      <c r="L175" s="235"/>
      <c r="R175" s="235"/>
      <c r="X175" s="235"/>
      <c r="AD175" s="235"/>
      <c r="AJ175" s="235"/>
      <c r="AP175" s="235"/>
      <c r="AV175" s="235"/>
      <c r="BB175" s="235"/>
      <c r="BH175" s="235"/>
      <c r="BN175" s="235"/>
      <c r="BT175" s="235"/>
      <c r="BY175" s="235"/>
      <c r="BZ175" s="235"/>
      <c r="CF175" s="235"/>
      <c r="CL175" s="235"/>
      <c r="CR175" s="235"/>
      <c r="CX175" s="235"/>
      <c r="DD175" s="235"/>
      <c r="DJ175" s="235"/>
      <c r="DP175" s="235"/>
      <c r="DV175" s="235"/>
      <c r="EB175" s="235"/>
      <c r="EH175" s="235"/>
      <c r="EN175" s="235"/>
      <c r="ES175" s="235"/>
      <c r="ET175" s="235"/>
      <c r="EZ175" s="235"/>
      <c r="FF175" s="235"/>
      <c r="FL175" s="235"/>
      <c r="FR175" s="235"/>
      <c r="FX175" s="235"/>
      <c r="GD175" s="235"/>
      <c r="GJ175" s="235"/>
      <c r="GP175" s="235"/>
      <c r="GV175" s="235"/>
      <c r="HB175" s="235"/>
      <c r="HH175" s="235"/>
    </row>
    <row r="176" spans="4:216" x14ac:dyDescent="0.25">
      <c r="D176" s="235"/>
      <c r="E176" s="235"/>
      <c r="F176" s="235"/>
      <c r="L176" s="235"/>
      <c r="R176" s="235"/>
      <c r="X176" s="235"/>
      <c r="AD176" s="235"/>
      <c r="AJ176" s="235"/>
      <c r="AP176" s="235"/>
      <c r="AV176" s="235"/>
      <c r="BB176" s="235"/>
      <c r="BH176" s="235"/>
      <c r="BN176" s="235"/>
      <c r="BT176" s="235"/>
      <c r="BY176" s="235"/>
      <c r="BZ176" s="235"/>
      <c r="CF176" s="235"/>
      <c r="CL176" s="235"/>
      <c r="CR176" s="235"/>
      <c r="CX176" s="235"/>
      <c r="DD176" s="235"/>
      <c r="DJ176" s="235"/>
      <c r="DP176" s="235"/>
      <c r="DV176" s="235"/>
      <c r="EB176" s="235"/>
      <c r="EH176" s="235"/>
      <c r="EN176" s="235"/>
      <c r="ES176" s="235"/>
      <c r="ET176" s="235"/>
      <c r="EZ176" s="235"/>
      <c r="FF176" s="235"/>
      <c r="FL176" s="235"/>
      <c r="FR176" s="235"/>
      <c r="FX176" s="235"/>
      <c r="GD176" s="235"/>
      <c r="GJ176" s="235"/>
      <c r="GP176" s="235"/>
      <c r="GV176" s="235"/>
      <c r="HB176" s="235"/>
      <c r="HH176" s="235"/>
    </row>
    <row r="177" spans="4:216" x14ac:dyDescent="0.25">
      <c r="D177" s="235"/>
      <c r="E177" s="235"/>
      <c r="F177" s="235"/>
      <c r="L177" s="235"/>
      <c r="R177" s="235"/>
      <c r="X177" s="235"/>
      <c r="AD177" s="235"/>
      <c r="AJ177" s="235"/>
      <c r="AP177" s="235"/>
      <c r="AV177" s="235"/>
      <c r="BB177" s="235"/>
      <c r="BH177" s="235"/>
      <c r="BN177" s="235"/>
      <c r="BT177" s="235"/>
      <c r="BY177" s="235"/>
      <c r="BZ177" s="235"/>
      <c r="CF177" s="235"/>
      <c r="CL177" s="235"/>
      <c r="CR177" s="235"/>
      <c r="CX177" s="235"/>
      <c r="DD177" s="235"/>
      <c r="DJ177" s="235"/>
      <c r="DP177" s="235"/>
      <c r="DV177" s="235"/>
      <c r="EB177" s="235"/>
      <c r="EH177" s="235"/>
      <c r="EN177" s="235"/>
      <c r="ES177" s="235"/>
      <c r="ET177" s="235"/>
      <c r="EZ177" s="235"/>
      <c r="FF177" s="235"/>
      <c r="FL177" s="235"/>
      <c r="FR177" s="235"/>
      <c r="FX177" s="235"/>
      <c r="GD177" s="235"/>
      <c r="GJ177" s="235"/>
      <c r="GP177" s="235"/>
      <c r="GV177" s="235"/>
      <c r="HB177" s="235"/>
      <c r="HH177" s="235"/>
    </row>
    <row r="178" spans="4:216" x14ac:dyDescent="0.25">
      <c r="D178" s="235"/>
      <c r="E178" s="235"/>
      <c r="F178" s="235"/>
      <c r="L178" s="235"/>
      <c r="R178" s="235"/>
      <c r="X178" s="235"/>
      <c r="AD178" s="235"/>
      <c r="AJ178" s="235"/>
      <c r="AP178" s="235"/>
      <c r="AV178" s="235"/>
      <c r="BB178" s="235"/>
      <c r="BH178" s="235"/>
      <c r="BN178" s="235"/>
      <c r="BT178" s="235"/>
      <c r="BY178" s="235"/>
      <c r="BZ178" s="235"/>
      <c r="CF178" s="235"/>
      <c r="CL178" s="235"/>
      <c r="CR178" s="235"/>
      <c r="CX178" s="235"/>
      <c r="DD178" s="235"/>
      <c r="DJ178" s="235"/>
      <c r="DP178" s="235"/>
      <c r="DV178" s="235"/>
      <c r="EB178" s="235"/>
      <c r="EH178" s="235"/>
      <c r="EN178" s="235"/>
      <c r="ES178" s="235"/>
      <c r="ET178" s="235"/>
      <c r="EZ178" s="235"/>
      <c r="FF178" s="235"/>
      <c r="FL178" s="235"/>
      <c r="FR178" s="235"/>
      <c r="FX178" s="235"/>
      <c r="GD178" s="235"/>
      <c r="GJ178" s="235"/>
      <c r="GP178" s="235"/>
      <c r="GV178" s="235"/>
      <c r="HB178" s="235"/>
      <c r="HH178" s="235"/>
    </row>
    <row r="179" spans="4:216" x14ac:dyDescent="0.25">
      <c r="D179" s="235"/>
      <c r="E179" s="235"/>
      <c r="F179" s="235"/>
      <c r="L179" s="235"/>
      <c r="R179" s="235"/>
      <c r="X179" s="235"/>
      <c r="AD179" s="235"/>
      <c r="AJ179" s="235"/>
      <c r="AP179" s="235"/>
      <c r="AV179" s="235"/>
      <c r="BB179" s="235"/>
      <c r="BH179" s="235"/>
      <c r="BN179" s="235"/>
      <c r="BT179" s="235"/>
      <c r="BY179" s="235"/>
      <c r="BZ179" s="235"/>
      <c r="CF179" s="235"/>
      <c r="CL179" s="235"/>
      <c r="CR179" s="235"/>
      <c r="CX179" s="235"/>
      <c r="DD179" s="235"/>
      <c r="DJ179" s="235"/>
      <c r="DP179" s="235"/>
      <c r="DV179" s="235"/>
      <c r="EB179" s="235"/>
      <c r="EH179" s="235"/>
      <c r="EN179" s="235"/>
      <c r="ES179" s="235"/>
      <c r="ET179" s="235"/>
      <c r="EZ179" s="235"/>
      <c r="FF179" s="235"/>
      <c r="FL179" s="235"/>
      <c r="FR179" s="235"/>
      <c r="FX179" s="235"/>
      <c r="GD179" s="235"/>
      <c r="GJ179" s="235"/>
      <c r="GP179" s="235"/>
      <c r="GV179" s="235"/>
      <c r="HB179" s="235"/>
      <c r="HH179" s="235"/>
    </row>
    <row r="180" spans="4:216" x14ac:dyDescent="0.25">
      <c r="D180" s="235"/>
      <c r="E180" s="235"/>
      <c r="F180" s="235"/>
      <c r="L180" s="235"/>
      <c r="R180" s="235"/>
      <c r="X180" s="235"/>
      <c r="AD180" s="235"/>
      <c r="AJ180" s="235"/>
      <c r="AP180" s="235"/>
      <c r="AV180" s="235"/>
      <c r="BB180" s="235"/>
      <c r="BH180" s="235"/>
      <c r="BN180" s="235"/>
      <c r="BT180" s="235"/>
      <c r="BY180" s="235"/>
      <c r="BZ180" s="235"/>
      <c r="CF180" s="235"/>
      <c r="CL180" s="235"/>
      <c r="CR180" s="235"/>
      <c r="CX180" s="235"/>
      <c r="DD180" s="235"/>
      <c r="DJ180" s="235"/>
      <c r="DP180" s="235"/>
      <c r="DV180" s="235"/>
      <c r="EB180" s="235"/>
      <c r="EH180" s="235"/>
      <c r="EN180" s="235"/>
      <c r="ES180" s="235"/>
      <c r="ET180" s="235"/>
      <c r="EZ180" s="235"/>
      <c r="FF180" s="235"/>
      <c r="FL180" s="235"/>
      <c r="FR180" s="235"/>
      <c r="FX180" s="235"/>
      <c r="GD180" s="235"/>
      <c r="GJ180" s="235"/>
      <c r="GP180" s="235"/>
      <c r="GV180" s="235"/>
      <c r="HB180" s="235"/>
      <c r="HH180" s="235"/>
    </row>
    <row r="181" spans="4:216" x14ac:dyDescent="0.25">
      <c r="D181" s="235"/>
      <c r="E181" s="235"/>
      <c r="F181" s="235"/>
      <c r="L181" s="235"/>
      <c r="R181" s="235"/>
      <c r="X181" s="235"/>
      <c r="AD181" s="235"/>
      <c r="AJ181" s="235"/>
      <c r="AP181" s="235"/>
      <c r="AV181" s="235"/>
      <c r="BB181" s="235"/>
      <c r="BH181" s="235"/>
      <c r="BN181" s="235"/>
      <c r="BT181" s="235"/>
      <c r="BY181" s="235"/>
      <c r="BZ181" s="235"/>
      <c r="CF181" s="235"/>
      <c r="CL181" s="235"/>
      <c r="CR181" s="235"/>
      <c r="CX181" s="235"/>
      <c r="DD181" s="235"/>
      <c r="DJ181" s="235"/>
      <c r="DP181" s="235"/>
      <c r="DV181" s="235"/>
      <c r="EB181" s="235"/>
      <c r="EH181" s="235"/>
      <c r="EN181" s="235"/>
      <c r="ES181" s="235"/>
      <c r="ET181" s="235"/>
      <c r="EZ181" s="235"/>
      <c r="FF181" s="235"/>
      <c r="FL181" s="235"/>
      <c r="FR181" s="235"/>
      <c r="FX181" s="235"/>
      <c r="GD181" s="235"/>
      <c r="GJ181" s="235"/>
      <c r="GP181" s="235"/>
      <c r="GV181" s="235"/>
      <c r="HB181" s="235"/>
      <c r="HH181" s="235"/>
    </row>
    <row r="182" spans="4:216" x14ac:dyDescent="0.25">
      <c r="D182" s="235"/>
      <c r="E182" s="235"/>
      <c r="F182" s="235"/>
      <c r="L182" s="235"/>
      <c r="R182" s="235"/>
      <c r="X182" s="235"/>
      <c r="AD182" s="235"/>
      <c r="AJ182" s="235"/>
      <c r="AP182" s="235"/>
      <c r="AV182" s="235"/>
      <c r="BB182" s="235"/>
      <c r="BH182" s="235"/>
      <c r="BN182" s="235"/>
      <c r="BT182" s="235"/>
      <c r="BY182" s="235"/>
      <c r="BZ182" s="235"/>
      <c r="CF182" s="235"/>
      <c r="CL182" s="235"/>
      <c r="CR182" s="235"/>
      <c r="CX182" s="235"/>
      <c r="DD182" s="235"/>
      <c r="DJ182" s="235"/>
      <c r="DP182" s="235"/>
      <c r="DV182" s="235"/>
      <c r="EB182" s="235"/>
      <c r="EH182" s="235"/>
      <c r="EN182" s="235"/>
      <c r="ES182" s="235"/>
      <c r="ET182" s="235"/>
      <c r="EZ182" s="235"/>
      <c r="FF182" s="235"/>
      <c r="FL182" s="235"/>
      <c r="FR182" s="235"/>
      <c r="FX182" s="235"/>
      <c r="GD182" s="235"/>
      <c r="GJ182" s="235"/>
      <c r="GP182" s="235"/>
      <c r="GV182" s="235"/>
      <c r="HB182" s="235"/>
      <c r="HH182" s="235"/>
    </row>
    <row r="183" spans="4:216" x14ac:dyDescent="0.25">
      <c r="D183" s="235"/>
      <c r="E183" s="235"/>
      <c r="F183" s="235"/>
      <c r="L183" s="235"/>
      <c r="R183" s="235"/>
      <c r="X183" s="235"/>
      <c r="AD183" s="235"/>
      <c r="AJ183" s="235"/>
      <c r="AP183" s="235"/>
      <c r="AV183" s="235"/>
      <c r="BB183" s="235"/>
      <c r="BH183" s="235"/>
      <c r="BN183" s="235"/>
      <c r="BT183" s="235"/>
      <c r="BY183" s="235"/>
      <c r="BZ183" s="235"/>
      <c r="CF183" s="235"/>
      <c r="CL183" s="235"/>
      <c r="CR183" s="235"/>
      <c r="CX183" s="235"/>
      <c r="DD183" s="235"/>
      <c r="DJ183" s="235"/>
      <c r="DP183" s="235"/>
      <c r="DV183" s="235"/>
      <c r="EB183" s="235"/>
      <c r="EH183" s="235"/>
      <c r="EN183" s="235"/>
      <c r="ES183" s="235"/>
      <c r="ET183" s="235"/>
      <c r="EZ183" s="235"/>
      <c r="FF183" s="235"/>
      <c r="FL183" s="235"/>
      <c r="FR183" s="235"/>
      <c r="FX183" s="235"/>
      <c r="GD183" s="235"/>
      <c r="GJ183" s="235"/>
      <c r="GP183" s="235"/>
      <c r="GV183" s="235"/>
      <c r="HB183" s="235"/>
      <c r="HH183" s="235"/>
    </row>
    <row r="184" spans="4:216" x14ac:dyDescent="0.25">
      <c r="D184" s="235"/>
      <c r="E184" s="235"/>
      <c r="F184" s="235"/>
      <c r="L184" s="235"/>
      <c r="R184" s="235"/>
      <c r="X184" s="235"/>
      <c r="AD184" s="235"/>
      <c r="AJ184" s="235"/>
      <c r="AP184" s="235"/>
      <c r="AV184" s="235"/>
      <c r="BB184" s="235"/>
      <c r="BH184" s="235"/>
      <c r="BN184" s="235"/>
      <c r="BT184" s="235"/>
      <c r="BY184" s="235"/>
      <c r="BZ184" s="235"/>
      <c r="CF184" s="235"/>
      <c r="CL184" s="235"/>
      <c r="CR184" s="235"/>
      <c r="CX184" s="235"/>
      <c r="DD184" s="235"/>
      <c r="DJ184" s="235"/>
      <c r="DP184" s="235"/>
      <c r="DV184" s="235"/>
      <c r="EB184" s="235"/>
      <c r="EH184" s="235"/>
      <c r="EN184" s="235"/>
      <c r="ES184" s="235"/>
      <c r="ET184" s="235"/>
      <c r="EZ184" s="235"/>
      <c r="FF184" s="235"/>
      <c r="FL184" s="235"/>
      <c r="FR184" s="235"/>
      <c r="FX184" s="235"/>
      <c r="GD184" s="235"/>
      <c r="GJ184" s="235"/>
      <c r="GP184" s="235"/>
      <c r="GV184" s="235"/>
      <c r="HB184" s="235"/>
      <c r="HH184" s="235"/>
    </row>
    <row r="185" spans="4:216" x14ac:dyDescent="0.25">
      <c r="D185" s="235"/>
      <c r="E185" s="235"/>
      <c r="F185" s="235"/>
      <c r="L185" s="235"/>
      <c r="R185" s="235"/>
      <c r="X185" s="235"/>
      <c r="AD185" s="235"/>
      <c r="AJ185" s="235"/>
      <c r="AP185" s="235"/>
      <c r="AV185" s="235"/>
      <c r="BB185" s="235"/>
      <c r="BH185" s="235"/>
      <c r="BN185" s="235"/>
      <c r="BT185" s="235"/>
      <c r="BY185" s="235"/>
      <c r="BZ185" s="235"/>
      <c r="CF185" s="235"/>
      <c r="CL185" s="235"/>
      <c r="CR185" s="235"/>
      <c r="CX185" s="235"/>
      <c r="DD185" s="235"/>
      <c r="DJ185" s="235"/>
      <c r="DP185" s="235"/>
      <c r="DV185" s="235"/>
      <c r="EB185" s="235"/>
      <c r="EH185" s="235"/>
      <c r="EN185" s="235"/>
      <c r="ES185" s="235"/>
      <c r="ET185" s="235"/>
      <c r="EZ185" s="235"/>
      <c r="FF185" s="235"/>
      <c r="FL185" s="235"/>
      <c r="FR185" s="235"/>
      <c r="FX185" s="235"/>
      <c r="GD185" s="235"/>
      <c r="GJ185" s="235"/>
      <c r="GP185" s="235"/>
      <c r="GV185" s="235"/>
      <c r="HB185" s="235"/>
      <c r="HH185" s="235"/>
    </row>
    <row r="186" spans="4:216" x14ac:dyDescent="0.25">
      <c r="D186" s="235"/>
      <c r="E186" s="235"/>
      <c r="F186" s="235"/>
      <c r="L186" s="235"/>
      <c r="R186" s="235"/>
      <c r="X186" s="235"/>
      <c r="AD186" s="235"/>
      <c r="AJ186" s="235"/>
      <c r="AP186" s="235"/>
      <c r="AV186" s="235"/>
      <c r="BB186" s="235"/>
      <c r="BH186" s="235"/>
      <c r="BN186" s="235"/>
      <c r="BT186" s="235"/>
      <c r="BY186" s="235"/>
      <c r="BZ186" s="235"/>
      <c r="CF186" s="235"/>
      <c r="CL186" s="235"/>
      <c r="CR186" s="235"/>
      <c r="CX186" s="235"/>
      <c r="DD186" s="235"/>
      <c r="DJ186" s="235"/>
      <c r="DP186" s="235"/>
      <c r="DV186" s="235"/>
      <c r="EB186" s="235"/>
      <c r="EH186" s="235"/>
      <c r="EN186" s="235"/>
      <c r="ES186" s="235"/>
      <c r="ET186" s="235"/>
      <c r="EZ186" s="235"/>
      <c r="FF186" s="235"/>
      <c r="FL186" s="235"/>
      <c r="FR186" s="235"/>
      <c r="FX186" s="235"/>
      <c r="GD186" s="235"/>
      <c r="GJ186" s="235"/>
      <c r="GP186" s="235"/>
      <c r="GV186" s="235"/>
      <c r="HB186" s="235"/>
      <c r="HH186" s="235"/>
    </row>
    <row r="187" spans="4:216" x14ac:dyDescent="0.25">
      <c r="D187" s="235"/>
      <c r="E187" s="235"/>
      <c r="F187" s="235"/>
      <c r="L187" s="235"/>
      <c r="R187" s="235"/>
      <c r="X187" s="235"/>
      <c r="AD187" s="235"/>
      <c r="AJ187" s="235"/>
      <c r="AP187" s="235"/>
      <c r="AV187" s="235"/>
      <c r="BB187" s="235"/>
      <c r="BH187" s="235"/>
      <c r="BN187" s="235"/>
      <c r="BT187" s="235"/>
      <c r="BY187" s="235"/>
      <c r="BZ187" s="235"/>
      <c r="CF187" s="235"/>
      <c r="CL187" s="235"/>
      <c r="CR187" s="235"/>
      <c r="CX187" s="235"/>
      <c r="DD187" s="235"/>
      <c r="DJ187" s="235"/>
      <c r="DP187" s="235"/>
      <c r="DV187" s="235"/>
      <c r="EB187" s="235"/>
      <c r="EH187" s="235"/>
      <c r="EN187" s="235"/>
      <c r="ES187" s="235"/>
      <c r="ET187" s="235"/>
      <c r="EZ187" s="235"/>
      <c r="FF187" s="235"/>
      <c r="FL187" s="235"/>
      <c r="FR187" s="235"/>
      <c r="FX187" s="235"/>
      <c r="GD187" s="235"/>
      <c r="GJ187" s="235"/>
      <c r="GP187" s="235"/>
      <c r="GV187" s="235"/>
      <c r="HB187" s="235"/>
      <c r="HH187" s="235"/>
    </row>
    <row r="188" spans="4:216" x14ac:dyDescent="0.25">
      <c r="D188" s="235"/>
      <c r="E188" s="235"/>
      <c r="F188" s="235"/>
      <c r="L188" s="235"/>
      <c r="R188" s="235"/>
      <c r="X188" s="235"/>
      <c r="AD188" s="235"/>
      <c r="AJ188" s="235"/>
      <c r="AP188" s="235"/>
      <c r="AV188" s="235"/>
      <c r="BB188" s="235"/>
      <c r="BH188" s="235"/>
      <c r="BN188" s="235"/>
      <c r="BT188" s="235"/>
      <c r="BY188" s="235"/>
      <c r="BZ188" s="235"/>
      <c r="CF188" s="235"/>
      <c r="CL188" s="235"/>
      <c r="CR188" s="235"/>
      <c r="CX188" s="235"/>
      <c r="DD188" s="235"/>
      <c r="DJ188" s="235"/>
      <c r="DP188" s="235"/>
      <c r="DV188" s="235"/>
      <c r="EB188" s="235"/>
      <c r="EH188" s="235"/>
      <c r="EN188" s="235"/>
      <c r="ES188" s="235"/>
      <c r="ET188" s="235"/>
      <c r="EZ188" s="235"/>
      <c r="FF188" s="235"/>
      <c r="FL188" s="235"/>
      <c r="FR188" s="235"/>
      <c r="FX188" s="235"/>
      <c r="GD188" s="235"/>
      <c r="GJ188" s="235"/>
      <c r="GP188" s="235"/>
      <c r="GV188" s="235"/>
      <c r="HB188" s="235"/>
      <c r="HH188" s="235"/>
    </row>
    <row r="189" spans="4:216" x14ac:dyDescent="0.25">
      <c r="D189" s="235"/>
      <c r="E189" s="235"/>
      <c r="F189" s="235"/>
      <c r="L189" s="235"/>
      <c r="R189" s="235"/>
      <c r="X189" s="235"/>
      <c r="AD189" s="235"/>
      <c r="AJ189" s="235"/>
      <c r="AP189" s="235"/>
      <c r="AV189" s="235"/>
      <c r="BB189" s="235"/>
      <c r="BH189" s="235"/>
      <c r="BN189" s="235"/>
      <c r="BT189" s="235"/>
      <c r="BY189" s="235"/>
      <c r="BZ189" s="235"/>
      <c r="CF189" s="235"/>
      <c r="CL189" s="235"/>
      <c r="CR189" s="235"/>
      <c r="CX189" s="235"/>
      <c r="DD189" s="235"/>
      <c r="DJ189" s="235"/>
      <c r="DP189" s="235"/>
      <c r="DV189" s="235"/>
      <c r="EB189" s="235"/>
      <c r="EH189" s="235"/>
      <c r="EN189" s="235"/>
      <c r="ES189" s="235"/>
      <c r="ET189" s="235"/>
      <c r="EZ189" s="235"/>
      <c r="FF189" s="235"/>
      <c r="FL189" s="235"/>
      <c r="FR189" s="235"/>
      <c r="FX189" s="235"/>
      <c r="GD189" s="235"/>
      <c r="GJ189" s="235"/>
      <c r="GP189" s="235"/>
      <c r="GV189" s="235"/>
      <c r="HB189" s="235"/>
      <c r="HH189" s="235"/>
    </row>
    <row r="190" spans="4:216" x14ac:dyDescent="0.25">
      <c r="D190" s="235"/>
      <c r="E190" s="235"/>
      <c r="F190" s="235"/>
      <c r="L190" s="235"/>
      <c r="R190" s="235"/>
      <c r="X190" s="235"/>
      <c r="AD190" s="235"/>
      <c r="AJ190" s="235"/>
      <c r="AP190" s="235"/>
      <c r="AV190" s="235"/>
      <c r="BB190" s="235"/>
      <c r="BH190" s="235"/>
      <c r="BN190" s="235"/>
      <c r="BT190" s="235"/>
      <c r="BY190" s="235"/>
      <c r="BZ190" s="235"/>
      <c r="CF190" s="235"/>
      <c r="CL190" s="235"/>
      <c r="CR190" s="235"/>
      <c r="CX190" s="235"/>
      <c r="DD190" s="235"/>
      <c r="DJ190" s="235"/>
      <c r="DP190" s="235"/>
      <c r="DV190" s="235"/>
      <c r="EB190" s="235"/>
      <c r="EH190" s="235"/>
      <c r="EN190" s="235"/>
      <c r="ES190" s="235"/>
      <c r="ET190" s="235"/>
      <c r="EZ190" s="235"/>
      <c r="FF190" s="235"/>
      <c r="FL190" s="235"/>
      <c r="FR190" s="235"/>
      <c r="FX190" s="235"/>
      <c r="GD190" s="235"/>
      <c r="GJ190" s="235"/>
      <c r="GP190" s="235"/>
      <c r="GV190" s="235"/>
      <c r="HB190" s="235"/>
      <c r="HH190" s="235"/>
    </row>
    <row r="191" spans="4:216" x14ac:dyDescent="0.25">
      <c r="D191" s="235"/>
      <c r="E191" s="235"/>
      <c r="F191" s="235"/>
      <c r="L191" s="235"/>
      <c r="R191" s="235"/>
      <c r="X191" s="235"/>
      <c r="AD191" s="235"/>
      <c r="AJ191" s="235"/>
      <c r="AP191" s="235"/>
      <c r="AV191" s="235"/>
      <c r="BB191" s="235"/>
      <c r="BH191" s="235"/>
      <c r="BN191" s="235"/>
      <c r="BT191" s="235"/>
      <c r="BY191" s="235"/>
      <c r="BZ191" s="235"/>
      <c r="CF191" s="235"/>
      <c r="CL191" s="235"/>
      <c r="CR191" s="235"/>
      <c r="CX191" s="235"/>
      <c r="DD191" s="235"/>
      <c r="DJ191" s="235"/>
      <c r="DP191" s="235"/>
      <c r="DV191" s="235"/>
      <c r="EB191" s="235"/>
      <c r="EH191" s="235"/>
      <c r="EN191" s="235"/>
      <c r="ES191" s="235"/>
      <c r="ET191" s="235"/>
      <c r="EZ191" s="235"/>
      <c r="FF191" s="235"/>
      <c r="FL191" s="235"/>
      <c r="FR191" s="235"/>
      <c r="FX191" s="235"/>
      <c r="GD191" s="235"/>
      <c r="GJ191" s="235"/>
      <c r="GP191" s="235"/>
      <c r="GV191" s="235"/>
      <c r="HB191" s="235"/>
      <c r="HH191" s="235"/>
    </row>
    <row r="192" spans="4:216" x14ac:dyDescent="0.25">
      <c r="D192" s="235"/>
      <c r="E192" s="235"/>
      <c r="F192" s="235"/>
      <c r="L192" s="235"/>
      <c r="R192" s="235"/>
      <c r="X192" s="235"/>
      <c r="AD192" s="235"/>
      <c r="AJ192" s="235"/>
      <c r="AP192" s="235"/>
      <c r="AV192" s="235"/>
      <c r="BB192" s="235"/>
      <c r="BH192" s="235"/>
      <c r="BN192" s="235"/>
      <c r="BT192" s="235"/>
      <c r="BY192" s="235"/>
      <c r="BZ192" s="235"/>
      <c r="CF192" s="235"/>
      <c r="CL192" s="235"/>
      <c r="CR192" s="235"/>
      <c r="CX192" s="235"/>
      <c r="DD192" s="235"/>
      <c r="DJ192" s="235"/>
      <c r="DP192" s="235"/>
      <c r="DV192" s="235"/>
      <c r="EB192" s="235"/>
      <c r="EH192" s="235"/>
      <c r="EN192" s="235"/>
      <c r="ES192" s="235"/>
      <c r="ET192" s="235"/>
      <c r="EZ192" s="235"/>
      <c r="FF192" s="235"/>
      <c r="FL192" s="235"/>
      <c r="FR192" s="235"/>
      <c r="FX192" s="235"/>
      <c r="GD192" s="235"/>
      <c r="GJ192" s="235"/>
      <c r="GP192" s="235"/>
      <c r="GV192" s="235"/>
      <c r="HB192" s="235"/>
      <c r="HH192" s="235"/>
    </row>
    <row r="193" spans="4:216" x14ac:dyDescent="0.25">
      <c r="D193" s="235"/>
      <c r="E193" s="235"/>
      <c r="F193" s="235"/>
      <c r="L193" s="235"/>
      <c r="R193" s="235"/>
      <c r="X193" s="235"/>
      <c r="AD193" s="235"/>
      <c r="AJ193" s="235"/>
      <c r="AP193" s="235"/>
      <c r="AV193" s="235"/>
      <c r="BB193" s="235"/>
      <c r="BH193" s="235"/>
      <c r="BN193" s="235"/>
      <c r="BT193" s="235"/>
      <c r="BY193" s="235"/>
      <c r="BZ193" s="235"/>
      <c r="CF193" s="235"/>
      <c r="CL193" s="235"/>
      <c r="CR193" s="235"/>
      <c r="CX193" s="235"/>
      <c r="DD193" s="235"/>
      <c r="DJ193" s="235"/>
      <c r="DP193" s="235"/>
      <c r="DV193" s="235"/>
      <c r="EB193" s="235"/>
      <c r="EH193" s="235"/>
      <c r="EN193" s="235"/>
      <c r="ES193" s="235"/>
      <c r="ET193" s="235"/>
      <c r="EZ193" s="235"/>
      <c r="FF193" s="235"/>
      <c r="FL193" s="235"/>
      <c r="FR193" s="235"/>
      <c r="FX193" s="235"/>
      <c r="GD193" s="235"/>
      <c r="GJ193" s="235"/>
      <c r="GP193" s="235"/>
      <c r="GV193" s="235"/>
      <c r="HB193" s="235"/>
      <c r="HH193" s="235"/>
    </row>
    <row r="194" spans="4:216" x14ac:dyDescent="0.25">
      <c r="D194" s="235"/>
      <c r="E194" s="235"/>
      <c r="F194" s="235"/>
      <c r="L194" s="235"/>
      <c r="R194" s="235"/>
      <c r="X194" s="235"/>
      <c r="AD194" s="235"/>
      <c r="AJ194" s="235"/>
      <c r="AP194" s="235"/>
      <c r="AV194" s="235"/>
      <c r="BB194" s="235"/>
      <c r="BH194" s="235"/>
      <c r="BN194" s="235"/>
      <c r="BT194" s="235"/>
      <c r="BY194" s="235"/>
      <c r="BZ194" s="235"/>
      <c r="CF194" s="235"/>
      <c r="CL194" s="235"/>
      <c r="CR194" s="235"/>
      <c r="CX194" s="235"/>
      <c r="DD194" s="235"/>
      <c r="DJ194" s="235"/>
      <c r="DP194" s="235"/>
      <c r="DV194" s="235"/>
      <c r="EB194" s="235"/>
      <c r="EH194" s="235"/>
      <c r="EN194" s="235"/>
      <c r="ES194" s="235"/>
      <c r="ET194" s="235"/>
      <c r="EZ194" s="235"/>
      <c r="FF194" s="235"/>
      <c r="FL194" s="235"/>
      <c r="FR194" s="235"/>
      <c r="FX194" s="235"/>
      <c r="GD194" s="235"/>
      <c r="GJ194" s="235"/>
      <c r="GP194" s="235"/>
      <c r="GV194" s="235"/>
      <c r="HB194" s="235"/>
      <c r="HH194" s="235"/>
    </row>
    <row r="195" spans="4:216" x14ac:dyDescent="0.25">
      <c r="D195" s="235"/>
      <c r="E195" s="235"/>
      <c r="F195" s="235"/>
      <c r="L195" s="235"/>
      <c r="R195" s="235"/>
      <c r="X195" s="235"/>
      <c r="AD195" s="235"/>
      <c r="AJ195" s="235"/>
      <c r="AP195" s="235"/>
      <c r="AV195" s="235"/>
      <c r="BB195" s="235"/>
      <c r="BH195" s="235"/>
      <c r="BN195" s="235"/>
      <c r="BT195" s="235"/>
      <c r="BY195" s="235"/>
      <c r="BZ195" s="235"/>
      <c r="CF195" s="235"/>
      <c r="CL195" s="235"/>
      <c r="CR195" s="235"/>
      <c r="CX195" s="235"/>
      <c r="DD195" s="235"/>
      <c r="DJ195" s="235"/>
      <c r="DP195" s="235"/>
      <c r="DV195" s="235"/>
      <c r="EB195" s="235"/>
      <c r="EH195" s="235"/>
      <c r="EN195" s="235"/>
      <c r="ES195" s="235"/>
      <c r="ET195" s="235"/>
      <c r="EZ195" s="235"/>
      <c r="FF195" s="235"/>
      <c r="FL195" s="235"/>
      <c r="FR195" s="235"/>
      <c r="FX195" s="235"/>
      <c r="GD195" s="235"/>
      <c r="GJ195" s="235"/>
      <c r="GP195" s="235"/>
      <c r="GV195" s="235"/>
      <c r="HB195" s="235"/>
      <c r="HH195" s="235"/>
    </row>
    <row r="196" spans="4:216" x14ac:dyDescent="0.25">
      <c r="D196" s="235"/>
      <c r="E196" s="235"/>
      <c r="F196" s="235"/>
      <c r="L196" s="235"/>
      <c r="R196" s="235"/>
      <c r="X196" s="235"/>
      <c r="AD196" s="235"/>
      <c r="AJ196" s="235"/>
      <c r="AP196" s="235"/>
      <c r="AV196" s="235"/>
      <c r="BB196" s="235"/>
      <c r="BH196" s="235"/>
      <c r="BN196" s="235"/>
      <c r="BT196" s="235"/>
      <c r="BY196" s="235"/>
      <c r="BZ196" s="235"/>
      <c r="CF196" s="235"/>
      <c r="CL196" s="235"/>
      <c r="CR196" s="235"/>
      <c r="CX196" s="235"/>
      <c r="DD196" s="235"/>
      <c r="DJ196" s="235"/>
      <c r="DP196" s="235"/>
      <c r="DV196" s="235"/>
      <c r="EB196" s="235"/>
      <c r="EH196" s="235"/>
      <c r="EN196" s="235"/>
      <c r="ES196" s="235"/>
      <c r="ET196" s="235"/>
      <c r="EZ196" s="235"/>
      <c r="FF196" s="235"/>
      <c r="FL196" s="235"/>
      <c r="FR196" s="235"/>
      <c r="FX196" s="235"/>
      <c r="GD196" s="235"/>
      <c r="GJ196" s="235"/>
      <c r="GP196" s="235"/>
      <c r="GV196" s="235"/>
      <c r="HB196" s="235"/>
      <c r="HH196" s="235"/>
    </row>
    <row r="197" spans="4:216" x14ac:dyDescent="0.25">
      <c r="D197" s="235"/>
      <c r="E197" s="235"/>
      <c r="F197" s="235"/>
      <c r="L197" s="235"/>
      <c r="R197" s="235"/>
      <c r="X197" s="235"/>
      <c r="AD197" s="235"/>
      <c r="AJ197" s="235"/>
      <c r="AP197" s="235"/>
      <c r="AV197" s="235"/>
      <c r="BB197" s="235"/>
      <c r="BH197" s="235"/>
      <c r="BN197" s="235"/>
      <c r="BT197" s="235"/>
      <c r="BY197" s="235"/>
      <c r="BZ197" s="235"/>
      <c r="CF197" s="235"/>
      <c r="CL197" s="235"/>
      <c r="CR197" s="235"/>
      <c r="CX197" s="235"/>
      <c r="DD197" s="235"/>
      <c r="DJ197" s="235"/>
      <c r="DP197" s="235"/>
      <c r="DV197" s="235"/>
      <c r="EB197" s="235"/>
      <c r="EH197" s="235"/>
      <c r="EN197" s="235"/>
      <c r="ES197" s="235"/>
      <c r="ET197" s="235"/>
      <c r="EZ197" s="235"/>
      <c r="FF197" s="235"/>
      <c r="FL197" s="235"/>
      <c r="FR197" s="235"/>
      <c r="FX197" s="235"/>
      <c r="GD197" s="235"/>
      <c r="GJ197" s="235"/>
      <c r="GP197" s="235"/>
      <c r="GV197" s="235"/>
      <c r="HB197" s="235"/>
      <c r="HH197" s="235"/>
    </row>
    <row r="198" spans="4:216" x14ac:dyDescent="0.25">
      <c r="D198" s="235"/>
      <c r="E198" s="235"/>
      <c r="F198" s="235"/>
      <c r="L198" s="235"/>
      <c r="R198" s="235"/>
      <c r="X198" s="235"/>
      <c r="AD198" s="235"/>
      <c r="AJ198" s="235"/>
      <c r="AP198" s="235"/>
      <c r="AV198" s="235"/>
      <c r="BB198" s="235"/>
      <c r="BH198" s="235"/>
      <c r="BN198" s="235"/>
      <c r="BT198" s="235"/>
      <c r="BY198" s="235"/>
      <c r="BZ198" s="235"/>
      <c r="CF198" s="235"/>
      <c r="CL198" s="235"/>
      <c r="CR198" s="235"/>
      <c r="CX198" s="235"/>
      <c r="DD198" s="235"/>
      <c r="DJ198" s="235"/>
      <c r="DP198" s="235"/>
      <c r="DV198" s="235"/>
      <c r="EB198" s="235"/>
      <c r="EH198" s="235"/>
      <c r="EN198" s="235"/>
      <c r="ES198" s="235"/>
      <c r="ET198" s="235"/>
      <c r="EZ198" s="235"/>
      <c r="FF198" s="235"/>
      <c r="FL198" s="235"/>
      <c r="FR198" s="235"/>
      <c r="FX198" s="235"/>
      <c r="GD198" s="235"/>
      <c r="GJ198" s="235"/>
      <c r="GP198" s="235"/>
      <c r="GV198" s="235"/>
      <c r="HB198" s="235"/>
      <c r="HH198" s="235"/>
    </row>
    <row r="199" spans="4:216" x14ac:dyDescent="0.25">
      <c r="D199" s="235"/>
      <c r="E199" s="235"/>
      <c r="F199" s="235"/>
      <c r="L199" s="235"/>
      <c r="R199" s="235"/>
      <c r="X199" s="235"/>
      <c r="AD199" s="235"/>
      <c r="AJ199" s="235"/>
      <c r="AP199" s="235"/>
      <c r="AV199" s="235"/>
      <c r="BB199" s="235"/>
      <c r="BH199" s="235"/>
      <c r="BN199" s="235"/>
      <c r="BT199" s="235"/>
      <c r="BY199" s="235"/>
      <c r="BZ199" s="235"/>
      <c r="CF199" s="235"/>
      <c r="CL199" s="235"/>
      <c r="CR199" s="235"/>
      <c r="CX199" s="235"/>
      <c r="DD199" s="235"/>
      <c r="DJ199" s="235"/>
      <c r="DP199" s="235"/>
      <c r="DV199" s="235"/>
      <c r="EB199" s="235"/>
      <c r="EH199" s="235"/>
      <c r="EN199" s="235"/>
      <c r="ES199" s="235"/>
      <c r="ET199" s="235"/>
      <c r="EZ199" s="235"/>
      <c r="FF199" s="235"/>
      <c r="FL199" s="235"/>
      <c r="FR199" s="235"/>
      <c r="FX199" s="235"/>
      <c r="GD199" s="235"/>
      <c r="GJ199" s="235"/>
      <c r="GP199" s="235"/>
      <c r="GV199" s="235"/>
      <c r="HB199" s="235"/>
      <c r="HH199" s="235"/>
    </row>
    <row r="200" spans="4:216" x14ac:dyDescent="0.25">
      <c r="D200" s="235"/>
      <c r="E200" s="235"/>
      <c r="F200" s="235"/>
      <c r="L200" s="235"/>
      <c r="R200" s="235"/>
      <c r="X200" s="235"/>
      <c r="AD200" s="235"/>
      <c r="AJ200" s="235"/>
      <c r="AP200" s="235"/>
      <c r="AV200" s="235"/>
      <c r="BB200" s="235"/>
      <c r="BH200" s="235"/>
      <c r="BN200" s="235"/>
      <c r="BT200" s="235"/>
      <c r="BY200" s="235"/>
      <c r="BZ200" s="235"/>
      <c r="CF200" s="235"/>
      <c r="CL200" s="235"/>
      <c r="CR200" s="235"/>
      <c r="CX200" s="235"/>
      <c r="DD200" s="235"/>
      <c r="DJ200" s="235"/>
      <c r="DP200" s="235"/>
      <c r="DV200" s="235"/>
      <c r="EB200" s="235"/>
      <c r="EH200" s="235"/>
      <c r="EN200" s="235"/>
      <c r="ES200" s="235"/>
      <c r="ET200" s="235"/>
      <c r="EZ200" s="235"/>
      <c r="FF200" s="235"/>
      <c r="FL200" s="235"/>
      <c r="FR200" s="235"/>
      <c r="FX200" s="235"/>
      <c r="GD200" s="235"/>
      <c r="GJ200" s="235"/>
      <c r="GP200" s="235"/>
      <c r="GV200" s="235"/>
      <c r="HB200" s="235"/>
      <c r="HH200" s="235"/>
    </row>
    <row r="201" spans="4:216" x14ac:dyDescent="0.25">
      <c r="D201" s="235"/>
      <c r="E201" s="235"/>
      <c r="F201" s="235"/>
      <c r="L201" s="235"/>
      <c r="R201" s="235"/>
      <c r="X201" s="235"/>
      <c r="AD201" s="235"/>
      <c r="AJ201" s="235"/>
      <c r="AP201" s="235"/>
      <c r="AV201" s="235"/>
      <c r="BB201" s="235"/>
      <c r="BH201" s="235"/>
      <c r="BN201" s="235"/>
      <c r="BT201" s="235"/>
      <c r="BY201" s="235"/>
      <c r="BZ201" s="235"/>
      <c r="CF201" s="235"/>
      <c r="CL201" s="235"/>
      <c r="CR201" s="235"/>
      <c r="CX201" s="235"/>
      <c r="DD201" s="235"/>
      <c r="DJ201" s="235"/>
      <c r="DP201" s="235"/>
      <c r="DV201" s="235"/>
      <c r="EB201" s="235"/>
      <c r="EH201" s="235"/>
      <c r="EN201" s="235"/>
      <c r="ES201" s="235"/>
      <c r="ET201" s="235"/>
      <c r="EZ201" s="235"/>
      <c r="FF201" s="235"/>
      <c r="FL201" s="235"/>
      <c r="FR201" s="235"/>
      <c r="FX201" s="235"/>
      <c r="GD201" s="235"/>
      <c r="GJ201" s="235"/>
      <c r="GP201" s="235"/>
      <c r="GV201" s="235"/>
      <c r="HB201" s="235"/>
      <c r="HH201" s="235"/>
    </row>
    <row r="202" spans="4:216" x14ac:dyDescent="0.25">
      <c r="D202" s="235"/>
      <c r="E202" s="235"/>
      <c r="F202" s="235"/>
      <c r="L202" s="235"/>
      <c r="R202" s="235"/>
      <c r="X202" s="235"/>
      <c r="AD202" s="235"/>
      <c r="AJ202" s="235"/>
      <c r="AP202" s="235"/>
      <c r="AV202" s="235"/>
      <c r="BB202" s="235"/>
      <c r="BH202" s="235"/>
      <c r="BN202" s="235"/>
      <c r="BT202" s="235"/>
      <c r="BY202" s="235"/>
      <c r="BZ202" s="235"/>
      <c r="CF202" s="235"/>
      <c r="CL202" s="235"/>
      <c r="CR202" s="235"/>
      <c r="CX202" s="235"/>
      <c r="DD202" s="235"/>
      <c r="DJ202" s="235"/>
      <c r="DP202" s="235"/>
      <c r="DV202" s="235"/>
      <c r="EB202" s="235"/>
      <c r="EH202" s="235"/>
      <c r="EN202" s="235"/>
      <c r="ES202" s="235"/>
      <c r="ET202" s="235"/>
      <c r="EZ202" s="235"/>
      <c r="FF202" s="235"/>
      <c r="FL202" s="235"/>
      <c r="FR202" s="235"/>
      <c r="FX202" s="235"/>
      <c r="GD202" s="235"/>
      <c r="GJ202" s="235"/>
      <c r="GP202" s="235"/>
      <c r="GV202" s="235"/>
      <c r="HB202" s="235"/>
      <c r="HH202" s="235"/>
    </row>
    <row r="203" spans="4:216" x14ac:dyDescent="0.25">
      <c r="D203" s="235"/>
      <c r="E203" s="235"/>
      <c r="F203" s="235"/>
      <c r="L203" s="235"/>
      <c r="R203" s="235"/>
      <c r="X203" s="235"/>
      <c r="AD203" s="235"/>
      <c r="AJ203" s="235"/>
      <c r="AP203" s="235"/>
      <c r="AV203" s="235"/>
      <c r="BB203" s="235"/>
      <c r="BH203" s="235"/>
      <c r="BN203" s="235"/>
      <c r="BT203" s="235"/>
      <c r="BY203" s="235"/>
      <c r="BZ203" s="235"/>
      <c r="CF203" s="235"/>
      <c r="CL203" s="235"/>
      <c r="CR203" s="235"/>
      <c r="CX203" s="235"/>
      <c r="DD203" s="235"/>
      <c r="DJ203" s="235"/>
      <c r="DP203" s="235"/>
      <c r="DV203" s="235"/>
      <c r="EB203" s="235"/>
      <c r="EH203" s="235"/>
      <c r="EN203" s="235"/>
      <c r="ES203" s="235"/>
      <c r="ET203" s="235"/>
      <c r="EZ203" s="235"/>
      <c r="FF203" s="235"/>
      <c r="FL203" s="235"/>
      <c r="FR203" s="235"/>
      <c r="FX203" s="235"/>
      <c r="GD203" s="235"/>
      <c r="GJ203" s="235"/>
      <c r="GP203" s="235"/>
      <c r="GV203" s="235"/>
      <c r="HB203" s="235"/>
      <c r="HH203" s="235"/>
    </row>
    <row r="204" spans="4:216" x14ac:dyDescent="0.25">
      <c r="D204" s="235"/>
      <c r="E204" s="235"/>
      <c r="F204" s="235"/>
      <c r="L204" s="235"/>
      <c r="R204" s="235"/>
      <c r="X204" s="235"/>
      <c r="AD204" s="235"/>
      <c r="AJ204" s="235"/>
      <c r="AP204" s="235"/>
      <c r="AV204" s="235"/>
      <c r="BB204" s="235"/>
      <c r="BH204" s="235"/>
      <c r="BN204" s="235"/>
      <c r="BT204" s="235"/>
      <c r="BY204" s="235"/>
      <c r="BZ204" s="235"/>
      <c r="CF204" s="235"/>
      <c r="CL204" s="235"/>
      <c r="CR204" s="235"/>
      <c r="CX204" s="235"/>
      <c r="DD204" s="235"/>
      <c r="DJ204" s="235"/>
      <c r="DP204" s="235"/>
      <c r="DV204" s="235"/>
      <c r="EB204" s="235"/>
      <c r="EH204" s="235"/>
      <c r="EN204" s="235"/>
      <c r="ES204" s="235"/>
      <c r="ET204" s="235"/>
      <c r="EZ204" s="235"/>
      <c r="FF204" s="235"/>
      <c r="FL204" s="235"/>
      <c r="FR204" s="235"/>
      <c r="FX204" s="235"/>
      <c r="GD204" s="235"/>
      <c r="GJ204" s="235"/>
      <c r="GP204" s="235"/>
      <c r="GV204" s="235"/>
      <c r="HB204" s="235"/>
      <c r="HH204" s="235"/>
    </row>
    <row r="205" spans="4:216" x14ac:dyDescent="0.25">
      <c r="D205" s="235"/>
      <c r="E205" s="235"/>
      <c r="F205" s="235"/>
      <c r="L205" s="235"/>
      <c r="R205" s="235"/>
      <c r="X205" s="235"/>
      <c r="AD205" s="235"/>
      <c r="AJ205" s="235"/>
      <c r="AP205" s="235"/>
      <c r="AV205" s="235"/>
      <c r="BB205" s="235"/>
      <c r="BH205" s="235"/>
      <c r="BN205" s="235"/>
      <c r="BT205" s="235"/>
      <c r="BY205" s="235"/>
      <c r="BZ205" s="235"/>
      <c r="CF205" s="235"/>
      <c r="CL205" s="235"/>
      <c r="CR205" s="235"/>
      <c r="CX205" s="235"/>
      <c r="DD205" s="235"/>
      <c r="DJ205" s="235"/>
      <c r="DP205" s="235"/>
      <c r="DV205" s="235"/>
      <c r="EB205" s="235"/>
      <c r="EH205" s="235"/>
      <c r="EN205" s="235"/>
      <c r="ES205" s="235"/>
      <c r="ET205" s="235"/>
      <c r="EZ205" s="235"/>
      <c r="FF205" s="235"/>
      <c r="FL205" s="235"/>
      <c r="FR205" s="235"/>
      <c r="FX205" s="235"/>
      <c r="GD205" s="235"/>
      <c r="GJ205" s="235"/>
      <c r="GP205" s="235"/>
      <c r="GV205" s="235"/>
      <c r="HB205" s="235"/>
      <c r="HH205" s="235"/>
    </row>
    <row r="206" spans="4:216" x14ac:dyDescent="0.25">
      <c r="D206" s="235"/>
      <c r="E206" s="235"/>
      <c r="F206" s="235"/>
      <c r="L206" s="235"/>
      <c r="R206" s="235"/>
      <c r="X206" s="235"/>
      <c r="AD206" s="235"/>
      <c r="AJ206" s="235"/>
      <c r="AP206" s="235"/>
      <c r="AV206" s="235"/>
      <c r="BB206" s="235"/>
      <c r="BH206" s="235"/>
      <c r="BN206" s="235"/>
      <c r="BT206" s="235"/>
      <c r="BY206" s="235"/>
      <c r="BZ206" s="235"/>
      <c r="CF206" s="235"/>
      <c r="CL206" s="235"/>
      <c r="CR206" s="235"/>
      <c r="CX206" s="235"/>
      <c r="DD206" s="235"/>
      <c r="DJ206" s="235"/>
      <c r="DP206" s="235"/>
      <c r="DV206" s="235"/>
      <c r="EB206" s="235"/>
      <c r="EH206" s="235"/>
      <c r="EN206" s="235"/>
      <c r="ES206" s="235"/>
      <c r="ET206" s="235"/>
      <c r="EZ206" s="235"/>
      <c r="FF206" s="235"/>
      <c r="FL206" s="235"/>
      <c r="FR206" s="235"/>
      <c r="FX206" s="235"/>
      <c r="GD206" s="235"/>
      <c r="GJ206" s="235"/>
      <c r="GP206" s="235"/>
      <c r="GV206" s="235"/>
      <c r="HB206" s="235"/>
      <c r="HH206" s="235"/>
    </row>
    <row r="207" spans="4:216" x14ac:dyDescent="0.25">
      <c r="D207" s="235"/>
      <c r="E207" s="235"/>
      <c r="F207" s="235"/>
      <c r="L207" s="235"/>
      <c r="R207" s="235"/>
      <c r="X207" s="235"/>
      <c r="AD207" s="235"/>
      <c r="AJ207" s="235"/>
      <c r="AP207" s="235"/>
      <c r="AV207" s="235"/>
      <c r="BB207" s="235"/>
      <c r="BH207" s="235"/>
      <c r="BN207" s="235"/>
      <c r="BT207" s="235"/>
      <c r="BY207" s="235"/>
      <c r="BZ207" s="235"/>
      <c r="CF207" s="235"/>
      <c r="CL207" s="235"/>
      <c r="CR207" s="235"/>
      <c r="CX207" s="235"/>
      <c r="DD207" s="235"/>
      <c r="DJ207" s="235"/>
      <c r="DP207" s="235"/>
      <c r="DV207" s="235"/>
      <c r="EB207" s="235"/>
      <c r="EH207" s="235"/>
      <c r="EN207" s="235"/>
      <c r="ES207" s="235"/>
      <c r="ET207" s="235"/>
      <c r="EZ207" s="235"/>
      <c r="FF207" s="235"/>
      <c r="FL207" s="235"/>
      <c r="FR207" s="235"/>
      <c r="FX207" s="235"/>
      <c r="GD207" s="235"/>
      <c r="GJ207" s="235"/>
      <c r="GP207" s="235"/>
      <c r="GV207" s="235"/>
      <c r="HB207" s="235"/>
      <c r="HH207" s="235"/>
    </row>
    <row r="208" spans="4:216" x14ac:dyDescent="0.25">
      <c r="D208" s="235"/>
      <c r="E208" s="235"/>
      <c r="F208" s="235"/>
      <c r="L208" s="235"/>
      <c r="R208" s="235"/>
      <c r="X208" s="235"/>
      <c r="AD208" s="235"/>
      <c r="AJ208" s="235"/>
      <c r="AP208" s="235"/>
      <c r="AV208" s="235"/>
      <c r="BB208" s="235"/>
      <c r="BH208" s="235"/>
      <c r="BN208" s="235"/>
      <c r="BT208" s="235"/>
      <c r="BY208" s="235"/>
      <c r="BZ208" s="235"/>
      <c r="CF208" s="235"/>
      <c r="CL208" s="235"/>
      <c r="CR208" s="235"/>
      <c r="CX208" s="235"/>
      <c r="DD208" s="235"/>
      <c r="DJ208" s="235"/>
      <c r="DP208" s="235"/>
      <c r="DV208" s="235"/>
      <c r="EB208" s="235"/>
      <c r="EH208" s="235"/>
      <c r="EN208" s="235"/>
      <c r="ES208" s="235"/>
      <c r="ET208" s="235"/>
      <c r="EZ208" s="235"/>
      <c r="FF208" s="235"/>
      <c r="FL208" s="235"/>
      <c r="FR208" s="235"/>
      <c r="FX208" s="235"/>
      <c r="GD208" s="235"/>
      <c r="GJ208" s="235"/>
      <c r="GP208" s="235"/>
      <c r="GV208" s="235"/>
      <c r="HB208" s="235"/>
      <c r="HH208" s="235"/>
    </row>
    <row r="209" spans="4:216" x14ac:dyDescent="0.25">
      <c r="D209" s="235"/>
      <c r="E209" s="235"/>
      <c r="F209" s="235"/>
      <c r="L209" s="235"/>
      <c r="R209" s="235"/>
      <c r="X209" s="235"/>
      <c r="AD209" s="235"/>
      <c r="AJ209" s="235"/>
      <c r="AP209" s="235"/>
      <c r="AV209" s="235"/>
      <c r="BB209" s="235"/>
      <c r="BH209" s="235"/>
      <c r="BN209" s="235"/>
      <c r="BT209" s="235"/>
      <c r="BY209" s="235"/>
      <c r="BZ209" s="235"/>
      <c r="CF209" s="235"/>
      <c r="CL209" s="235"/>
      <c r="CR209" s="235"/>
      <c r="CX209" s="235"/>
      <c r="DD209" s="235"/>
      <c r="DJ209" s="235"/>
      <c r="DP209" s="235"/>
      <c r="DV209" s="235"/>
      <c r="EB209" s="235"/>
      <c r="EH209" s="235"/>
      <c r="EN209" s="235"/>
      <c r="ES209" s="235"/>
      <c r="ET209" s="235"/>
      <c r="EZ209" s="235"/>
      <c r="FF209" s="235"/>
      <c r="FL209" s="235"/>
      <c r="FR209" s="235"/>
      <c r="FX209" s="235"/>
      <c r="GD209" s="235"/>
      <c r="GJ209" s="235"/>
      <c r="GP209" s="235"/>
      <c r="GV209" s="235"/>
      <c r="HB209" s="235"/>
      <c r="HH209" s="235"/>
    </row>
    <row r="210" spans="4:216" x14ac:dyDescent="0.25">
      <c r="D210" s="235"/>
      <c r="E210" s="235"/>
      <c r="F210" s="235"/>
      <c r="L210" s="235"/>
      <c r="R210" s="235"/>
      <c r="X210" s="235"/>
      <c r="AD210" s="235"/>
      <c r="AJ210" s="235"/>
      <c r="AP210" s="235"/>
      <c r="AV210" s="235"/>
      <c r="BB210" s="235"/>
      <c r="BH210" s="235"/>
      <c r="BN210" s="235"/>
      <c r="BT210" s="235"/>
      <c r="BY210" s="235"/>
      <c r="BZ210" s="235"/>
      <c r="CF210" s="235"/>
      <c r="CL210" s="235"/>
      <c r="CR210" s="235"/>
      <c r="CX210" s="235"/>
      <c r="DD210" s="235"/>
      <c r="DJ210" s="235"/>
      <c r="DP210" s="235"/>
      <c r="DV210" s="235"/>
      <c r="EB210" s="235"/>
      <c r="EH210" s="235"/>
      <c r="EN210" s="235"/>
      <c r="ES210" s="235"/>
      <c r="ET210" s="235"/>
      <c r="EZ210" s="235"/>
      <c r="FF210" s="235"/>
      <c r="FL210" s="235"/>
      <c r="FR210" s="235"/>
      <c r="FX210" s="235"/>
      <c r="GD210" s="235"/>
      <c r="GJ210" s="235"/>
      <c r="GP210" s="235"/>
      <c r="GV210" s="235"/>
      <c r="HB210" s="235"/>
      <c r="HH210" s="235"/>
    </row>
    <row r="211" spans="4:216" x14ac:dyDescent="0.25">
      <c r="D211" s="235"/>
      <c r="E211" s="235"/>
      <c r="F211" s="235"/>
      <c r="L211" s="235"/>
      <c r="R211" s="235"/>
      <c r="X211" s="235"/>
      <c r="AD211" s="235"/>
      <c r="AJ211" s="235"/>
      <c r="AP211" s="235"/>
      <c r="AV211" s="235"/>
      <c r="BB211" s="235"/>
      <c r="BH211" s="235"/>
      <c r="BN211" s="235"/>
      <c r="BT211" s="235"/>
      <c r="BY211" s="235"/>
      <c r="BZ211" s="235"/>
      <c r="CF211" s="235"/>
      <c r="CL211" s="235"/>
      <c r="CR211" s="235"/>
      <c r="CX211" s="235"/>
      <c r="DD211" s="235"/>
      <c r="DJ211" s="235"/>
      <c r="DP211" s="235"/>
      <c r="DV211" s="235"/>
      <c r="EB211" s="235"/>
      <c r="EH211" s="235"/>
      <c r="EN211" s="235"/>
      <c r="ES211" s="235"/>
      <c r="ET211" s="235"/>
      <c r="EZ211" s="235"/>
      <c r="FF211" s="235"/>
      <c r="FL211" s="235"/>
      <c r="FR211" s="235"/>
      <c r="FX211" s="235"/>
      <c r="GD211" s="235"/>
      <c r="GJ211" s="235"/>
      <c r="GP211" s="235"/>
      <c r="GV211" s="235"/>
      <c r="HB211" s="235"/>
      <c r="HH211" s="235"/>
    </row>
    <row r="212" spans="4:216" x14ac:dyDescent="0.25">
      <c r="D212" s="235"/>
      <c r="E212" s="235"/>
      <c r="F212" s="235"/>
      <c r="L212" s="235"/>
      <c r="R212" s="235"/>
      <c r="X212" s="235"/>
      <c r="AD212" s="235"/>
      <c r="AJ212" s="235"/>
      <c r="AP212" s="235"/>
      <c r="AV212" s="235"/>
      <c r="BB212" s="235"/>
      <c r="BH212" s="235"/>
      <c r="BN212" s="235"/>
      <c r="BT212" s="235"/>
      <c r="BY212" s="235"/>
      <c r="BZ212" s="235"/>
      <c r="CF212" s="235"/>
      <c r="CL212" s="235"/>
      <c r="CR212" s="235"/>
      <c r="CX212" s="235"/>
      <c r="DD212" s="235"/>
      <c r="DJ212" s="235"/>
      <c r="DP212" s="235"/>
      <c r="DV212" s="235"/>
      <c r="EB212" s="235"/>
      <c r="EH212" s="235"/>
      <c r="EN212" s="235"/>
      <c r="ES212" s="235"/>
      <c r="ET212" s="235"/>
      <c r="EZ212" s="235"/>
      <c r="FF212" s="235"/>
      <c r="FL212" s="235"/>
      <c r="FR212" s="235"/>
      <c r="FX212" s="235"/>
      <c r="GD212" s="235"/>
      <c r="GJ212" s="235"/>
      <c r="GP212" s="235"/>
      <c r="GV212" s="235"/>
      <c r="HB212" s="235"/>
      <c r="HH212" s="235"/>
    </row>
    <row r="213" spans="4:216" x14ac:dyDescent="0.25">
      <c r="D213" s="235"/>
      <c r="E213" s="235"/>
      <c r="F213" s="235"/>
      <c r="L213" s="235"/>
      <c r="R213" s="235"/>
      <c r="X213" s="235"/>
      <c r="AD213" s="235"/>
      <c r="AJ213" s="235"/>
      <c r="AP213" s="235"/>
      <c r="AV213" s="235"/>
      <c r="BB213" s="235"/>
      <c r="BH213" s="235"/>
      <c r="BN213" s="235"/>
      <c r="BT213" s="235"/>
      <c r="BY213" s="235"/>
      <c r="BZ213" s="235"/>
      <c r="CF213" s="235"/>
      <c r="CL213" s="235"/>
      <c r="CR213" s="235"/>
      <c r="CX213" s="235"/>
      <c r="DD213" s="235"/>
      <c r="DJ213" s="235"/>
      <c r="DP213" s="235"/>
      <c r="DV213" s="235"/>
      <c r="EB213" s="235"/>
      <c r="EH213" s="235"/>
      <c r="EN213" s="235"/>
      <c r="ES213" s="235"/>
      <c r="ET213" s="235"/>
      <c r="EZ213" s="235"/>
      <c r="FF213" s="235"/>
      <c r="FL213" s="235"/>
      <c r="FR213" s="235"/>
      <c r="FX213" s="235"/>
      <c r="GD213" s="235"/>
      <c r="GJ213" s="235"/>
      <c r="GP213" s="235"/>
      <c r="GV213" s="235"/>
      <c r="HB213" s="235"/>
      <c r="HH213" s="235"/>
    </row>
    <row r="214" spans="4:216" x14ac:dyDescent="0.25">
      <c r="D214" s="235"/>
      <c r="E214" s="235"/>
      <c r="F214" s="235"/>
      <c r="L214" s="235"/>
      <c r="R214" s="235"/>
      <c r="X214" s="235"/>
      <c r="AD214" s="235"/>
      <c r="AJ214" s="235"/>
      <c r="AP214" s="235"/>
      <c r="AV214" s="235"/>
      <c r="BB214" s="235"/>
      <c r="BH214" s="235"/>
      <c r="BN214" s="235"/>
      <c r="BT214" s="235"/>
      <c r="BY214" s="235"/>
      <c r="BZ214" s="235"/>
      <c r="CF214" s="235"/>
      <c r="CL214" s="235"/>
      <c r="CR214" s="235"/>
      <c r="CX214" s="235"/>
      <c r="DD214" s="235"/>
      <c r="DJ214" s="235"/>
      <c r="DP214" s="235"/>
      <c r="DV214" s="235"/>
      <c r="EB214" s="235"/>
      <c r="EH214" s="235"/>
      <c r="EN214" s="235"/>
      <c r="ES214" s="235"/>
      <c r="ET214" s="235"/>
      <c r="EZ214" s="235"/>
      <c r="FF214" s="235"/>
      <c r="FL214" s="235"/>
      <c r="FR214" s="235"/>
      <c r="FX214" s="235"/>
      <c r="GD214" s="235"/>
      <c r="GJ214" s="235"/>
      <c r="GP214" s="235"/>
      <c r="GV214" s="235"/>
      <c r="HB214" s="235"/>
      <c r="HH214" s="235"/>
    </row>
    <row r="215" spans="4:216" x14ac:dyDescent="0.25">
      <c r="D215" s="235"/>
      <c r="E215" s="235"/>
      <c r="F215" s="235"/>
      <c r="L215" s="235"/>
      <c r="R215" s="235"/>
      <c r="X215" s="235"/>
      <c r="AD215" s="235"/>
      <c r="AJ215" s="235"/>
      <c r="AP215" s="235"/>
      <c r="AV215" s="235"/>
      <c r="BB215" s="235"/>
      <c r="BH215" s="235"/>
      <c r="BN215" s="235"/>
      <c r="BT215" s="235"/>
      <c r="BY215" s="235"/>
      <c r="BZ215" s="235"/>
      <c r="CF215" s="235"/>
      <c r="CL215" s="235"/>
      <c r="CR215" s="235"/>
      <c r="CX215" s="235"/>
      <c r="DD215" s="235"/>
      <c r="DJ215" s="235"/>
      <c r="DP215" s="235"/>
      <c r="DV215" s="235"/>
      <c r="EB215" s="235"/>
      <c r="EH215" s="235"/>
      <c r="EN215" s="235"/>
      <c r="ES215" s="235"/>
      <c r="ET215" s="235"/>
      <c r="EZ215" s="235"/>
      <c r="FF215" s="235"/>
      <c r="FL215" s="235"/>
      <c r="FR215" s="235"/>
      <c r="FX215" s="235"/>
      <c r="GD215" s="235"/>
      <c r="GJ215" s="235"/>
      <c r="GP215" s="235"/>
      <c r="GV215" s="235"/>
      <c r="HB215" s="235"/>
      <c r="HH215" s="235"/>
    </row>
    <row r="216" spans="4:216" x14ac:dyDescent="0.25">
      <c r="D216" s="235"/>
      <c r="E216" s="235"/>
      <c r="F216" s="235"/>
      <c r="L216" s="235"/>
      <c r="R216" s="235"/>
      <c r="X216" s="235"/>
      <c r="AD216" s="235"/>
      <c r="AJ216" s="235"/>
      <c r="AP216" s="235"/>
      <c r="AV216" s="235"/>
      <c r="BB216" s="235"/>
      <c r="BH216" s="235"/>
      <c r="BN216" s="235"/>
      <c r="BT216" s="235"/>
      <c r="BY216" s="235"/>
      <c r="BZ216" s="235"/>
      <c r="CF216" s="235"/>
      <c r="CL216" s="235"/>
      <c r="CR216" s="235"/>
      <c r="CX216" s="235"/>
      <c r="DD216" s="235"/>
      <c r="DJ216" s="235"/>
      <c r="DP216" s="235"/>
      <c r="DV216" s="235"/>
      <c r="EB216" s="235"/>
      <c r="EH216" s="235"/>
      <c r="EN216" s="235"/>
      <c r="ES216" s="235"/>
      <c r="ET216" s="235"/>
      <c r="EZ216" s="235"/>
      <c r="FF216" s="235"/>
      <c r="FL216" s="235"/>
      <c r="FR216" s="235"/>
      <c r="FX216" s="235"/>
      <c r="GD216" s="235"/>
      <c r="GJ216" s="235"/>
      <c r="GP216" s="235"/>
      <c r="GV216" s="235"/>
      <c r="HB216" s="235"/>
      <c r="HH216" s="235"/>
    </row>
    <row r="217" spans="4:216" x14ac:dyDescent="0.25">
      <c r="D217" s="235"/>
      <c r="E217" s="235"/>
      <c r="F217" s="235"/>
      <c r="L217" s="235"/>
      <c r="R217" s="235"/>
      <c r="X217" s="235"/>
      <c r="AD217" s="235"/>
      <c r="AJ217" s="235"/>
      <c r="AP217" s="235"/>
      <c r="AV217" s="235"/>
      <c r="BB217" s="235"/>
      <c r="BH217" s="235"/>
      <c r="BN217" s="235"/>
      <c r="BT217" s="235"/>
      <c r="BY217" s="235"/>
      <c r="BZ217" s="235"/>
      <c r="CF217" s="235"/>
      <c r="CL217" s="235"/>
      <c r="CR217" s="235"/>
      <c r="CX217" s="235"/>
      <c r="DD217" s="235"/>
      <c r="DJ217" s="235"/>
      <c r="DP217" s="235"/>
      <c r="DV217" s="235"/>
      <c r="EB217" s="235"/>
      <c r="EH217" s="235"/>
      <c r="EN217" s="235"/>
      <c r="ES217" s="235"/>
      <c r="ET217" s="235"/>
      <c r="EZ217" s="235"/>
      <c r="FF217" s="235"/>
      <c r="FL217" s="235"/>
      <c r="FR217" s="235"/>
      <c r="FX217" s="235"/>
      <c r="GD217" s="235"/>
      <c r="GJ217" s="235"/>
      <c r="GP217" s="235"/>
      <c r="GV217" s="235"/>
      <c r="HB217" s="235"/>
      <c r="HH217" s="235"/>
    </row>
    <row r="218" spans="4:216" x14ac:dyDescent="0.25">
      <c r="D218" s="235"/>
      <c r="E218" s="235"/>
      <c r="F218" s="235"/>
      <c r="L218" s="235"/>
      <c r="R218" s="235"/>
      <c r="X218" s="235"/>
      <c r="AD218" s="235"/>
      <c r="AJ218" s="235"/>
      <c r="AP218" s="235"/>
      <c r="AV218" s="235"/>
      <c r="BB218" s="235"/>
      <c r="BH218" s="235"/>
      <c r="BN218" s="235"/>
      <c r="BT218" s="235"/>
      <c r="BY218" s="235"/>
      <c r="BZ218" s="235"/>
      <c r="CF218" s="235"/>
      <c r="CL218" s="235"/>
      <c r="CR218" s="235"/>
      <c r="CX218" s="235"/>
      <c r="DD218" s="235"/>
      <c r="DJ218" s="235"/>
      <c r="DP218" s="235"/>
      <c r="DV218" s="235"/>
      <c r="EB218" s="235"/>
      <c r="EH218" s="235"/>
      <c r="EN218" s="235"/>
      <c r="ES218" s="235"/>
      <c r="ET218" s="235"/>
      <c r="EZ218" s="235"/>
      <c r="FF218" s="235"/>
      <c r="FL218" s="235"/>
      <c r="FR218" s="235"/>
      <c r="FX218" s="235"/>
      <c r="GD218" s="235"/>
      <c r="GJ218" s="235"/>
      <c r="GP218" s="235"/>
      <c r="GV218" s="235"/>
      <c r="HB218" s="235"/>
      <c r="HH218" s="235"/>
    </row>
    <row r="219" spans="4:216" x14ac:dyDescent="0.25">
      <c r="D219" s="235"/>
      <c r="E219" s="235"/>
      <c r="F219" s="235"/>
      <c r="L219" s="235"/>
      <c r="R219" s="235"/>
      <c r="X219" s="235"/>
      <c r="AD219" s="235"/>
      <c r="AJ219" s="235"/>
      <c r="AP219" s="235"/>
      <c r="AV219" s="235"/>
      <c r="BB219" s="235"/>
      <c r="BH219" s="235"/>
      <c r="BN219" s="235"/>
      <c r="BT219" s="235"/>
      <c r="BY219" s="235"/>
      <c r="BZ219" s="235"/>
      <c r="CF219" s="235"/>
      <c r="CL219" s="235"/>
      <c r="CR219" s="235"/>
      <c r="CX219" s="235"/>
      <c r="DD219" s="235"/>
      <c r="DJ219" s="235"/>
      <c r="DP219" s="235"/>
      <c r="DV219" s="235"/>
      <c r="EB219" s="235"/>
      <c r="EH219" s="235"/>
      <c r="EN219" s="235"/>
      <c r="ES219" s="235"/>
      <c r="ET219" s="235"/>
      <c r="EZ219" s="235"/>
      <c r="FF219" s="235"/>
      <c r="FL219" s="235"/>
      <c r="FR219" s="235"/>
      <c r="FX219" s="235"/>
      <c r="GD219" s="235"/>
      <c r="GJ219" s="235"/>
      <c r="GP219" s="235"/>
      <c r="GV219" s="235"/>
      <c r="HB219" s="235"/>
      <c r="HH219" s="235"/>
    </row>
    <row r="220" spans="4:216" x14ac:dyDescent="0.25">
      <c r="D220" s="235"/>
      <c r="E220" s="235"/>
      <c r="F220" s="235"/>
      <c r="L220" s="235"/>
      <c r="R220" s="235"/>
      <c r="X220" s="235"/>
      <c r="AD220" s="235"/>
      <c r="AJ220" s="235"/>
      <c r="AP220" s="235"/>
      <c r="AV220" s="235"/>
      <c r="BB220" s="235"/>
      <c r="BH220" s="235"/>
      <c r="BN220" s="235"/>
      <c r="BT220" s="235"/>
      <c r="BY220" s="235"/>
      <c r="BZ220" s="235"/>
      <c r="CF220" s="235"/>
      <c r="CL220" s="235"/>
      <c r="CR220" s="235"/>
      <c r="CX220" s="235"/>
      <c r="DD220" s="235"/>
      <c r="DJ220" s="235"/>
      <c r="DP220" s="235"/>
      <c r="DV220" s="235"/>
      <c r="EB220" s="235"/>
      <c r="EH220" s="235"/>
      <c r="EN220" s="235"/>
      <c r="ES220" s="235"/>
      <c r="ET220" s="235"/>
      <c r="EZ220" s="235"/>
      <c r="FF220" s="235"/>
      <c r="FL220" s="235"/>
      <c r="FR220" s="235"/>
      <c r="FX220" s="235"/>
      <c r="GD220" s="235"/>
      <c r="GJ220" s="235"/>
      <c r="GP220" s="235"/>
      <c r="GV220" s="235"/>
      <c r="HB220" s="235"/>
      <c r="HH220" s="235"/>
    </row>
    <row r="221" spans="4:216" x14ac:dyDescent="0.25">
      <c r="D221" s="235"/>
      <c r="E221" s="235"/>
      <c r="F221" s="235"/>
      <c r="L221" s="235"/>
      <c r="R221" s="235"/>
      <c r="X221" s="235"/>
      <c r="AD221" s="235"/>
      <c r="AJ221" s="235"/>
      <c r="AP221" s="235"/>
      <c r="AV221" s="235"/>
      <c r="BB221" s="235"/>
      <c r="BH221" s="235"/>
      <c r="BN221" s="235"/>
      <c r="BT221" s="235"/>
      <c r="BY221" s="235"/>
      <c r="BZ221" s="235"/>
      <c r="CF221" s="235"/>
      <c r="CL221" s="235"/>
      <c r="CR221" s="235"/>
      <c r="CX221" s="235"/>
      <c r="DD221" s="235"/>
      <c r="DJ221" s="235"/>
      <c r="DP221" s="235"/>
      <c r="DV221" s="235"/>
      <c r="EB221" s="235"/>
      <c r="EH221" s="235"/>
      <c r="EN221" s="235"/>
      <c r="ES221" s="235"/>
      <c r="ET221" s="235"/>
      <c r="EZ221" s="235"/>
      <c r="FF221" s="235"/>
      <c r="FL221" s="235"/>
      <c r="FR221" s="235"/>
      <c r="FX221" s="235"/>
      <c r="GD221" s="235"/>
      <c r="GJ221" s="235"/>
      <c r="GP221" s="235"/>
      <c r="GV221" s="235"/>
      <c r="HB221" s="235"/>
      <c r="HH221" s="235"/>
    </row>
    <row r="222" spans="4:216" x14ac:dyDescent="0.25">
      <c r="D222" s="235"/>
      <c r="E222" s="235"/>
      <c r="F222" s="235"/>
      <c r="L222" s="235"/>
      <c r="R222" s="235"/>
      <c r="X222" s="235"/>
      <c r="AD222" s="235"/>
      <c r="AJ222" s="235"/>
      <c r="AP222" s="235"/>
      <c r="AV222" s="235"/>
      <c r="BB222" s="235"/>
      <c r="BH222" s="235"/>
      <c r="BN222" s="235"/>
      <c r="BT222" s="235"/>
      <c r="BY222" s="235"/>
      <c r="BZ222" s="235"/>
      <c r="CF222" s="235"/>
      <c r="CL222" s="235"/>
      <c r="CR222" s="235"/>
      <c r="CX222" s="235"/>
      <c r="DD222" s="235"/>
      <c r="DJ222" s="235"/>
      <c r="DP222" s="235"/>
      <c r="DV222" s="235"/>
      <c r="EB222" s="235"/>
      <c r="EH222" s="235"/>
      <c r="EN222" s="235"/>
      <c r="ES222" s="235"/>
      <c r="ET222" s="235"/>
      <c r="EZ222" s="235"/>
      <c r="FF222" s="235"/>
      <c r="FL222" s="235"/>
      <c r="FR222" s="235"/>
      <c r="FX222" s="235"/>
      <c r="GD222" s="235"/>
      <c r="GJ222" s="235"/>
      <c r="GP222" s="235"/>
      <c r="GV222" s="235"/>
      <c r="HB222" s="235"/>
      <c r="HH222" s="235"/>
    </row>
    <row r="223" spans="4:216" x14ac:dyDescent="0.25">
      <c r="D223" s="235"/>
      <c r="E223" s="235"/>
      <c r="F223" s="235"/>
      <c r="L223" s="235"/>
      <c r="R223" s="235"/>
      <c r="X223" s="235"/>
      <c r="AD223" s="235"/>
      <c r="AJ223" s="235"/>
      <c r="AP223" s="235"/>
      <c r="AV223" s="235"/>
      <c r="BB223" s="235"/>
      <c r="BH223" s="235"/>
      <c r="BN223" s="235"/>
      <c r="BT223" s="235"/>
      <c r="BY223" s="235"/>
      <c r="BZ223" s="235"/>
      <c r="CF223" s="235"/>
      <c r="CL223" s="235"/>
      <c r="CR223" s="235"/>
      <c r="CX223" s="235"/>
      <c r="DD223" s="235"/>
      <c r="DJ223" s="235"/>
      <c r="DP223" s="235"/>
      <c r="DV223" s="235"/>
      <c r="EB223" s="235"/>
      <c r="EH223" s="235"/>
      <c r="EN223" s="235"/>
      <c r="ES223" s="235"/>
      <c r="ET223" s="235"/>
      <c r="EZ223" s="235"/>
      <c r="FF223" s="235"/>
      <c r="FL223" s="235"/>
      <c r="FR223" s="235"/>
      <c r="FX223" s="235"/>
      <c r="GD223" s="235"/>
      <c r="GJ223" s="235"/>
      <c r="GP223" s="235"/>
      <c r="GV223" s="235"/>
      <c r="HB223" s="235"/>
      <c r="HH223" s="235"/>
    </row>
    <row r="224" spans="4:216" x14ac:dyDescent="0.25">
      <c r="D224" s="235"/>
      <c r="E224" s="235"/>
      <c r="F224" s="235"/>
      <c r="L224" s="235"/>
      <c r="R224" s="235"/>
      <c r="X224" s="235"/>
      <c r="AD224" s="235"/>
      <c r="AJ224" s="235"/>
      <c r="AP224" s="235"/>
      <c r="AV224" s="235"/>
      <c r="BB224" s="235"/>
      <c r="BH224" s="235"/>
      <c r="BN224" s="235"/>
      <c r="BT224" s="235"/>
      <c r="BY224" s="235"/>
      <c r="BZ224" s="235"/>
      <c r="CF224" s="235"/>
      <c r="CL224" s="235"/>
      <c r="CR224" s="235"/>
      <c r="CX224" s="235"/>
      <c r="DD224" s="235"/>
      <c r="DJ224" s="235"/>
      <c r="DP224" s="235"/>
      <c r="DV224" s="235"/>
      <c r="EB224" s="235"/>
      <c r="EH224" s="235"/>
      <c r="EN224" s="235"/>
      <c r="ES224" s="235"/>
      <c r="ET224" s="235"/>
      <c r="EZ224" s="235"/>
      <c r="FF224" s="235"/>
      <c r="FL224" s="235"/>
      <c r="FR224" s="235"/>
      <c r="FX224" s="235"/>
      <c r="GD224" s="235"/>
      <c r="GJ224" s="235"/>
      <c r="GP224" s="235"/>
      <c r="GV224" s="235"/>
      <c r="HB224" s="235"/>
      <c r="HH224" s="235"/>
    </row>
    <row r="225" spans="4:216" x14ac:dyDescent="0.25">
      <c r="D225" s="235"/>
      <c r="E225" s="235"/>
      <c r="F225" s="235"/>
      <c r="L225" s="235"/>
      <c r="R225" s="235"/>
      <c r="X225" s="235"/>
      <c r="AD225" s="235"/>
      <c r="AJ225" s="235"/>
      <c r="AP225" s="235"/>
      <c r="AV225" s="235"/>
      <c r="BB225" s="235"/>
      <c r="BH225" s="235"/>
      <c r="BN225" s="235"/>
      <c r="BT225" s="235"/>
      <c r="BY225" s="235"/>
      <c r="BZ225" s="235"/>
      <c r="CF225" s="235"/>
      <c r="CL225" s="235"/>
      <c r="CR225" s="235"/>
      <c r="CX225" s="235"/>
      <c r="DD225" s="235"/>
      <c r="DJ225" s="235"/>
      <c r="DP225" s="235"/>
      <c r="DV225" s="235"/>
      <c r="EB225" s="235"/>
      <c r="EH225" s="235"/>
      <c r="EN225" s="235"/>
      <c r="ES225" s="235"/>
      <c r="ET225" s="235"/>
      <c r="EZ225" s="235"/>
      <c r="FF225" s="235"/>
      <c r="FL225" s="235"/>
      <c r="FR225" s="235"/>
      <c r="FX225" s="235"/>
      <c r="GD225" s="235"/>
      <c r="GJ225" s="235"/>
      <c r="GP225" s="235"/>
      <c r="GV225" s="235"/>
      <c r="HB225" s="235"/>
      <c r="HH225" s="235"/>
    </row>
    <row r="226" spans="4:216" x14ac:dyDescent="0.25">
      <c r="D226" s="235"/>
      <c r="E226" s="235"/>
      <c r="F226" s="235"/>
      <c r="L226" s="235"/>
      <c r="R226" s="235"/>
      <c r="X226" s="235"/>
      <c r="AD226" s="235"/>
      <c r="AJ226" s="235"/>
      <c r="AP226" s="235"/>
      <c r="AV226" s="235"/>
      <c r="BB226" s="235"/>
      <c r="BH226" s="235"/>
      <c r="BN226" s="235"/>
      <c r="BT226" s="235"/>
      <c r="BY226" s="235"/>
      <c r="BZ226" s="235"/>
      <c r="CF226" s="235"/>
      <c r="CL226" s="235"/>
      <c r="CR226" s="235"/>
      <c r="CX226" s="235"/>
      <c r="DD226" s="235"/>
      <c r="DJ226" s="235"/>
      <c r="DP226" s="235"/>
      <c r="DV226" s="235"/>
      <c r="EB226" s="235"/>
      <c r="EH226" s="235"/>
      <c r="EN226" s="235"/>
      <c r="ES226" s="235"/>
      <c r="ET226" s="235"/>
      <c r="EZ226" s="235"/>
      <c r="FF226" s="235"/>
      <c r="FL226" s="235"/>
      <c r="FR226" s="235"/>
      <c r="FX226" s="235"/>
      <c r="GD226" s="235"/>
      <c r="GJ226" s="235"/>
      <c r="GP226" s="235"/>
      <c r="GV226" s="235"/>
      <c r="HB226" s="235"/>
      <c r="HH226" s="235"/>
    </row>
    <row r="227" spans="4:216" x14ac:dyDescent="0.25">
      <c r="D227" s="235"/>
      <c r="E227" s="235"/>
      <c r="F227" s="235"/>
      <c r="L227" s="235"/>
      <c r="R227" s="235"/>
      <c r="X227" s="235"/>
      <c r="AD227" s="235"/>
      <c r="AJ227" s="235"/>
      <c r="AP227" s="235"/>
      <c r="AV227" s="235"/>
      <c r="BB227" s="235"/>
      <c r="BH227" s="235"/>
      <c r="BN227" s="235"/>
      <c r="BT227" s="235"/>
      <c r="BY227" s="235"/>
      <c r="BZ227" s="235"/>
      <c r="CF227" s="235"/>
      <c r="CL227" s="235"/>
      <c r="CR227" s="235"/>
      <c r="CX227" s="235"/>
      <c r="DD227" s="235"/>
      <c r="DJ227" s="235"/>
      <c r="DP227" s="235"/>
      <c r="DV227" s="235"/>
      <c r="EB227" s="235"/>
      <c r="EH227" s="235"/>
      <c r="EN227" s="235"/>
      <c r="ES227" s="235"/>
      <c r="ET227" s="235"/>
      <c r="EZ227" s="235"/>
      <c r="FF227" s="235"/>
      <c r="FL227" s="235"/>
      <c r="FR227" s="235"/>
      <c r="FX227" s="235"/>
      <c r="GD227" s="235"/>
      <c r="GJ227" s="235"/>
      <c r="GP227" s="235"/>
      <c r="GV227" s="235"/>
      <c r="HB227" s="235"/>
      <c r="HH227" s="235"/>
    </row>
    <row r="228" spans="4:216" x14ac:dyDescent="0.25">
      <c r="D228" s="235"/>
      <c r="E228" s="235"/>
      <c r="F228" s="235"/>
      <c r="L228" s="235"/>
      <c r="R228" s="235"/>
      <c r="X228" s="235"/>
      <c r="AD228" s="235"/>
      <c r="AJ228" s="235"/>
      <c r="AP228" s="235"/>
      <c r="AV228" s="235"/>
      <c r="BB228" s="235"/>
      <c r="BH228" s="235"/>
      <c r="BN228" s="235"/>
      <c r="BT228" s="235"/>
      <c r="BY228" s="235"/>
      <c r="BZ228" s="235"/>
      <c r="CF228" s="235"/>
      <c r="CL228" s="235"/>
      <c r="CR228" s="235"/>
      <c r="CX228" s="235"/>
      <c r="DD228" s="235"/>
      <c r="DJ228" s="235"/>
      <c r="DP228" s="235"/>
      <c r="DV228" s="235"/>
      <c r="EB228" s="235"/>
      <c r="EH228" s="235"/>
      <c r="EN228" s="235"/>
      <c r="ES228" s="235"/>
      <c r="ET228" s="235"/>
      <c r="EZ228" s="235"/>
      <c r="FF228" s="235"/>
      <c r="FL228" s="235"/>
      <c r="FR228" s="235"/>
      <c r="FX228" s="235"/>
      <c r="GD228" s="235"/>
      <c r="GJ228" s="235"/>
      <c r="GP228" s="235"/>
      <c r="GV228" s="235"/>
      <c r="HB228" s="235"/>
      <c r="HH228" s="235"/>
    </row>
    <row r="229" spans="4:216" x14ac:dyDescent="0.25">
      <c r="D229" s="235"/>
      <c r="E229" s="235"/>
      <c r="F229" s="235"/>
      <c r="L229" s="235"/>
      <c r="R229" s="235"/>
      <c r="X229" s="235"/>
      <c r="AD229" s="235"/>
      <c r="AJ229" s="235"/>
      <c r="AP229" s="235"/>
      <c r="AV229" s="235"/>
      <c r="BB229" s="235"/>
      <c r="BH229" s="235"/>
      <c r="BN229" s="235"/>
      <c r="BT229" s="235"/>
      <c r="BY229" s="235"/>
      <c r="BZ229" s="235"/>
      <c r="CF229" s="235"/>
      <c r="CL229" s="235"/>
      <c r="CR229" s="235"/>
      <c r="CX229" s="235"/>
      <c r="DD229" s="235"/>
      <c r="DJ229" s="235"/>
      <c r="DP229" s="235"/>
      <c r="DV229" s="235"/>
      <c r="EB229" s="235"/>
      <c r="EH229" s="235"/>
      <c r="EN229" s="235"/>
      <c r="ES229" s="235"/>
      <c r="ET229" s="235"/>
      <c r="EZ229" s="235"/>
      <c r="FF229" s="235"/>
      <c r="FL229" s="235"/>
      <c r="FR229" s="235"/>
      <c r="FX229" s="235"/>
      <c r="GD229" s="235"/>
      <c r="GJ229" s="235"/>
      <c r="GP229" s="235"/>
      <c r="GV229" s="235"/>
      <c r="HB229" s="235"/>
      <c r="HH229" s="235"/>
    </row>
    <row r="230" spans="4:216" x14ac:dyDescent="0.25">
      <c r="D230" s="235"/>
      <c r="E230" s="235"/>
      <c r="F230" s="235"/>
      <c r="L230" s="235"/>
      <c r="R230" s="235"/>
      <c r="X230" s="235"/>
      <c r="AD230" s="235"/>
      <c r="AJ230" s="235"/>
      <c r="AP230" s="235"/>
      <c r="AV230" s="235"/>
      <c r="BB230" s="235"/>
      <c r="BH230" s="235"/>
      <c r="BN230" s="235"/>
      <c r="BT230" s="235"/>
      <c r="BY230" s="235"/>
      <c r="BZ230" s="235"/>
      <c r="CF230" s="235"/>
      <c r="CL230" s="235"/>
      <c r="CR230" s="235"/>
      <c r="CX230" s="235"/>
      <c r="DD230" s="235"/>
      <c r="DJ230" s="235"/>
      <c r="DP230" s="235"/>
      <c r="DV230" s="235"/>
      <c r="EB230" s="235"/>
      <c r="EH230" s="235"/>
      <c r="EN230" s="235"/>
      <c r="ES230" s="235"/>
      <c r="ET230" s="235"/>
      <c r="EZ230" s="235"/>
      <c r="FF230" s="235"/>
      <c r="FL230" s="235"/>
      <c r="FR230" s="235"/>
      <c r="FX230" s="235"/>
      <c r="GD230" s="235"/>
      <c r="GJ230" s="235"/>
      <c r="GP230" s="235"/>
      <c r="GV230" s="235"/>
      <c r="HB230" s="235"/>
      <c r="HH230" s="235"/>
    </row>
    <row r="231" spans="4:216" x14ac:dyDescent="0.25">
      <c r="D231" s="235"/>
      <c r="E231" s="235"/>
      <c r="F231" s="235"/>
      <c r="L231" s="235"/>
      <c r="R231" s="235"/>
      <c r="X231" s="235"/>
      <c r="AD231" s="235"/>
      <c r="AJ231" s="235"/>
      <c r="AP231" s="235"/>
      <c r="AV231" s="235"/>
      <c r="BB231" s="235"/>
      <c r="BH231" s="235"/>
      <c r="BN231" s="235"/>
      <c r="BT231" s="235"/>
      <c r="BY231" s="235"/>
      <c r="BZ231" s="235"/>
      <c r="CF231" s="235"/>
      <c r="CL231" s="235"/>
      <c r="CR231" s="235"/>
      <c r="CX231" s="235"/>
      <c r="DD231" s="235"/>
      <c r="DJ231" s="235"/>
      <c r="DP231" s="235"/>
      <c r="DV231" s="235"/>
      <c r="EB231" s="235"/>
      <c r="EH231" s="235"/>
      <c r="EN231" s="235"/>
      <c r="ES231" s="235"/>
      <c r="ET231" s="235"/>
      <c r="EZ231" s="235"/>
      <c r="FF231" s="235"/>
      <c r="FL231" s="235"/>
      <c r="FR231" s="235"/>
      <c r="FX231" s="235"/>
      <c r="GD231" s="235"/>
      <c r="GJ231" s="235"/>
      <c r="GP231" s="235"/>
      <c r="GV231" s="235"/>
      <c r="HB231" s="235"/>
      <c r="HH231" s="235"/>
    </row>
    <row r="232" spans="4:216" x14ac:dyDescent="0.25">
      <c r="D232" s="235"/>
      <c r="E232" s="235"/>
      <c r="F232" s="235"/>
      <c r="L232" s="235"/>
      <c r="R232" s="235"/>
      <c r="X232" s="235"/>
      <c r="AD232" s="235"/>
      <c r="AJ232" s="235"/>
      <c r="AP232" s="235"/>
      <c r="AV232" s="235"/>
      <c r="BB232" s="235"/>
      <c r="BH232" s="235"/>
      <c r="BN232" s="235"/>
      <c r="BT232" s="235"/>
      <c r="BY232" s="235"/>
      <c r="BZ232" s="235"/>
      <c r="CF232" s="235"/>
      <c r="CL232" s="235"/>
      <c r="CR232" s="235"/>
      <c r="CX232" s="235"/>
      <c r="DD232" s="235"/>
      <c r="DJ232" s="235"/>
      <c r="DP232" s="235"/>
      <c r="DV232" s="235"/>
      <c r="EB232" s="235"/>
      <c r="EH232" s="235"/>
      <c r="EN232" s="235"/>
      <c r="ES232" s="235"/>
      <c r="ET232" s="235"/>
      <c r="EZ232" s="235"/>
      <c r="FF232" s="235"/>
      <c r="FL232" s="235"/>
      <c r="FR232" s="235"/>
      <c r="FX232" s="235"/>
      <c r="GD232" s="235"/>
      <c r="GJ232" s="235"/>
      <c r="GP232" s="235"/>
      <c r="GV232" s="235"/>
      <c r="HB232" s="235"/>
      <c r="HH232" s="235"/>
    </row>
    <row r="233" spans="4:216" x14ac:dyDescent="0.25">
      <c r="D233" s="235"/>
      <c r="E233" s="235"/>
      <c r="F233" s="235"/>
      <c r="L233" s="235"/>
      <c r="R233" s="235"/>
      <c r="X233" s="235"/>
      <c r="AD233" s="235"/>
      <c r="AJ233" s="235"/>
      <c r="AP233" s="235"/>
      <c r="AV233" s="235"/>
      <c r="BB233" s="235"/>
      <c r="BH233" s="235"/>
      <c r="BN233" s="235"/>
      <c r="BT233" s="235"/>
      <c r="BY233" s="235"/>
      <c r="BZ233" s="235"/>
      <c r="CF233" s="235"/>
      <c r="CL233" s="235"/>
      <c r="CR233" s="235"/>
      <c r="CX233" s="235"/>
      <c r="DD233" s="235"/>
      <c r="DJ233" s="235"/>
      <c r="DP233" s="235"/>
      <c r="DV233" s="235"/>
      <c r="EB233" s="235"/>
      <c r="EH233" s="235"/>
      <c r="EN233" s="235"/>
      <c r="ES233" s="235"/>
      <c r="ET233" s="235"/>
      <c r="EZ233" s="235"/>
      <c r="FF233" s="235"/>
      <c r="FL233" s="235"/>
      <c r="FR233" s="235"/>
      <c r="FX233" s="235"/>
      <c r="GD233" s="235"/>
      <c r="GJ233" s="235"/>
      <c r="GP233" s="235"/>
      <c r="GV233" s="235"/>
      <c r="HB233" s="235"/>
      <c r="HH233" s="235"/>
    </row>
    <row r="234" spans="4:216" x14ac:dyDescent="0.25">
      <c r="D234" s="235"/>
      <c r="E234" s="235"/>
      <c r="F234" s="235"/>
      <c r="L234" s="235"/>
      <c r="R234" s="235"/>
      <c r="X234" s="235"/>
      <c r="AD234" s="235"/>
      <c r="AJ234" s="235"/>
      <c r="AP234" s="235"/>
      <c r="AV234" s="235"/>
      <c r="BB234" s="235"/>
      <c r="BH234" s="235"/>
      <c r="BN234" s="235"/>
      <c r="BT234" s="235"/>
      <c r="BY234" s="235"/>
      <c r="BZ234" s="235"/>
      <c r="CF234" s="235"/>
      <c r="CL234" s="235"/>
      <c r="CR234" s="235"/>
      <c r="CX234" s="235"/>
      <c r="DD234" s="235"/>
      <c r="DJ234" s="235"/>
      <c r="DP234" s="235"/>
      <c r="DV234" s="235"/>
      <c r="EB234" s="235"/>
      <c r="EH234" s="235"/>
      <c r="EN234" s="235"/>
      <c r="ES234" s="235"/>
      <c r="ET234" s="235"/>
      <c r="EZ234" s="235"/>
      <c r="FF234" s="235"/>
      <c r="FL234" s="235"/>
      <c r="FR234" s="235"/>
      <c r="FX234" s="235"/>
      <c r="GD234" s="235"/>
      <c r="GJ234" s="235"/>
      <c r="GP234" s="235"/>
      <c r="GV234" s="235"/>
      <c r="HB234" s="235"/>
      <c r="HH234" s="235"/>
    </row>
    <row r="235" spans="4:216" x14ac:dyDescent="0.25">
      <c r="D235" s="235"/>
      <c r="E235" s="235"/>
      <c r="F235" s="235"/>
      <c r="L235" s="235"/>
      <c r="R235" s="235"/>
      <c r="X235" s="235"/>
      <c r="AD235" s="235"/>
      <c r="AJ235" s="235"/>
      <c r="AP235" s="235"/>
      <c r="AV235" s="235"/>
      <c r="BB235" s="235"/>
      <c r="BH235" s="235"/>
      <c r="BN235" s="235"/>
      <c r="BT235" s="235"/>
      <c r="BY235" s="235"/>
      <c r="BZ235" s="235"/>
      <c r="CF235" s="235"/>
      <c r="CL235" s="235"/>
      <c r="CR235" s="235"/>
      <c r="CX235" s="235"/>
      <c r="DD235" s="235"/>
      <c r="DJ235" s="235"/>
      <c r="DP235" s="235"/>
      <c r="DV235" s="235"/>
      <c r="EB235" s="235"/>
      <c r="EH235" s="235"/>
      <c r="EN235" s="235"/>
      <c r="ES235" s="235"/>
      <c r="ET235" s="235"/>
      <c r="EZ235" s="235"/>
      <c r="FF235" s="235"/>
      <c r="FL235" s="235"/>
      <c r="FR235" s="235"/>
      <c r="FX235" s="235"/>
      <c r="GD235" s="235"/>
      <c r="GJ235" s="235"/>
      <c r="GP235" s="235"/>
      <c r="GV235" s="235"/>
      <c r="HB235" s="235"/>
      <c r="HH235" s="235"/>
    </row>
    <row r="236" spans="4:216" x14ac:dyDescent="0.25">
      <c r="D236" s="235"/>
      <c r="E236" s="235"/>
      <c r="F236" s="235"/>
      <c r="L236" s="235"/>
      <c r="R236" s="235"/>
      <c r="X236" s="235"/>
      <c r="AD236" s="235"/>
      <c r="AJ236" s="235"/>
      <c r="AP236" s="235"/>
      <c r="AV236" s="235"/>
      <c r="BB236" s="235"/>
      <c r="BH236" s="235"/>
      <c r="BN236" s="235"/>
      <c r="BT236" s="235"/>
      <c r="BY236" s="235"/>
      <c r="BZ236" s="235"/>
      <c r="CF236" s="235"/>
      <c r="CL236" s="235"/>
      <c r="CR236" s="235"/>
      <c r="CX236" s="235"/>
      <c r="DD236" s="235"/>
      <c r="DJ236" s="235"/>
      <c r="DP236" s="235"/>
      <c r="DV236" s="235"/>
      <c r="EB236" s="235"/>
      <c r="EH236" s="235"/>
      <c r="EN236" s="235"/>
      <c r="ES236" s="235"/>
      <c r="ET236" s="235"/>
      <c r="EZ236" s="235"/>
      <c r="FF236" s="235"/>
      <c r="FL236" s="235"/>
      <c r="FR236" s="235"/>
      <c r="FX236" s="235"/>
      <c r="GD236" s="235"/>
      <c r="GJ236" s="235"/>
      <c r="GP236" s="235"/>
      <c r="GV236" s="235"/>
      <c r="HB236" s="235"/>
      <c r="HH236" s="235"/>
    </row>
    <row r="237" spans="4:216" x14ac:dyDescent="0.25">
      <c r="D237" s="235"/>
      <c r="E237" s="235"/>
      <c r="F237" s="235"/>
      <c r="L237" s="235"/>
      <c r="R237" s="235"/>
      <c r="X237" s="235"/>
      <c r="AD237" s="235"/>
      <c r="AJ237" s="235"/>
      <c r="AP237" s="235"/>
      <c r="AV237" s="235"/>
      <c r="BB237" s="235"/>
      <c r="BH237" s="235"/>
      <c r="BN237" s="235"/>
      <c r="BT237" s="235"/>
      <c r="BY237" s="235"/>
      <c r="BZ237" s="235"/>
      <c r="CF237" s="235"/>
      <c r="CL237" s="235"/>
      <c r="CR237" s="235"/>
      <c r="CX237" s="235"/>
      <c r="DD237" s="235"/>
      <c r="DJ237" s="235"/>
      <c r="DP237" s="235"/>
      <c r="DV237" s="235"/>
      <c r="EB237" s="235"/>
      <c r="EH237" s="235"/>
      <c r="EN237" s="235"/>
      <c r="ES237" s="235"/>
      <c r="ET237" s="235"/>
      <c r="EZ237" s="235"/>
      <c r="FF237" s="235"/>
      <c r="FL237" s="235"/>
      <c r="FR237" s="235"/>
      <c r="FX237" s="235"/>
      <c r="GD237" s="235"/>
      <c r="GJ237" s="235"/>
      <c r="GP237" s="235"/>
      <c r="GV237" s="235"/>
      <c r="HB237" s="235"/>
      <c r="HH237" s="235"/>
    </row>
    <row r="238" spans="4:216" x14ac:dyDescent="0.25">
      <c r="D238" s="235"/>
      <c r="E238" s="235"/>
      <c r="F238" s="235"/>
      <c r="L238" s="235"/>
      <c r="R238" s="235"/>
      <c r="X238" s="235"/>
      <c r="AD238" s="235"/>
      <c r="AJ238" s="235"/>
      <c r="AP238" s="235"/>
      <c r="AV238" s="235"/>
      <c r="BB238" s="235"/>
      <c r="BH238" s="235"/>
      <c r="BN238" s="235"/>
      <c r="BT238" s="235"/>
      <c r="BY238" s="235"/>
      <c r="BZ238" s="235"/>
      <c r="CF238" s="235"/>
      <c r="CL238" s="235"/>
      <c r="CR238" s="235"/>
      <c r="CX238" s="235"/>
      <c r="DD238" s="235"/>
      <c r="DJ238" s="235"/>
      <c r="DP238" s="235"/>
      <c r="DV238" s="235"/>
      <c r="EB238" s="235"/>
      <c r="EH238" s="235"/>
      <c r="EN238" s="235"/>
      <c r="ES238" s="235"/>
      <c r="ET238" s="235"/>
      <c r="EZ238" s="235"/>
      <c r="FF238" s="235"/>
      <c r="FL238" s="235"/>
      <c r="FR238" s="235"/>
      <c r="FX238" s="235"/>
      <c r="GD238" s="235"/>
      <c r="GJ238" s="235"/>
      <c r="GP238" s="235"/>
      <c r="GV238" s="235"/>
      <c r="HB238" s="235"/>
      <c r="HH238" s="235"/>
    </row>
    <row r="239" spans="4:216" x14ac:dyDescent="0.25">
      <c r="D239" s="235"/>
      <c r="E239" s="235"/>
      <c r="F239" s="235"/>
      <c r="L239" s="235"/>
      <c r="R239" s="235"/>
      <c r="X239" s="235"/>
      <c r="AD239" s="235"/>
      <c r="AJ239" s="235"/>
      <c r="AP239" s="235"/>
      <c r="AV239" s="235"/>
      <c r="BB239" s="235"/>
      <c r="BH239" s="235"/>
      <c r="BN239" s="235"/>
      <c r="BT239" s="235"/>
      <c r="BY239" s="235"/>
      <c r="BZ239" s="235"/>
      <c r="CF239" s="235"/>
      <c r="CL239" s="235"/>
      <c r="CR239" s="235"/>
      <c r="CX239" s="235"/>
      <c r="DD239" s="235"/>
      <c r="DJ239" s="235"/>
      <c r="DP239" s="235"/>
      <c r="DV239" s="235"/>
      <c r="EB239" s="235"/>
      <c r="EH239" s="235"/>
      <c r="EN239" s="235"/>
      <c r="ES239" s="235"/>
      <c r="ET239" s="235"/>
      <c r="EZ239" s="235"/>
      <c r="FF239" s="235"/>
      <c r="FL239" s="235"/>
      <c r="FR239" s="235"/>
      <c r="FX239" s="235"/>
      <c r="GD239" s="235"/>
      <c r="GJ239" s="235"/>
      <c r="GP239" s="235"/>
      <c r="GV239" s="235"/>
      <c r="HB239" s="235"/>
      <c r="HH239" s="235"/>
    </row>
    <row r="240" spans="4:216" x14ac:dyDescent="0.25">
      <c r="D240" s="235"/>
      <c r="E240" s="235"/>
      <c r="F240" s="235"/>
      <c r="L240" s="235"/>
      <c r="R240" s="235"/>
      <c r="X240" s="235"/>
      <c r="AD240" s="235"/>
      <c r="AJ240" s="235"/>
      <c r="AP240" s="235"/>
      <c r="AV240" s="235"/>
      <c r="BB240" s="235"/>
      <c r="BH240" s="235"/>
      <c r="BN240" s="235"/>
      <c r="BT240" s="235"/>
      <c r="BY240" s="235"/>
      <c r="BZ240" s="235"/>
      <c r="CF240" s="235"/>
      <c r="CL240" s="235"/>
      <c r="CR240" s="235"/>
      <c r="CX240" s="235"/>
      <c r="DD240" s="235"/>
      <c r="DJ240" s="235"/>
      <c r="DP240" s="235"/>
      <c r="DV240" s="235"/>
      <c r="EB240" s="235"/>
      <c r="EH240" s="235"/>
      <c r="EN240" s="235"/>
      <c r="ES240" s="235"/>
      <c r="ET240" s="235"/>
      <c r="EZ240" s="235"/>
      <c r="FF240" s="235"/>
      <c r="FL240" s="235"/>
      <c r="FR240" s="235"/>
      <c r="FX240" s="235"/>
      <c r="GD240" s="235"/>
      <c r="GJ240" s="235"/>
      <c r="GP240" s="235"/>
      <c r="GV240" s="235"/>
      <c r="HB240" s="235"/>
      <c r="HH240" s="235"/>
    </row>
    <row r="241" spans="4:216" x14ac:dyDescent="0.25">
      <c r="D241" s="235"/>
      <c r="E241" s="235"/>
      <c r="F241" s="235"/>
      <c r="L241" s="235"/>
      <c r="R241" s="235"/>
      <c r="X241" s="235"/>
      <c r="AD241" s="235"/>
      <c r="AJ241" s="235"/>
      <c r="AP241" s="235"/>
      <c r="AV241" s="235"/>
      <c r="BB241" s="235"/>
      <c r="BH241" s="235"/>
      <c r="BN241" s="235"/>
      <c r="BT241" s="235"/>
      <c r="BY241" s="235"/>
      <c r="BZ241" s="235"/>
      <c r="CF241" s="235"/>
      <c r="CL241" s="235"/>
      <c r="CR241" s="235"/>
      <c r="CX241" s="235"/>
      <c r="DD241" s="235"/>
      <c r="DJ241" s="235"/>
      <c r="DP241" s="235"/>
      <c r="DV241" s="235"/>
      <c r="EB241" s="235"/>
      <c r="EH241" s="235"/>
      <c r="EN241" s="235"/>
      <c r="ES241" s="235"/>
      <c r="ET241" s="235"/>
      <c r="EZ241" s="235"/>
      <c r="FF241" s="235"/>
      <c r="FL241" s="235"/>
      <c r="FR241" s="235"/>
      <c r="FX241" s="235"/>
      <c r="GD241" s="235"/>
      <c r="GJ241" s="235"/>
      <c r="GP241" s="235"/>
      <c r="GV241" s="235"/>
      <c r="HB241" s="235"/>
      <c r="HH241" s="235"/>
    </row>
    <row r="242" spans="4:216" x14ac:dyDescent="0.25">
      <c r="D242" s="235"/>
      <c r="E242" s="235"/>
      <c r="F242" s="235"/>
      <c r="L242" s="235"/>
      <c r="R242" s="235"/>
      <c r="X242" s="235"/>
      <c r="AD242" s="235"/>
      <c r="AJ242" s="235"/>
      <c r="AP242" s="235"/>
      <c r="AV242" s="235"/>
      <c r="BB242" s="235"/>
      <c r="BH242" s="235"/>
      <c r="BN242" s="235"/>
      <c r="BT242" s="235"/>
      <c r="BY242" s="235"/>
      <c r="BZ242" s="235"/>
      <c r="CF242" s="235"/>
      <c r="CL242" s="235"/>
      <c r="CR242" s="235"/>
      <c r="CX242" s="235"/>
      <c r="DD242" s="235"/>
      <c r="DJ242" s="235"/>
      <c r="DP242" s="235"/>
      <c r="DV242" s="235"/>
      <c r="EB242" s="235"/>
      <c r="EH242" s="235"/>
      <c r="EN242" s="235"/>
      <c r="ES242" s="235"/>
      <c r="ET242" s="235"/>
      <c r="EZ242" s="235"/>
      <c r="FF242" s="235"/>
      <c r="FL242" s="235"/>
      <c r="FR242" s="235"/>
      <c r="FX242" s="235"/>
      <c r="GD242" s="235"/>
      <c r="GJ242" s="235"/>
      <c r="GP242" s="235"/>
      <c r="GV242" s="235"/>
      <c r="HB242" s="235"/>
      <c r="HH242" s="235"/>
    </row>
    <row r="243" spans="4:216" x14ac:dyDescent="0.25">
      <c r="D243" s="235"/>
      <c r="E243" s="235"/>
      <c r="F243" s="235"/>
      <c r="L243" s="235"/>
      <c r="R243" s="235"/>
      <c r="X243" s="235"/>
      <c r="AD243" s="235"/>
      <c r="AJ243" s="235"/>
      <c r="AP243" s="235"/>
      <c r="AV243" s="235"/>
      <c r="BB243" s="235"/>
      <c r="BH243" s="235"/>
      <c r="BN243" s="235"/>
      <c r="BT243" s="235"/>
      <c r="BY243" s="235"/>
      <c r="BZ243" s="235"/>
      <c r="CF243" s="235"/>
      <c r="CL243" s="235"/>
      <c r="CR243" s="235"/>
      <c r="CX243" s="235"/>
      <c r="DD243" s="235"/>
      <c r="DJ243" s="235"/>
      <c r="DP243" s="235"/>
      <c r="DV243" s="235"/>
      <c r="EB243" s="235"/>
      <c r="EH243" s="235"/>
      <c r="EN243" s="235"/>
      <c r="ES243" s="235"/>
      <c r="ET243" s="235"/>
      <c r="EZ243" s="235"/>
      <c r="FF243" s="235"/>
      <c r="FL243" s="235"/>
      <c r="FR243" s="235"/>
      <c r="FX243" s="235"/>
      <c r="GD243" s="235"/>
      <c r="GJ243" s="235"/>
      <c r="GP243" s="235"/>
      <c r="GV243" s="235"/>
      <c r="HB243" s="235"/>
      <c r="HH243" s="235"/>
    </row>
    <row r="244" spans="4:216" x14ac:dyDescent="0.25">
      <c r="D244" s="235"/>
      <c r="E244" s="235"/>
      <c r="F244" s="235"/>
      <c r="L244" s="235"/>
      <c r="R244" s="235"/>
      <c r="X244" s="235"/>
      <c r="AD244" s="235"/>
      <c r="AJ244" s="235"/>
      <c r="AP244" s="235"/>
      <c r="AV244" s="235"/>
      <c r="BB244" s="235"/>
      <c r="BH244" s="235"/>
      <c r="BN244" s="235"/>
      <c r="BT244" s="235"/>
      <c r="BY244" s="235"/>
      <c r="BZ244" s="235"/>
      <c r="CF244" s="235"/>
      <c r="CL244" s="235"/>
      <c r="CR244" s="235"/>
      <c r="CX244" s="235"/>
      <c r="DD244" s="235"/>
      <c r="DJ244" s="235"/>
      <c r="DP244" s="235"/>
      <c r="DV244" s="235"/>
      <c r="EB244" s="235"/>
      <c r="EH244" s="235"/>
      <c r="EN244" s="235"/>
      <c r="ES244" s="235"/>
      <c r="ET244" s="235"/>
      <c r="EZ244" s="235"/>
      <c r="FF244" s="235"/>
      <c r="FL244" s="235"/>
      <c r="FR244" s="235"/>
      <c r="FX244" s="235"/>
      <c r="GD244" s="235"/>
      <c r="GJ244" s="235"/>
      <c r="GP244" s="235"/>
      <c r="GV244" s="235"/>
      <c r="HB244" s="235"/>
      <c r="HH244" s="235"/>
    </row>
    <row r="245" spans="4:216" x14ac:dyDescent="0.25">
      <c r="D245" s="235"/>
      <c r="E245" s="235"/>
      <c r="F245" s="235"/>
      <c r="L245" s="235"/>
      <c r="R245" s="235"/>
      <c r="X245" s="235"/>
      <c r="AD245" s="235"/>
      <c r="AJ245" s="235"/>
      <c r="AP245" s="235"/>
      <c r="AV245" s="235"/>
      <c r="BB245" s="235"/>
      <c r="BH245" s="235"/>
      <c r="BN245" s="235"/>
      <c r="BT245" s="235"/>
      <c r="BY245" s="235"/>
      <c r="BZ245" s="235"/>
      <c r="CF245" s="235"/>
      <c r="CL245" s="235"/>
      <c r="CR245" s="235"/>
      <c r="CX245" s="235"/>
      <c r="DD245" s="235"/>
      <c r="DJ245" s="235"/>
      <c r="DP245" s="235"/>
      <c r="DV245" s="235"/>
      <c r="EB245" s="235"/>
      <c r="EH245" s="235"/>
      <c r="EN245" s="235"/>
      <c r="ES245" s="235"/>
      <c r="ET245" s="235"/>
      <c r="EZ245" s="235"/>
      <c r="FF245" s="235"/>
      <c r="FL245" s="235"/>
      <c r="FR245" s="235"/>
      <c r="FX245" s="235"/>
      <c r="GD245" s="235"/>
      <c r="GJ245" s="235"/>
      <c r="GP245" s="235"/>
      <c r="GV245" s="235"/>
      <c r="HB245" s="235"/>
      <c r="HH245" s="235"/>
    </row>
    <row r="246" spans="4:216" x14ac:dyDescent="0.25">
      <c r="D246" s="235"/>
      <c r="E246" s="235"/>
      <c r="F246" s="235"/>
      <c r="L246" s="235"/>
      <c r="R246" s="235"/>
      <c r="X246" s="235"/>
      <c r="AD246" s="235"/>
      <c r="AJ246" s="235"/>
      <c r="AP246" s="235"/>
      <c r="AV246" s="235"/>
      <c r="BB246" s="235"/>
      <c r="BH246" s="235"/>
      <c r="BN246" s="235"/>
      <c r="BT246" s="235"/>
      <c r="BY246" s="235"/>
      <c r="BZ246" s="235"/>
      <c r="CF246" s="235"/>
      <c r="CL246" s="235"/>
      <c r="CR246" s="235"/>
      <c r="CX246" s="235"/>
      <c r="DD246" s="235"/>
      <c r="DJ246" s="235"/>
      <c r="DP246" s="235"/>
      <c r="DV246" s="235"/>
      <c r="EB246" s="235"/>
      <c r="EH246" s="235"/>
      <c r="EN246" s="235"/>
      <c r="ES246" s="235"/>
      <c r="ET246" s="235"/>
      <c r="EZ246" s="235"/>
      <c r="FF246" s="235"/>
      <c r="FL246" s="235"/>
      <c r="FR246" s="235"/>
      <c r="FX246" s="235"/>
      <c r="GD246" s="235"/>
      <c r="GJ246" s="235"/>
      <c r="GP246" s="235"/>
      <c r="GV246" s="235"/>
      <c r="HB246" s="235"/>
      <c r="HH246" s="235"/>
    </row>
    <row r="247" spans="4:216" x14ac:dyDescent="0.25">
      <c r="D247" s="235"/>
      <c r="E247" s="235"/>
      <c r="F247" s="235"/>
      <c r="L247" s="235"/>
      <c r="R247" s="235"/>
      <c r="X247" s="235"/>
      <c r="AD247" s="235"/>
      <c r="AJ247" s="235"/>
      <c r="AP247" s="235"/>
      <c r="AV247" s="235"/>
      <c r="BB247" s="235"/>
      <c r="BH247" s="235"/>
      <c r="BN247" s="235"/>
      <c r="BT247" s="235"/>
      <c r="BY247" s="235"/>
      <c r="BZ247" s="235"/>
      <c r="CF247" s="235"/>
      <c r="CL247" s="235"/>
      <c r="CR247" s="235"/>
      <c r="CX247" s="235"/>
      <c r="DD247" s="235"/>
      <c r="DJ247" s="235"/>
      <c r="DP247" s="235"/>
      <c r="DV247" s="235"/>
      <c r="EB247" s="235"/>
      <c r="EH247" s="235"/>
      <c r="EN247" s="235"/>
      <c r="ES247" s="235"/>
      <c r="ET247" s="235"/>
      <c r="EZ247" s="235"/>
      <c r="FF247" s="235"/>
      <c r="FL247" s="235"/>
      <c r="FR247" s="235"/>
      <c r="FX247" s="235"/>
      <c r="GD247" s="235"/>
      <c r="GJ247" s="235"/>
      <c r="GP247" s="235"/>
      <c r="GV247" s="235"/>
      <c r="HB247" s="235"/>
      <c r="HH247" s="235"/>
    </row>
    <row r="248" spans="4:216" x14ac:dyDescent="0.25">
      <c r="D248" s="235"/>
      <c r="E248" s="235"/>
      <c r="F248" s="235"/>
      <c r="L248" s="235"/>
      <c r="R248" s="235"/>
      <c r="X248" s="235"/>
      <c r="AD248" s="235"/>
      <c r="AJ248" s="235"/>
      <c r="AP248" s="235"/>
      <c r="AV248" s="235"/>
      <c r="BB248" s="235"/>
      <c r="BH248" s="235"/>
      <c r="BN248" s="235"/>
      <c r="BT248" s="235"/>
      <c r="BY248" s="235"/>
      <c r="BZ248" s="235"/>
      <c r="CF248" s="235"/>
      <c r="CL248" s="235"/>
      <c r="CR248" s="235"/>
      <c r="CX248" s="235"/>
      <c r="DD248" s="235"/>
      <c r="DJ248" s="235"/>
      <c r="DP248" s="235"/>
      <c r="DV248" s="235"/>
      <c r="EB248" s="235"/>
      <c r="EH248" s="235"/>
      <c r="EN248" s="235"/>
      <c r="ES248" s="235"/>
      <c r="ET248" s="235"/>
      <c r="EZ248" s="235"/>
      <c r="FF248" s="235"/>
      <c r="FL248" s="235"/>
      <c r="FR248" s="235"/>
      <c r="FX248" s="235"/>
      <c r="GD248" s="235"/>
      <c r="GJ248" s="235"/>
      <c r="GP248" s="235"/>
      <c r="GV248" s="235"/>
      <c r="HB248" s="235"/>
      <c r="HH248" s="235"/>
    </row>
    <row r="249" spans="4:216" x14ac:dyDescent="0.25">
      <c r="D249" s="235"/>
      <c r="E249" s="235"/>
      <c r="F249" s="235"/>
      <c r="L249" s="235"/>
      <c r="R249" s="235"/>
      <c r="X249" s="235"/>
      <c r="AD249" s="235"/>
      <c r="AJ249" s="235"/>
      <c r="AP249" s="235"/>
      <c r="AV249" s="235"/>
      <c r="BB249" s="235"/>
      <c r="BH249" s="235"/>
      <c r="BN249" s="235"/>
      <c r="BT249" s="235"/>
      <c r="BY249" s="235"/>
      <c r="BZ249" s="235"/>
      <c r="CF249" s="235"/>
      <c r="CL249" s="235"/>
      <c r="CR249" s="235"/>
      <c r="CX249" s="235"/>
      <c r="DD249" s="235"/>
      <c r="DJ249" s="235"/>
      <c r="DP249" s="235"/>
      <c r="DV249" s="235"/>
      <c r="EB249" s="235"/>
      <c r="EH249" s="235"/>
      <c r="EN249" s="235"/>
      <c r="ES249" s="235"/>
      <c r="ET249" s="235"/>
      <c r="EZ249" s="235"/>
      <c r="FF249" s="235"/>
      <c r="FL249" s="235"/>
      <c r="FR249" s="235"/>
      <c r="FX249" s="235"/>
      <c r="GD249" s="235"/>
      <c r="GJ249" s="235"/>
      <c r="GP249" s="235"/>
      <c r="GV249" s="235"/>
      <c r="HB249" s="235"/>
      <c r="HH249" s="235"/>
    </row>
    <row r="250" spans="4:216" x14ac:dyDescent="0.25">
      <c r="D250" s="235"/>
      <c r="E250" s="235"/>
      <c r="F250" s="235"/>
      <c r="L250" s="235"/>
      <c r="R250" s="235"/>
      <c r="X250" s="235"/>
      <c r="AD250" s="235"/>
      <c r="AJ250" s="235"/>
      <c r="AP250" s="235"/>
      <c r="AV250" s="235"/>
      <c r="BB250" s="235"/>
      <c r="BH250" s="235"/>
      <c r="BN250" s="235"/>
      <c r="BT250" s="235"/>
      <c r="BY250" s="235"/>
      <c r="BZ250" s="235"/>
      <c r="CF250" s="235"/>
      <c r="CL250" s="235"/>
      <c r="CR250" s="235"/>
      <c r="CX250" s="235"/>
      <c r="DD250" s="235"/>
      <c r="DJ250" s="235"/>
      <c r="DP250" s="235"/>
      <c r="DV250" s="235"/>
      <c r="EB250" s="235"/>
      <c r="EH250" s="235"/>
      <c r="EN250" s="235"/>
      <c r="ES250" s="235"/>
      <c r="ET250" s="235"/>
      <c r="EZ250" s="235"/>
      <c r="FF250" s="235"/>
      <c r="FL250" s="235"/>
      <c r="FR250" s="235"/>
      <c r="FX250" s="235"/>
      <c r="GD250" s="235"/>
      <c r="GJ250" s="235"/>
      <c r="GP250" s="235"/>
      <c r="GV250" s="235"/>
      <c r="HB250" s="235"/>
      <c r="HH250" s="235"/>
    </row>
    <row r="251" spans="4:216" x14ac:dyDescent="0.25">
      <c r="D251" s="235"/>
      <c r="E251" s="235"/>
      <c r="F251" s="235"/>
      <c r="L251" s="235"/>
      <c r="R251" s="235"/>
      <c r="X251" s="235"/>
      <c r="AD251" s="235"/>
      <c r="AJ251" s="235"/>
      <c r="AP251" s="235"/>
      <c r="AV251" s="235"/>
      <c r="BB251" s="235"/>
      <c r="BH251" s="235"/>
      <c r="BN251" s="235"/>
      <c r="BT251" s="235"/>
      <c r="BY251" s="235"/>
      <c r="BZ251" s="235"/>
      <c r="CF251" s="235"/>
      <c r="CL251" s="235"/>
      <c r="CR251" s="235"/>
      <c r="CX251" s="235"/>
      <c r="DD251" s="235"/>
      <c r="DJ251" s="235"/>
      <c r="DP251" s="235"/>
      <c r="DV251" s="235"/>
      <c r="EB251" s="235"/>
      <c r="EH251" s="235"/>
      <c r="EN251" s="235"/>
      <c r="ES251" s="235"/>
      <c r="ET251" s="235"/>
      <c r="EZ251" s="235"/>
      <c r="FF251" s="235"/>
      <c r="FL251" s="235"/>
      <c r="FR251" s="235"/>
      <c r="FX251" s="235"/>
      <c r="GD251" s="235"/>
      <c r="GJ251" s="235"/>
      <c r="GP251" s="235"/>
      <c r="GV251" s="235"/>
      <c r="HB251" s="235"/>
      <c r="HH251" s="235"/>
    </row>
    <row r="252" spans="4:216" x14ac:dyDescent="0.25">
      <c r="D252" s="235"/>
      <c r="E252" s="235"/>
      <c r="F252" s="235"/>
      <c r="L252" s="235"/>
      <c r="R252" s="235"/>
      <c r="X252" s="235"/>
      <c r="AD252" s="235"/>
      <c r="AJ252" s="235"/>
      <c r="AP252" s="235"/>
      <c r="AV252" s="235"/>
      <c r="BB252" s="235"/>
      <c r="BH252" s="235"/>
      <c r="BN252" s="235"/>
      <c r="BT252" s="235"/>
      <c r="BY252" s="235"/>
      <c r="BZ252" s="235"/>
      <c r="CF252" s="235"/>
      <c r="CL252" s="235"/>
      <c r="CR252" s="235"/>
      <c r="CX252" s="235"/>
      <c r="DD252" s="235"/>
      <c r="DJ252" s="235"/>
      <c r="DP252" s="235"/>
      <c r="DV252" s="235"/>
      <c r="EB252" s="235"/>
      <c r="EH252" s="235"/>
      <c r="EN252" s="235"/>
      <c r="ES252" s="235"/>
      <c r="ET252" s="235"/>
      <c r="EZ252" s="235"/>
      <c r="FF252" s="235"/>
      <c r="FL252" s="235"/>
      <c r="FR252" s="235"/>
      <c r="FX252" s="235"/>
      <c r="GD252" s="235"/>
      <c r="GJ252" s="235"/>
      <c r="GP252" s="235"/>
      <c r="GV252" s="235"/>
      <c r="HB252" s="235"/>
      <c r="HH252" s="235"/>
    </row>
    <row r="253" spans="4:216" x14ac:dyDescent="0.25">
      <c r="D253" s="235"/>
      <c r="E253" s="235"/>
      <c r="F253" s="235"/>
      <c r="L253" s="235"/>
      <c r="R253" s="235"/>
      <c r="X253" s="235"/>
      <c r="AD253" s="235"/>
      <c r="AJ253" s="235"/>
      <c r="AP253" s="235"/>
      <c r="AV253" s="235"/>
      <c r="BB253" s="235"/>
      <c r="BH253" s="235"/>
      <c r="BN253" s="235"/>
      <c r="BT253" s="235"/>
      <c r="BY253" s="235"/>
      <c r="BZ253" s="235"/>
      <c r="CF253" s="235"/>
      <c r="CL253" s="235"/>
      <c r="CR253" s="235"/>
      <c r="CX253" s="235"/>
      <c r="DD253" s="235"/>
      <c r="DJ253" s="235"/>
      <c r="DP253" s="235"/>
      <c r="DV253" s="235"/>
      <c r="EB253" s="235"/>
      <c r="EH253" s="235"/>
      <c r="EN253" s="235"/>
      <c r="ES253" s="235"/>
      <c r="ET253" s="235"/>
      <c r="EZ253" s="235"/>
      <c r="FF253" s="235"/>
      <c r="FL253" s="235"/>
      <c r="FR253" s="235"/>
      <c r="FX253" s="235"/>
      <c r="GD253" s="235"/>
      <c r="GJ253" s="235"/>
      <c r="GP253" s="235"/>
      <c r="GV253" s="235"/>
      <c r="HB253" s="235"/>
      <c r="HH253" s="235"/>
    </row>
    <row r="254" spans="4:216" x14ac:dyDescent="0.25">
      <c r="D254" s="235"/>
      <c r="E254" s="235"/>
      <c r="F254" s="235"/>
      <c r="L254" s="235"/>
      <c r="R254" s="235"/>
      <c r="X254" s="235"/>
      <c r="AD254" s="235"/>
      <c r="AJ254" s="235"/>
      <c r="AP254" s="235"/>
      <c r="AV254" s="235"/>
      <c r="BB254" s="235"/>
      <c r="BH254" s="235"/>
      <c r="BN254" s="235"/>
      <c r="BT254" s="235"/>
      <c r="BY254" s="235"/>
      <c r="BZ254" s="235"/>
      <c r="CF254" s="235"/>
      <c r="CL254" s="235"/>
      <c r="CR254" s="235"/>
      <c r="CX254" s="235"/>
      <c r="DD254" s="235"/>
      <c r="DJ254" s="235"/>
      <c r="DP254" s="235"/>
      <c r="DV254" s="235"/>
      <c r="EB254" s="235"/>
      <c r="EH254" s="235"/>
      <c r="EN254" s="235"/>
      <c r="ES254" s="235"/>
      <c r="ET254" s="235"/>
      <c r="EZ254" s="235"/>
      <c r="FF254" s="235"/>
      <c r="FL254" s="235"/>
      <c r="FR254" s="235"/>
      <c r="FX254" s="235"/>
      <c r="GD254" s="235"/>
      <c r="GJ254" s="235"/>
      <c r="GP254" s="235"/>
      <c r="GV254" s="235"/>
      <c r="HB254" s="235"/>
      <c r="HH254" s="235"/>
    </row>
    <row r="255" spans="4:216" x14ac:dyDescent="0.25">
      <c r="D255" s="235"/>
      <c r="E255" s="235"/>
      <c r="F255" s="235"/>
      <c r="L255" s="235"/>
      <c r="R255" s="235"/>
      <c r="X255" s="235"/>
      <c r="AD255" s="235"/>
      <c r="AJ255" s="235"/>
      <c r="AP255" s="235"/>
      <c r="AV255" s="235"/>
      <c r="BB255" s="235"/>
      <c r="BH255" s="235"/>
      <c r="BN255" s="235"/>
      <c r="BT255" s="235"/>
      <c r="BY255" s="235"/>
      <c r="BZ255" s="235"/>
      <c r="CF255" s="235"/>
      <c r="CL255" s="235"/>
      <c r="CR255" s="235"/>
      <c r="CX255" s="235"/>
      <c r="DD255" s="235"/>
      <c r="DJ255" s="235"/>
      <c r="DP255" s="235"/>
      <c r="DV255" s="235"/>
      <c r="EB255" s="235"/>
      <c r="EH255" s="235"/>
      <c r="EN255" s="235"/>
      <c r="ES255" s="235"/>
      <c r="ET255" s="235"/>
      <c r="EZ255" s="235"/>
      <c r="FF255" s="235"/>
      <c r="FL255" s="235"/>
      <c r="FR255" s="235"/>
      <c r="FX255" s="235"/>
      <c r="GD255" s="235"/>
      <c r="GJ255" s="235"/>
      <c r="GP255" s="235"/>
      <c r="GV255" s="235"/>
      <c r="HB255" s="235"/>
      <c r="HH255" s="235"/>
    </row>
  </sheetData>
  <sheetProtection selectLockedCells="1" selectUnlockedCell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HS255"/>
  <sheetViews>
    <sheetView showGridLines="0" topLeftCell="GW1" workbookViewId="0">
      <selection activeCell="F3" sqref="F3:G3"/>
    </sheetView>
  </sheetViews>
  <sheetFormatPr defaultColWidth="9.140625" defaultRowHeight="15" x14ac:dyDescent="0.25"/>
  <cols>
    <col min="1" max="2" width="9.140625" style="231"/>
    <col min="3" max="3" width="15.85546875" style="231" bestFit="1" customWidth="1"/>
    <col min="4" max="4" width="8" style="231" bestFit="1" customWidth="1"/>
    <col min="5" max="5" width="5.140625" style="231" bestFit="1" customWidth="1"/>
    <col min="6" max="6" width="3.28515625" style="231" bestFit="1" customWidth="1"/>
    <col min="7" max="7" width="10.5703125" style="231" bestFit="1" customWidth="1"/>
    <col min="8" max="8" width="9.7109375" style="231" bestFit="1" customWidth="1"/>
    <col min="9" max="9" width="11.85546875" style="231" bestFit="1" customWidth="1"/>
    <col min="10" max="10" width="8" style="231" bestFit="1" customWidth="1"/>
    <col min="11" max="12" width="8.42578125" style="231" bestFit="1" customWidth="1"/>
    <col min="13" max="13" width="14.42578125" style="231" bestFit="1" customWidth="1"/>
    <col min="14" max="14" width="9.7109375" style="231" bestFit="1" customWidth="1"/>
    <col min="15" max="15" width="11.85546875" style="231" bestFit="1" customWidth="1"/>
    <col min="16" max="16" width="8" style="231" bestFit="1" customWidth="1"/>
    <col min="17" max="18" width="8.42578125" style="231" bestFit="1" customWidth="1"/>
    <col min="19" max="19" width="14.42578125" style="231" bestFit="1" customWidth="1"/>
    <col min="20" max="20" width="9.7109375" style="231" bestFit="1" customWidth="1"/>
    <col min="21" max="21" width="11.85546875" style="231" bestFit="1" customWidth="1"/>
    <col min="22" max="22" width="8" style="231" bestFit="1" customWidth="1"/>
    <col min="23" max="24" width="8.42578125" style="231" bestFit="1" customWidth="1"/>
    <col min="25" max="25" width="14.42578125" style="231" bestFit="1" customWidth="1"/>
    <col min="26" max="26" width="9.7109375" style="231" bestFit="1" customWidth="1"/>
    <col min="27" max="27" width="11.85546875" style="231" bestFit="1" customWidth="1"/>
    <col min="28" max="28" width="8" style="231" bestFit="1" customWidth="1"/>
    <col min="29" max="30" width="8.42578125" style="231" bestFit="1" customWidth="1"/>
    <col min="31" max="31" width="14.42578125" style="231" bestFit="1" customWidth="1"/>
    <col min="32" max="32" width="9.7109375" style="231" bestFit="1" customWidth="1"/>
    <col min="33" max="33" width="11.85546875" style="231" bestFit="1" customWidth="1"/>
    <col min="34" max="34" width="8" style="231" bestFit="1" customWidth="1"/>
    <col min="35" max="36" width="8.42578125" style="231" bestFit="1" customWidth="1"/>
    <col min="37" max="37" width="14.42578125" style="231" bestFit="1" customWidth="1"/>
    <col min="38" max="38" width="9.7109375" style="231" bestFit="1" customWidth="1"/>
    <col min="39" max="39" width="11.85546875" style="231" bestFit="1" customWidth="1"/>
    <col min="40" max="40" width="8" style="231" bestFit="1" customWidth="1"/>
    <col min="41" max="42" width="8.42578125" style="231" bestFit="1" customWidth="1"/>
    <col min="43" max="43" width="14.42578125" style="231" bestFit="1" customWidth="1"/>
    <col min="44" max="44" width="9.7109375" style="231" bestFit="1" customWidth="1"/>
    <col min="45" max="45" width="11.85546875" style="231" bestFit="1" customWidth="1"/>
    <col min="46" max="46" width="8" style="231" bestFit="1" customWidth="1"/>
    <col min="47" max="48" width="8.42578125" style="231" bestFit="1" customWidth="1"/>
    <col min="49" max="49" width="14.42578125" style="231" bestFit="1" customWidth="1"/>
    <col min="50" max="50" width="9.7109375" style="231" bestFit="1" customWidth="1"/>
    <col min="51" max="51" width="11.85546875" style="231" bestFit="1" customWidth="1"/>
    <col min="52" max="52" width="8" style="231" bestFit="1" customWidth="1"/>
    <col min="53" max="54" width="8.42578125" style="231" bestFit="1" customWidth="1"/>
    <col min="55" max="55" width="14.42578125" style="231" bestFit="1" customWidth="1"/>
    <col min="56" max="56" width="9.7109375" style="231" bestFit="1" customWidth="1"/>
    <col min="57" max="57" width="11.85546875" style="231" bestFit="1" customWidth="1"/>
    <col min="58" max="58" width="9" style="231" bestFit="1" customWidth="1"/>
    <col min="59" max="60" width="8.42578125" style="231" bestFit="1" customWidth="1"/>
    <col min="61" max="61" width="15.42578125" style="231" bestFit="1" customWidth="1"/>
    <col min="62" max="62" width="9.7109375" style="231" bestFit="1" customWidth="1"/>
    <col min="63" max="63" width="11.85546875" style="231" bestFit="1" customWidth="1"/>
    <col min="64" max="64" width="9" style="231" bestFit="1" customWidth="1"/>
    <col min="65" max="66" width="8.42578125" style="231" bestFit="1" customWidth="1"/>
    <col min="67" max="67" width="15.42578125" style="231" bestFit="1" customWidth="1"/>
    <col min="68" max="68" width="9.7109375" style="231" bestFit="1" customWidth="1"/>
    <col min="69" max="69" width="11.85546875" style="231" bestFit="1" customWidth="1"/>
    <col min="70" max="70" width="9" style="231" bestFit="1" customWidth="1"/>
    <col min="71" max="72" width="8.42578125" style="231" bestFit="1" customWidth="1"/>
    <col min="73" max="73" width="15.42578125" style="231" bestFit="1" customWidth="1"/>
    <col min="74" max="74" width="9.7109375" style="231" bestFit="1" customWidth="1"/>
    <col min="75" max="75" width="11.85546875" style="231" bestFit="1" customWidth="1"/>
    <col min="76" max="76" width="8" style="231" bestFit="1" customWidth="1"/>
    <col min="77" max="77" width="5.140625" style="231" bestFit="1" customWidth="1"/>
    <col min="78" max="78" width="4.28515625" style="231" bestFit="1" customWidth="1"/>
    <col min="79" max="79" width="15.42578125" style="231" bestFit="1" customWidth="1"/>
    <col min="80" max="80" width="9.7109375" style="231" bestFit="1" customWidth="1"/>
    <col min="81" max="81" width="11.85546875" style="231" bestFit="1" customWidth="1"/>
    <col min="82" max="82" width="8" style="231" bestFit="1" customWidth="1"/>
    <col min="83" max="84" width="8.42578125" style="231" bestFit="1" customWidth="1"/>
    <col min="85" max="85" width="15.42578125" style="231" bestFit="1" customWidth="1"/>
    <col min="86" max="86" width="9.7109375" style="231" bestFit="1" customWidth="1"/>
    <col min="87" max="87" width="11.85546875" style="231" bestFit="1" customWidth="1"/>
    <col min="88" max="88" width="8" style="231" bestFit="1" customWidth="1"/>
    <col min="89" max="90" width="8.42578125" style="231" bestFit="1" customWidth="1"/>
    <col min="91" max="91" width="15.42578125" style="231" bestFit="1" customWidth="1"/>
    <col min="92" max="92" width="9.7109375" style="231" bestFit="1" customWidth="1"/>
    <col min="93" max="93" width="11.85546875" style="231" bestFit="1" customWidth="1"/>
    <col min="94" max="94" width="8" style="231" bestFit="1" customWidth="1"/>
    <col min="95" max="96" width="8.42578125" style="231" bestFit="1" customWidth="1"/>
    <col min="97" max="97" width="15.42578125" style="231" bestFit="1" customWidth="1"/>
    <col min="98" max="98" width="9.7109375" style="231" bestFit="1" customWidth="1"/>
    <col min="99" max="99" width="11.85546875" style="231" bestFit="1" customWidth="1"/>
    <col min="100" max="100" width="8" style="231" bestFit="1" customWidth="1"/>
    <col min="101" max="102" width="8.42578125" style="231" bestFit="1" customWidth="1"/>
    <col min="103" max="103" width="15.42578125" style="231" bestFit="1" customWidth="1"/>
    <col min="104" max="104" width="9.7109375" style="231" bestFit="1" customWidth="1"/>
    <col min="105" max="105" width="11.85546875" style="231" bestFit="1" customWidth="1"/>
    <col min="106" max="106" width="8" style="231" bestFit="1" customWidth="1"/>
    <col min="107" max="108" width="8.42578125" style="231" bestFit="1" customWidth="1"/>
    <col min="109" max="109" width="15.42578125" style="231" bestFit="1" customWidth="1"/>
    <col min="110" max="110" width="9.7109375" style="231" bestFit="1" customWidth="1"/>
    <col min="111" max="111" width="11.85546875" style="231" bestFit="1" customWidth="1"/>
    <col min="112" max="112" width="8" style="231" bestFit="1" customWidth="1"/>
    <col min="113" max="114" width="8.42578125" style="231" bestFit="1" customWidth="1"/>
    <col min="115" max="115" width="15.42578125" style="231" bestFit="1" customWidth="1"/>
    <col min="116" max="116" width="9.7109375" style="231" bestFit="1" customWidth="1"/>
    <col min="117" max="117" width="11.85546875" style="231" bestFit="1" customWidth="1"/>
    <col min="118" max="118" width="8" style="231" bestFit="1" customWidth="1"/>
    <col min="119" max="120" width="8.42578125" style="231" bestFit="1" customWidth="1"/>
    <col min="121" max="121" width="15.42578125" style="231" bestFit="1" customWidth="1"/>
    <col min="122" max="122" width="9.7109375" style="231" bestFit="1" customWidth="1"/>
    <col min="123" max="123" width="11.85546875" style="231" bestFit="1" customWidth="1"/>
    <col min="124" max="124" width="8" style="231" bestFit="1" customWidth="1"/>
    <col min="125" max="126" width="8.42578125" style="231" bestFit="1" customWidth="1"/>
    <col min="127" max="127" width="15.42578125" style="231" bestFit="1" customWidth="1"/>
    <col min="128" max="128" width="9.7109375" style="231" bestFit="1" customWidth="1"/>
    <col min="129" max="129" width="11.85546875" style="231" bestFit="1" customWidth="1"/>
    <col min="130" max="130" width="9" style="231" bestFit="1" customWidth="1"/>
    <col min="131" max="132" width="8.42578125" style="231" bestFit="1" customWidth="1"/>
    <col min="133" max="133" width="15.42578125" style="231" bestFit="1" customWidth="1"/>
    <col min="134" max="134" width="9.7109375" style="231" bestFit="1" customWidth="1"/>
    <col min="135" max="135" width="11.85546875" style="231" bestFit="1" customWidth="1"/>
    <col min="136" max="136" width="9" style="231" bestFit="1" customWidth="1"/>
    <col min="137" max="138" width="8.42578125" style="231" bestFit="1" customWidth="1"/>
    <col min="139" max="139" width="15.42578125" style="231" bestFit="1" customWidth="1"/>
    <col min="140" max="140" width="9.7109375" style="231" bestFit="1" customWidth="1"/>
    <col min="141" max="141" width="11.85546875" style="231" bestFit="1" customWidth="1"/>
    <col min="142" max="142" width="9" style="231" bestFit="1" customWidth="1"/>
    <col min="143" max="144" width="8.42578125" style="231" bestFit="1" customWidth="1"/>
    <col min="145" max="145" width="15.42578125" style="231" bestFit="1" customWidth="1"/>
    <col min="146" max="146" width="9.7109375" style="231" bestFit="1" customWidth="1"/>
    <col min="147" max="147" width="11.85546875" style="231" bestFit="1" customWidth="1"/>
    <col min="148" max="148" width="8" style="231" bestFit="1" customWidth="1"/>
    <col min="149" max="149" width="5.140625" style="231" bestFit="1" customWidth="1"/>
    <col min="150" max="150" width="4.28515625" style="231" bestFit="1" customWidth="1"/>
    <col min="151" max="151" width="15.42578125" style="231" bestFit="1" customWidth="1"/>
    <col min="152" max="152" width="9.7109375" style="231" bestFit="1" customWidth="1"/>
    <col min="153" max="153" width="11.85546875" style="231" bestFit="1" customWidth="1"/>
    <col min="154" max="154" width="8" style="231" bestFit="1" customWidth="1"/>
    <col min="155" max="156" width="8.42578125" style="231" bestFit="1" customWidth="1"/>
    <col min="157" max="157" width="15.42578125" style="231" bestFit="1" customWidth="1"/>
    <col min="158" max="158" width="9.7109375" style="231" bestFit="1" customWidth="1"/>
    <col min="159" max="159" width="11.85546875" style="231" bestFit="1" customWidth="1"/>
    <col min="160" max="160" width="8" style="231" bestFit="1" customWidth="1"/>
    <col min="161" max="162" width="8.42578125" style="231" bestFit="1" customWidth="1"/>
    <col min="163" max="163" width="15.42578125" style="231" bestFit="1" customWidth="1"/>
    <col min="164" max="164" width="9.7109375" style="231" bestFit="1" customWidth="1"/>
    <col min="165" max="165" width="11.85546875" style="231" bestFit="1" customWidth="1"/>
    <col min="166" max="166" width="8" style="231" bestFit="1" customWidth="1"/>
    <col min="167" max="168" width="8.42578125" style="231" bestFit="1" customWidth="1"/>
    <col min="169" max="169" width="15.42578125" style="231" bestFit="1" customWidth="1"/>
    <col min="170" max="170" width="9.7109375" style="231" bestFit="1" customWidth="1"/>
    <col min="171" max="171" width="11.85546875" style="231" bestFit="1" customWidth="1"/>
    <col min="172" max="172" width="8" style="231" bestFit="1" customWidth="1"/>
    <col min="173" max="174" width="8.42578125" style="231" bestFit="1" customWidth="1"/>
    <col min="175" max="175" width="15.42578125" style="231" bestFit="1" customWidth="1"/>
    <col min="176" max="176" width="9.7109375" style="231" bestFit="1" customWidth="1"/>
    <col min="177" max="177" width="11.85546875" style="231" bestFit="1" customWidth="1"/>
    <col min="178" max="178" width="8" style="231" bestFit="1" customWidth="1"/>
    <col min="179" max="180" width="8.42578125" style="231" bestFit="1" customWidth="1"/>
    <col min="181" max="181" width="15.42578125" style="231" bestFit="1" customWidth="1"/>
    <col min="182" max="182" width="9.7109375" style="231" bestFit="1" customWidth="1"/>
    <col min="183" max="183" width="11.85546875" style="231" bestFit="1" customWidth="1"/>
    <col min="184" max="184" width="8" style="231" bestFit="1" customWidth="1"/>
    <col min="185" max="186" width="8.42578125" style="231" bestFit="1" customWidth="1"/>
    <col min="187" max="187" width="15.42578125" style="231" bestFit="1" customWidth="1"/>
    <col min="188" max="188" width="9.7109375" style="231" bestFit="1" customWidth="1"/>
    <col min="189" max="189" width="11.85546875" style="231" bestFit="1" customWidth="1"/>
    <col min="190" max="190" width="8" style="231" bestFit="1" customWidth="1"/>
    <col min="191" max="192" width="8.42578125" style="231" bestFit="1" customWidth="1"/>
    <col min="193" max="193" width="15.42578125" style="231" bestFit="1" customWidth="1"/>
    <col min="194" max="194" width="9.7109375" style="231" bestFit="1" customWidth="1"/>
    <col min="195" max="195" width="11.85546875" style="231" bestFit="1" customWidth="1"/>
    <col min="196" max="196" width="8" style="231" bestFit="1" customWidth="1"/>
    <col min="197" max="198" width="8.42578125" style="231" bestFit="1" customWidth="1"/>
    <col min="199" max="199" width="15.42578125" style="231" bestFit="1" customWidth="1"/>
    <col min="200" max="200" width="9.7109375" style="231" bestFit="1" customWidth="1"/>
    <col min="201" max="201" width="11.85546875" style="231" bestFit="1" customWidth="1"/>
    <col min="202" max="202" width="9" style="231" bestFit="1" customWidth="1"/>
    <col min="203" max="204" width="8.42578125" style="231" bestFit="1" customWidth="1"/>
    <col min="205" max="205" width="15.42578125" style="231" bestFit="1" customWidth="1"/>
    <col min="206" max="206" width="9.7109375" style="231" bestFit="1" customWidth="1"/>
    <col min="207" max="207" width="11.85546875" style="231" bestFit="1" customWidth="1"/>
    <col min="208" max="208" width="9" style="231" bestFit="1" customWidth="1"/>
    <col min="209" max="210" width="8.42578125" style="231" bestFit="1" customWidth="1"/>
    <col min="211" max="211" width="15.42578125" style="231" bestFit="1" customWidth="1"/>
    <col min="212" max="212" width="9.7109375" style="231" bestFit="1" customWidth="1"/>
    <col min="213" max="213" width="11.85546875" style="231" bestFit="1" customWidth="1"/>
    <col min="214" max="214" width="9" style="231" bestFit="1" customWidth="1"/>
    <col min="215" max="216" width="8.42578125" style="231" bestFit="1" customWidth="1"/>
    <col min="217" max="217" width="15.42578125" style="231" bestFit="1" customWidth="1"/>
    <col min="218" max="218" width="9.7109375" style="231" bestFit="1" customWidth="1"/>
    <col min="219" max="219" width="11.85546875" style="231" bestFit="1" customWidth="1"/>
    <col min="220" max="16384" width="9.140625" style="231"/>
  </cols>
  <sheetData>
    <row r="1" spans="1:227" x14ac:dyDescent="0.25">
      <c r="H1" s="231" t="str">
        <f>Setup!$E$9-1&amp;D5&amp;D2</f>
        <v>2011co1</v>
      </c>
      <c r="N1" s="231" t="str">
        <f>Setup!$E$9-1&amp;J5&amp;J2</f>
        <v>2011co2</v>
      </c>
      <c r="T1" s="231" t="str">
        <f>Setup!$E$9-1&amp;P5&amp;P2</f>
        <v>2011co3</v>
      </c>
      <c r="Z1" s="231" t="str">
        <f>Setup!$E$9-1&amp;V5&amp;V2</f>
        <v>2011co4</v>
      </c>
      <c r="AF1" s="231" t="str">
        <f>Setup!$E$9-1&amp;AB5&amp;AB2</f>
        <v>2011co5</v>
      </c>
      <c r="AL1" s="231" t="str">
        <f>Setup!$E$9-1&amp;AH5&amp;AH2</f>
        <v>2011co6</v>
      </c>
      <c r="AR1" s="231" t="str">
        <f>Setup!$E$9-1&amp;AN5&amp;AN2</f>
        <v>2011co7</v>
      </c>
      <c r="AX1" s="231" t="str">
        <f>Setup!$E$9-1&amp;AT5&amp;AT2</f>
        <v>2011co8</v>
      </c>
      <c r="BD1" s="231" t="str">
        <f>Setup!$E$9-1&amp;AZ5&amp;AZ2</f>
        <v>2011co9</v>
      </c>
      <c r="BJ1" s="231" t="str">
        <f>Setup!$E$9-1&amp;BF5&amp;BF2</f>
        <v>2011co10</v>
      </c>
      <c r="BP1" s="231" t="str">
        <f>Setup!$E$9-1&amp;BL5&amp;BL2</f>
        <v>2011co11</v>
      </c>
      <c r="BV1" s="231" t="str">
        <f>Setup!$E$9-1&amp;BR5&amp;BR2</f>
        <v>2011co12</v>
      </c>
    </row>
    <row r="2" spans="1:227" x14ac:dyDescent="0.25">
      <c r="D2" s="231">
        <v>1</v>
      </c>
      <c r="H2" s="231">
        <f>IF('AP (3)'!D2&lt;Setup!$E$50,1,0)</f>
        <v>1</v>
      </c>
      <c r="J2" s="231">
        <f>D2+1</f>
        <v>2</v>
      </c>
      <c r="N2" s="231">
        <f>IF('AP (3)'!J2&lt;Setup!$E$50,1,0)</f>
        <v>1</v>
      </c>
      <c r="P2" s="231">
        <f>J2+1</f>
        <v>3</v>
      </c>
      <c r="T2" s="231">
        <f>IF('AP (3)'!P2&lt;Setup!$E$50,1,0)</f>
        <v>1</v>
      </c>
      <c r="V2" s="231">
        <f>P2+1</f>
        <v>4</v>
      </c>
      <c r="Z2" s="231">
        <f>IF('AP (3)'!V2&lt;Setup!$E$50,1,0)</f>
        <v>0</v>
      </c>
      <c r="AB2" s="231">
        <f>V2+1</f>
        <v>5</v>
      </c>
      <c r="AF2" s="231">
        <f>IF('AP (3)'!AB2&lt;Setup!$E$50,1,0)</f>
        <v>0</v>
      </c>
      <c r="AH2" s="231">
        <f>AB2+1</f>
        <v>6</v>
      </c>
      <c r="AL2" s="231">
        <f>IF('AP (3)'!AH2&lt;Setup!$E$50,1,0)</f>
        <v>0</v>
      </c>
      <c r="AN2" s="231">
        <f>AH2+1</f>
        <v>7</v>
      </c>
      <c r="AR2" s="231">
        <f>IF('AP (3)'!AN2&lt;Setup!$E$50,1,0)</f>
        <v>0</v>
      </c>
      <c r="AT2" s="231">
        <f>AN2+1</f>
        <v>8</v>
      </c>
      <c r="AX2" s="231">
        <f>IF('AP (3)'!AT2&lt;Setup!$E$50,1,0)</f>
        <v>0</v>
      </c>
      <c r="AZ2" s="231">
        <f>AT2+1</f>
        <v>9</v>
      </c>
      <c r="BD2" s="231">
        <f>IF('AP (3)'!AZ2&lt;Setup!$E$50,1,0)</f>
        <v>0</v>
      </c>
      <c r="BF2" s="231">
        <f>AZ2+1</f>
        <v>10</v>
      </c>
      <c r="BJ2" s="231">
        <f>IF('AP (3)'!BF2&lt;Setup!$E$50,1,0)</f>
        <v>0</v>
      </c>
      <c r="BL2" s="231">
        <f>BF2+1</f>
        <v>11</v>
      </c>
      <c r="BP2" s="231">
        <f>IF('AP (3)'!BL2&lt;Setup!$E$50,1,0)</f>
        <v>0</v>
      </c>
      <c r="BR2" s="231">
        <f>BL2+1</f>
        <v>12</v>
      </c>
      <c r="BV2" s="231">
        <f>IF('AP (3)'!BR2&lt;Setup!$E$50,1,0)</f>
        <v>0</v>
      </c>
    </row>
    <row r="3" spans="1:227" x14ac:dyDescent="0.25">
      <c r="A3" s="231">
        <v>2</v>
      </c>
      <c r="C3" s="231" t="str">
        <f>Setup!E31</f>
        <v>V</v>
      </c>
      <c r="D3" s="231">
        <v>1</v>
      </c>
      <c r="G3" s="231" t="s">
        <v>177</v>
      </c>
      <c r="J3" s="231">
        <f>D3+1</f>
        <v>2</v>
      </c>
      <c r="M3" s="232" t="str">
        <f>"'Month ("&amp;J3&amp;")'!w17"</f>
        <v>'Month (2)'!w17</v>
      </c>
      <c r="P3" s="231">
        <f>J3+1</f>
        <v>3</v>
      </c>
      <c r="S3" s="232" t="str">
        <f>"'Month ("&amp;P3&amp;")'!w17"</f>
        <v>'Month (3)'!w17</v>
      </c>
      <c r="V3" s="231">
        <f>P3+1</f>
        <v>4</v>
      </c>
      <c r="Y3" s="232" t="str">
        <f>"'Month ("&amp;V3&amp;")'!w17"</f>
        <v>'Month (4)'!w17</v>
      </c>
      <c r="AB3" s="231">
        <f>V3+1</f>
        <v>5</v>
      </c>
      <c r="AE3" s="232" t="str">
        <f>"'Month ("&amp;AB3&amp;")'!w17"</f>
        <v>'Month (5)'!w17</v>
      </c>
      <c r="AH3" s="231">
        <f>AB3+1</f>
        <v>6</v>
      </c>
      <c r="AK3" s="232" t="str">
        <f>"'Month ("&amp;AH3&amp;")'!w17"</f>
        <v>'Month (6)'!w17</v>
      </c>
      <c r="AN3" s="231">
        <f>AH3+1</f>
        <v>7</v>
      </c>
      <c r="AQ3" s="232" t="str">
        <f>"'Month ("&amp;AN3&amp;")'!w17"</f>
        <v>'Month (7)'!w17</v>
      </c>
      <c r="AT3" s="231">
        <f>AN3+1</f>
        <v>8</v>
      </c>
      <c r="AW3" s="232" t="str">
        <f>"'Month ("&amp;AT3&amp;")'!w17"</f>
        <v>'Month (8)'!w17</v>
      </c>
      <c r="AZ3" s="231">
        <f>AT3+1</f>
        <v>9</v>
      </c>
      <c r="BC3" s="232" t="str">
        <f>"'Month ("&amp;AZ3&amp;")'!w17"</f>
        <v>'Month (9)'!w17</v>
      </c>
      <c r="BF3" s="231">
        <f>AZ3+1</f>
        <v>10</v>
      </c>
      <c r="BI3" s="232" t="str">
        <f>"'Month ("&amp;BF3&amp;")'!w17"</f>
        <v>'Month (10)'!w17</v>
      </c>
      <c r="BL3" s="231">
        <f>BF3+1</f>
        <v>11</v>
      </c>
      <c r="BO3" s="232" t="str">
        <f>"'Month ("&amp;BL3&amp;")'!w17"</f>
        <v>'Month (11)'!w17</v>
      </c>
      <c r="BR3" s="231">
        <f>BL3+1</f>
        <v>12</v>
      </c>
      <c r="BU3" s="232" t="str">
        <f>"'Month ("&amp;BR3&amp;")'!w17"</f>
        <v>'Month (12)'!w17</v>
      </c>
      <c r="CA3" s="232"/>
      <c r="CG3" s="232"/>
      <c r="CM3" s="232"/>
      <c r="CS3" s="232"/>
      <c r="CY3" s="232"/>
      <c r="DE3" s="232"/>
      <c r="DK3" s="232"/>
      <c r="DQ3" s="232"/>
      <c r="DW3" s="232"/>
      <c r="EC3" s="232"/>
      <c r="EI3" s="232"/>
      <c r="EO3" s="232"/>
      <c r="EU3" s="232"/>
      <c r="FA3" s="232"/>
      <c r="FG3" s="232"/>
      <c r="FM3" s="232"/>
      <c r="FS3" s="232"/>
      <c r="FY3" s="232"/>
      <c r="GE3" s="232"/>
      <c r="GK3" s="232"/>
      <c r="GQ3" s="232"/>
      <c r="GW3" s="232"/>
      <c r="HC3" s="232"/>
      <c r="HI3" s="232"/>
      <c r="HM3" s="231" t="s">
        <v>175</v>
      </c>
      <c r="HN3" s="232">
        <v>0</v>
      </c>
      <c r="HS3" s="232"/>
    </row>
    <row r="4" spans="1:227" x14ac:dyDescent="0.25">
      <c r="C4" s="231" t="s">
        <v>171</v>
      </c>
      <c r="HM4" s="231" t="str">
        <f>Setup!E31&amp;" ("&amp;Setup!G31&amp;")"</f>
        <v>V (Vacation)</v>
      </c>
      <c r="HN4" s="231">
        <v>2</v>
      </c>
      <c r="HP4" s="231">
        <f ca="1">SUM(HP6:HP255)</f>
        <v>0</v>
      </c>
      <c r="HQ4" s="231">
        <f t="shared" ref="HQ4:HR4" si="0">SUM(HQ6:HQ255)</f>
        <v>0</v>
      </c>
      <c r="HR4" s="231">
        <f t="shared" si="0"/>
        <v>0</v>
      </c>
    </row>
    <row r="5" spans="1:227" s="233" customFormat="1" x14ac:dyDescent="0.25">
      <c r="D5" s="233" t="s">
        <v>166</v>
      </c>
      <c r="E5" s="233" t="s">
        <v>167</v>
      </c>
      <c r="F5" s="233" t="str">
        <f>D$3&amp;$C$3</f>
        <v>1V</v>
      </c>
      <c r="G5" s="233" t="s">
        <v>168</v>
      </c>
      <c r="H5" s="233" t="s">
        <v>169</v>
      </c>
      <c r="I5" s="233" t="s">
        <v>170</v>
      </c>
      <c r="J5" s="233" t="str">
        <f>D5</f>
        <v>co</v>
      </c>
      <c r="K5" s="233" t="str">
        <f>E5</f>
        <v>alloc</v>
      </c>
      <c r="L5" s="233" t="str">
        <f>J$3&amp;$C$3</f>
        <v>2V</v>
      </c>
      <c r="M5" s="233" t="str">
        <f>G5</f>
        <v>used</v>
      </c>
      <c r="N5" s="233" t="str">
        <f>H5</f>
        <v>co remain</v>
      </c>
      <c r="O5" s="233" t="str">
        <f>I5</f>
        <v>alloc remain</v>
      </c>
      <c r="P5" s="233" t="str">
        <f>J5</f>
        <v>co</v>
      </c>
      <c r="Q5" s="233" t="str">
        <f t="shared" ref="Q5" si="1">K5</f>
        <v>alloc</v>
      </c>
      <c r="R5" s="233" t="str">
        <f>P$3&amp;$C$3</f>
        <v>3V</v>
      </c>
      <c r="S5" s="233" t="str">
        <f t="shared" ref="S5:U5" si="2">M5</f>
        <v>used</v>
      </c>
      <c r="T5" s="233" t="str">
        <f t="shared" si="2"/>
        <v>co remain</v>
      </c>
      <c r="U5" s="233" t="str">
        <f t="shared" si="2"/>
        <v>alloc remain</v>
      </c>
      <c r="V5" s="233" t="str">
        <f>P5</f>
        <v>co</v>
      </c>
      <c r="W5" s="233" t="str">
        <f t="shared" ref="W5" si="3">Q5</f>
        <v>alloc</v>
      </c>
      <c r="X5" s="233" t="str">
        <f>V$3&amp;$C$3</f>
        <v>4V</v>
      </c>
      <c r="Y5" s="233" t="str">
        <f t="shared" ref="Y5:AA5" si="4">S5</f>
        <v>used</v>
      </c>
      <c r="Z5" s="233" t="str">
        <f t="shared" si="4"/>
        <v>co remain</v>
      </c>
      <c r="AA5" s="233" t="str">
        <f t="shared" si="4"/>
        <v>alloc remain</v>
      </c>
      <c r="AB5" s="233" t="str">
        <f>V5</f>
        <v>co</v>
      </c>
      <c r="AC5" s="233" t="str">
        <f t="shared" ref="AC5" si="5">W5</f>
        <v>alloc</v>
      </c>
      <c r="AD5" s="233" t="str">
        <f>AB$3&amp;$C$3</f>
        <v>5V</v>
      </c>
      <c r="AE5" s="233" t="str">
        <f t="shared" ref="AE5:AG5" si="6">Y5</f>
        <v>used</v>
      </c>
      <c r="AF5" s="233" t="str">
        <f t="shared" si="6"/>
        <v>co remain</v>
      </c>
      <c r="AG5" s="233" t="str">
        <f t="shared" si="6"/>
        <v>alloc remain</v>
      </c>
      <c r="AH5" s="233" t="str">
        <f>AB5</f>
        <v>co</v>
      </c>
      <c r="AI5" s="233" t="str">
        <f t="shared" ref="AI5" si="7">AC5</f>
        <v>alloc</v>
      </c>
      <c r="AJ5" s="233" t="str">
        <f>AH$3&amp;$C$3</f>
        <v>6V</v>
      </c>
      <c r="AK5" s="233" t="str">
        <f t="shared" ref="AK5:AM5" si="8">AE5</f>
        <v>used</v>
      </c>
      <c r="AL5" s="233" t="str">
        <f t="shared" si="8"/>
        <v>co remain</v>
      </c>
      <c r="AM5" s="233" t="str">
        <f t="shared" si="8"/>
        <v>alloc remain</v>
      </c>
      <c r="AN5" s="233" t="str">
        <f>AH5</f>
        <v>co</v>
      </c>
      <c r="AO5" s="233" t="str">
        <f t="shared" ref="AO5" si="9">AI5</f>
        <v>alloc</v>
      </c>
      <c r="AP5" s="233" t="str">
        <f>AN$3&amp;$C$3</f>
        <v>7V</v>
      </c>
      <c r="AQ5" s="233" t="str">
        <f t="shared" ref="AQ5:AS5" si="10">AK5</f>
        <v>used</v>
      </c>
      <c r="AR5" s="233" t="str">
        <f t="shared" si="10"/>
        <v>co remain</v>
      </c>
      <c r="AS5" s="233" t="str">
        <f t="shared" si="10"/>
        <v>alloc remain</v>
      </c>
      <c r="AT5" s="233" t="str">
        <f>AN5</f>
        <v>co</v>
      </c>
      <c r="AU5" s="233" t="str">
        <f t="shared" ref="AU5" si="11">AO5</f>
        <v>alloc</v>
      </c>
      <c r="AV5" s="233" t="str">
        <f>AT$3&amp;$C$3</f>
        <v>8V</v>
      </c>
      <c r="AW5" s="233" t="str">
        <f t="shared" ref="AW5:AY5" si="12">AQ5</f>
        <v>used</v>
      </c>
      <c r="AX5" s="233" t="str">
        <f t="shared" si="12"/>
        <v>co remain</v>
      </c>
      <c r="AY5" s="233" t="str">
        <f t="shared" si="12"/>
        <v>alloc remain</v>
      </c>
      <c r="AZ5" s="233" t="str">
        <f>AT5</f>
        <v>co</v>
      </c>
      <c r="BA5" s="233" t="str">
        <f t="shared" ref="BA5" si="13">AU5</f>
        <v>alloc</v>
      </c>
      <c r="BB5" s="233" t="str">
        <f>AZ$3&amp;$C$3</f>
        <v>9V</v>
      </c>
      <c r="BC5" s="233" t="str">
        <f t="shared" ref="BC5:BE5" si="14">AW5</f>
        <v>used</v>
      </c>
      <c r="BD5" s="233" t="str">
        <f t="shared" si="14"/>
        <v>co remain</v>
      </c>
      <c r="BE5" s="233" t="str">
        <f t="shared" si="14"/>
        <v>alloc remain</v>
      </c>
      <c r="BF5" s="233" t="str">
        <f>AZ5</f>
        <v>co</v>
      </c>
      <c r="BG5" s="233" t="str">
        <f t="shared" ref="BG5" si="15">BA5</f>
        <v>alloc</v>
      </c>
      <c r="BH5" s="233" t="str">
        <f>BF$3&amp;$C$3</f>
        <v>10V</v>
      </c>
      <c r="BI5" s="233" t="str">
        <f t="shared" ref="BI5:BK5" si="16">BC5</f>
        <v>used</v>
      </c>
      <c r="BJ5" s="233" t="str">
        <f t="shared" si="16"/>
        <v>co remain</v>
      </c>
      <c r="BK5" s="233" t="str">
        <f t="shared" si="16"/>
        <v>alloc remain</v>
      </c>
      <c r="BL5" s="233" t="str">
        <f>BF5</f>
        <v>co</v>
      </c>
      <c r="BM5" s="233" t="str">
        <f t="shared" ref="BM5" si="17">BG5</f>
        <v>alloc</v>
      </c>
      <c r="BN5" s="233" t="str">
        <f>BL$3&amp;$C$3</f>
        <v>11V</v>
      </c>
      <c r="BO5" s="233" t="str">
        <f t="shared" ref="BO5:BQ5" si="18">BI5</f>
        <v>used</v>
      </c>
      <c r="BP5" s="233" t="str">
        <f t="shared" si="18"/>
        <v>co remain</v>
      </c>
      <c r="BQ5" s="233" t="str">
        <f t="shared" si="18"/>
        <v>alloc remain</v>
      </c>
      <c r="BR5" s="233" t="str">
        <f>BL5</f>
        <v>co</v>
      </c>
      <c r="BS5" s="233" t="str">
        <f t="shared" ref="BS5" si="19">BM5</f>
        <v>alloc</v>
      </c>
      <c r="BT5" s="233" t="str">
        <f>BR$3&amp;$C$3</f>
        <v>12V</v>
      </c>
      <c r="BU5" s="233" t="str">
        <f t="shared" ref="BU5:BW5" si="20">BO5</f>
        <v>used</v>
      </c>
      <c r="BV5" s="233" t="str">
        <f t="shared" si="20"/>
        <v>co remain</v>
      </c>
      <c r="BW5" s="233" t="str">
        <f t="shared" si="20"/>
        <v>alloc remain</v>
      </c>
      <c r="HM5" s="231" t="str">
        <f>Setup!E32&amp;" ("&amp;Setup!G32&amp;")"</f>
        <v>BT (Business Trip)</v>
      </c>
      <c r="HN5" s="234">
        <f>HN4+2</f>
        <v>4</v>
      </c>
      <c r="HP5" s="233" t="s">
        <v>183</v>
      </c>
      <c r="HQ5" s="233" t="s">
        <v>161</v>
      </c>
      <c r="HR5" s="233" t="s">
        <v>162</v>
      </c>
    </row>
    <row r="6" spans="1:227" x14ac:dyDescent="0.25">
      <c r="A6" s="231">
        <f>'Employee Data'!B10</f>
        <v>1</v>
      </c>
      <c r="B6" s="231">
        <f>'Employee Data'!C10</f>
        <v>11111</v>
      </c>
      <c r="C6" s="231" t="str">
        <f>IF('Employee Data'!E10&lt;&gt;"",'Employee Data'!E10,"")</f>
        <v>Jack Banner</v>
      </c>
      <c r="D6" s="235">
        <f ca="1">IF($C6&lt;&gt;"",OFFSET(Allocation!$X12,0,$A$3*6),"")</f>
        <v>0</v>
      </c>
      <c r="E6" s="235">
        <f ca="1">IF($C6&lt;&gt;"",OFFSET(Allocation!$Y12,0,$A$3*6),"")</f>
        <v>12</v>
      </c>
      <c r="F6" s="235">
        <f ca="1">IF($C6&lt;&gt;"",E6+D6,"")</f>
        <v>12</v>
      </c>
      <c r="G6" s="231">
        <f ca="1">IF($C6&lt;&gt;"",OFFSET(INDIRECT(G$3),$A6-1,0),"")</f>
        <v>0</v>
      </c>
      <c r="H6" s="231">
        <f ca="1">IF($C6&lt;&gt;"",IF(G6&gt;D6,0,D6-G6),"")</f>
        <v>0</v>
      </c>
      <c r="I6" s="231">
        <f ca="1">IF($C6&lt;&gt;"",IF(G6&gt;D6,E6-G6+D6,E6),"")</f>
        <v>12</v>
      </c>
      <c r="J6" s="231">
        <f ca="1">IF($C6&lt;&gt;"",IF(H$2=1,H6,0),"")</f>
        <v>0</v>
      </c>
      <c r="K6" s="231">
        <f ca="1">IF($C6&lt;&gt;"",I6,"")</f>
        <v>12</v>
      </c>
      <c r="L6" s="235">
        <f ca="1">IF($C6&lt;&gt;"",K6+J6,"")</f>
        <v>12</v>
      </c>
      <c r="M6" s="231">
        <f ca="1">IF($C6&lt;&gt;"",OFFSET(INDIRECT(M$3),$A6-1,0),"")</f>
        <v>0</v>
      </c>
      <c r="N6" s="231">
        <f ca="1">IF($C6&lt;&gt;"",IF(M6&gt;J6,0,J6-M6),"")</f>
        <v>0</v>
      </c>
      <c r="O6" s="231">
        <f ca="1">IF($C6&lt;&gt;"",IF(M6&gt;J6,K6-M6+J6,K6),"")</f>
        <v>12</v>
      </c>
      <c r="P6" s="231">
        <f ca="1">IF($C6&lt;&gt;"",IF(N$2=1,N6,0),"")</f>
        <v>0</v>
      </c>
      <c r="Q6" s="231">
        <f ca="1">IF($C6&lt;&gt;"",O6,"")</f>
        <v>12</v>
      </c>
      <c r="R6" s="235">
        <f ca="1">IF($C6&lt;&gt;"",Q6+P6,"")</f>
        <v>12</v>
      </c>
      <c r="S6" s="231">
        <f ca="1">IF($C6&lt;&gt;"",OFFSET(INDIRECT(S$3),$A6-1,0),"")</f>
        <v>0</v>
      </c>
      <c r="T6" s="231">
        <f ca="1">IF($C6&lt;&gt;"",IF(S6&gt;P6,0,P6-S6),"")</f>
        <v>0</v>
      </c>
      <c r="U6" s="231">
        <f ca="1">IF($C6&lt;&gt;"",IF(S6&gt;P6,Q6-S6+P6,Q6),"")</f>
        <v>12</v>
      </c>
      <c r="V6" s="231">
        <f ca="1">IF($C6&lt;&gt;"",IF(T$2=1,T6,0),"")</f>
        <v>0</v>
      </c>
      <c r="W6" s="231">
        <f ca="1">IF($C6&lt;&gt;"",U6,"")</f>
        <v>12</v>
      </c>
      <c r="X6" s="235">
        <f ca="1">IF($C6&lt;&gt;"",W6+V6,"")</f>
        <v>12</v>
      </c>
      <c r="Y6" s="231">
        <f ca="1">IF($C6&lt;&gt;"",OFFSET(INDIRECT(Y$3),$A6-1,0),"")</f>
        <v>0</v>
      </c>
      <c r="Z6" s="231">
        <f ca="1">IF($C6&lt;&gt;"",IF(Y6&gt;V6,0,V6-Y6),"")</f>
        <v>0</v>
      </c>
      <c r="AA6" s="231">
        <f ca="1">IF($C6&lt;&gt;"",IF(Y6&gt;V6,W6-Y6+V6,W6),"")</f>
        <v>12</v>
      </c>
      <c r="AB6" s="231">
        <f>IF($C6&lt;&gt;"",IF(Z$2=1,Z6,0),"")</f>
        <v>0</v>
      </c>
      <c r="AC6" s="231">
        <f ca="1">IF($C6&lt;&gt;"",AA6,"")</f>
        <v>12</v>
      </c>
      <c r="AD6" s="235">
        <f ca="1">IF($C6&lt;&gt;"",AC6+AB6,"")</f>
        <v>12</v>
      </c>
      <c r="AE6" s="231">
        <f ca="1">IF($C6&lt;&gt;"",OFFSET(INDIRECT(AE$3),$A6-1,0),"")</f>
        <v>0</v>
      </c>
      <c r="AF6" s="231">
        <f ca="1">IF($C6&lt;&gt;"",IF(AE6&gt;AB6,0,AB6-AE6),"")</f>
        <v>0</v>
      </c>
      <c r="AG6" s="231">
        <f ca="1">IF($C6&lt;&gt;"",IF(AE6&gt;AB6,AC6-AE6+AB6,AC6),"")</f>
        <v>12</v>
      </c>
      <c r="AH6" s="231">
        <f>IF($C6&lt;&gt;"",IF(AF$2=1,AF6,0),"")</f>
        <v>0</v>
      </c>
      <c r="AI6" s="231">
        <f ca="1">IF($C6&lt;&gt;"",AG6,"")</f>
        <v>12</v>
      </c>
      <c r="AJ6" s="235">
        <f ca="1">IF($C6&lt;&gt;"",AI6+AH6,"")</f>
        <v>12</v>
      </c>
      <c r="AK6" s="231">
        <f ca="1">IF($C6&lt;&gt;"",OFFSET(INDIRECT(AK$3),$A6-1,0),"")</f>
        <v>0</v>
      </c>
      <c r="AL6" s="231">
        <f ca="1">IF($C6&lt;&gt;"",IF(AK6&gt;AH6,0,AH6-AK6),"")</f>
        <v>0</v>
      </c>
      <c r="AM6" s="231">
        <f ca="1">IF($C6&lt;&gt;"",IF(AK6&gt;AH6,AI6-AK6+AH6,AI6),"")</f>
        <v>12</v>
      </c>
      <c r="AN6" s="231">
        <f>IF($C6&lt;&gt;"",IF(AL$2=1,AL6,0),"")</f>
        <v>0</v>
      </c>
      <c r="AO6" s="231">
        <f ca="1">IF($C6&lt;&gt;"",AM6,"")</f>
        <v>12</v>
      </c>
      <c r="AP6" s="235">
        <f ca="1">IF($C6&lt;&gt;"",AO6+AN6,"")</f>
        <v>12</v>
      </c>
      <c r="AQ6" s="231">
        <f ca="1">IF($C6&lt;&gt;"",OFFSET(INDIRECT(AQ$3),$A6-1,0),"")</f>
        <v>0</v>
      </c>
      <c r="AR6" s="231">
        <f ca="1">IF($C6&lt;&gt;"",IF(AQ6&gt;AN6,0,AN6-AQ6),"")</f>
        <v>0</v>
      </c>
      <c r="AS6" s="231">
        <f ca="1">IF($C6&lt;&gt;"",IF(AQ6&gt;AN6,AO6-AQ6+AN6,AO6),"")</f>
        <v>12</v>
      </c>
      <c r="AT6" s="231">
        <f>IF($C6&lt;&gt;"",IF(AR$2=1,AR6,0),"")</f>
        <v>0</v>
      </c>
      <c r="AU6" s="231">
        <f ca="1">IF($C6&lt;&gt;"",AS6,"")</f>
        <v>12</v>
      </c>
      <c r="AV6" s="235">
        <f ca="1">IF($C6&lt;&gt;"",AU6+AT6,"")</f>
        <v>12</v>
      </c>
      <c r="AW6" s="231">
        <f ca="1">IF($C6&lt;&gt;"",OFFSET(INDIRECT(AW$3),$A6-1,0),"")</f>
        <v>0</v>
      </c>
      <c r="AX6" s="231">
        <f ca="1">IF($C6&lt;&gt;"",IF(AW6&gt;AT6,0,AT6-AW6),"")</f>
        <v>0</v>
      </c>
      <c r="AY6" s="231">
        <f ca="1">IF($C6&lt;&gt;"",IF(AW6&gt;AT6,AU6-AW6+AT6,AU6),"")</f>
        <v>12</v>
      </c>
      <c r="AZ6" s="231">
        <f>IF($C6&lt;&gt;"",IF(AX$2=1,AX6,0),"")</f>
        <v>0</v>
      </c>
      <c r="BA6" s="231">
        <f ca="1">IF($C6&lt;&gt;"",AY6,"")</f>
        <v>12</v>
      </c>
      <c r="BB6" s="235">
        <f ca="1">IF($C6&lt;&gt;"",BA6+AZ6,"")</f>
        <v>12</v>
      </c>
      <c r="BC6" s="231">
        <f ca="1">IF($C6&lt;&gt;"",OFFSET(INDIRECT(BC$3),$A6-1,0),"")</f>
        <v>0</v>
      </c>
      <c r="BD6" s="231">
        <f ca="1">IF($C6&lt;&gt;"",IF(BC6&gt;AZ6,0,AZ6-BC6),"")</f>
        <v>0</v>
      </c>
      <c r="BE6" s="231">
        <f ca="1">IF($C6&lt;&gt;"",IF(BC6&gt;AZ6,BA6-BC6+AZ6,BA6),"")</f>
        <v>12</v>
      </c>
      <c r="BF6" s="231">
        <f>IF($C6&lt;&gt;"",IF(BD$2=1,BD6,0),"")</f>
        <v>0</v>
      </c>
      <c r="BG6" s="231">
        <f ca="1">IF($C6&lt;&gt;"",BE6,"")</f>
        <v>12</v>
      </c>
      <c r="BH6" s="235">
        <f ca="1">IF($C6&lt;&gt;"",BG6+BF6,"")</f>
        <v>12</v>
      </c>
      <c r="BI6" s="231">
        <f ca="1">IF($C6&lt;&gt;"",OFFSET(INDIRECT(BI$3),$A6-1,0),"")</f>
        <v>0</v>
      </c>
      <c r="BJ6" s="231">
        <f ca="1">IF($C6&lt;&gt;"",IF(BI6&gt;BF6,0,BF6-BI6),"")</f>
        <v>0</v>
      </c>
      <c r="BK6" s="231">
        <f ca="1">IF($C6&lt;&gt;"",IF(BI6&gt;BF6,BG6-BI6+BF6,BG6),"")</f>
        <v>12</v>
      </c>
      <c r="BL6" s="231">
        <f>IF($C6&lt;&gt;"",IF(BJ$2=1,BJ6,0),"")</f>
        <v>0</v>
      </c>
      <c r="BM6" s="231">
        <f ca="1">IF($C6&lt;&gt;"",BK6,"")</f>
        <v>12</v>
      </c>
      <c r="BN6" s="235">
        <f ca="1">IF($C6&lt;&gt;"",BM6+BL6,"")</f>
        <v>12</v>
      </c>
      <c r="BO6" s="231">
        <f ca="1">IF($C6&lt;&gt;"",OFFSET(INDIRECT(BO$3),$A6-1,0),"")</f>
        <v>0</v>
      </c>
      <c r="BP6" s="231">
        <f ca="1">IF($C6&lt;&gt;"",IF(BO6&gt;BL6,0,BL6-BO6),"")</f>
        <v>0</v>
      </c>
      <c r="BQ6" s="231">
        <f ca="1">IF($C6&lt;&gt;"",IF(BO6&gt;BL6,BM6-BO6+BL6,BM6),"")</f>
        <v>12</v>
      </c>
      <c r="BR6" s="231">
        <f>IF($C6&lt;&gt;"",IF(BP$2=1,BP6,0),"")</f>
        <v>0</v>
      </c>
      <c r="BS6" s="231">
        <f ca="1">IF($C6&lt;&gt;"",BQ6,"")</f>
        <v>12</v>
      </c>
      <c r="BT6" s="235">
        <f ca="1">IF($C6&lt;&gt;"",BS6+BR6,"")</f>
        <v>12</v>
      </c>
      <c r="BU6" s="231">
        <f ca="1">IF($C6&lt;&gt;"",OFFSET(INDIRECT(BU$3),$A6-1,0),"")</f>
        <v>0</v>
      </c>
      <c r="BV6" s="231">
        <f ca="1">IF($C6&lt;&gt;"",IF(BU6&gt;BR6,0,BR6-BU6),"")</f>
        <v>0</v>
      </c>
      <c r="BW6" s="231">
        <f ca="1">IF($C6&lt;&gt;"",IF(BU6&gt;BR6,BS6-BU6+BR6,BS6),"")</f>
        <v>12</v>
      </c>
      <c r="BY6" s="235"/>
      <c r="BZ6" s="235"/>
      <c r="CF6" s="235"/>
      <c r="CL6" s="235"/>
      <c r="CR6" s="235"/>
      <c r="CX6" s="235"/>
      <c r="DD6" s="235"/>
      <c r="DJ6" s="235"/>
      <c r="DP6" s="235"/>
      <c r="DV6" s="235"/>
      <c r="EB6" s="235"/>
      <c r="EH6" s="235"/>
      <c r="EN6" s="235"/>
      <c r="ES6" s="235"/>
      <c r="ET6" s="235"/>
      <c r="EZ6" s="235"/>
      <c r="FF6" s="235"/>
      <c r="FL6" s="235"/>
      <c r="FR6" s="235"/>
      <c r="FX6" s="235"/>
      <c r="GD6" s="235"/>
      <c r="GJ6" s="235"/>
      <c r="GP6" s="235"/>
      <c r="GV6" s="235"/>
      <c r="HB6" s="235"/>
      <c r="HH6" s="235"/>
      <c r="HM6" s="231" t="str">
        <f>Setup!E33&amp;" ("&amp;Setup!G33&amp;")"</f>
        <v>L (Leave)</v>
      </c>
      <c r="HN6" s="234">
        <f t="shared" ref="HN6:HN11" si="21">HN5+2</f>
        <v>6</v>
      </c>
      <c r="HP6" s="231">
        <f ca="1">IF($C6&lt;&gt;"",G6+M6+S6+Y6+AE6+AK6+AQ6+AW6+BC6+BI6+BO6+BU6,"")</f>
        <v>0</v>
      </c>
      <c r="HQ6" s="231">
        <f>IF($C6&lt;&gt;"",CA6+CG6+CM6+CS6+CY6+DE6+DK6+DQ6+DW6+EC6+EI6+EO6,"")</f>
        <v>0</v>
      </c>
      <c r="HR6" s="231">
        <f>IF($C6&lt;&gt;"",EU6+FA6+FG6+FM6+FS6+FY6+GE6+GK6+GQ6+GW6+HC6+HI6,"")</f>
        <v>0</v>
      </c>
    </row>
    <row r="7" spans="1:227" x14ac:dyDescent="0.25">
      <c r="A7" s="231">
        <f>'Employee Data'!B11</f>
        <v>2</v>
      </c>
      <c r="B7" s="231">
        <f>'Employee Data'!C11</f>
        <v>11112</v>
      </c>
      <c r="C7" s="231" t="str">
        <f>IF('Employee Data'!E11&lt;&gt;"",'Employee Data'!E11,"")</f>
        <v>Jane Sullivan</v>
      </c>
      <c r="D7" s="235">
        <f ca="1">IF($C7&lt;&gt;"",OFFSET(Allocation!$X13,0,$A$3*6),"")</f>
        <v>1</v>
      </c>
      <c r="E7" s="235">
        <f ca="1">IF($C7&lt;&gt;"",OFFSET(Allocation!$Y13,0,$A$3*6),"")</f>
        <v>12</v>
      </c>
      <c r="F7" s="235">
        <f t="shared" ref="F7:F30" ca="1" si="22">IF($C7&lt;&gt;"",E7+D7,"")</f>
        <v>13</v>
      </c>
      <c r="G7" s="231">
        <f t="shared" ref="G7:G30" ca="1" si="23">IF($C7&lt;&gt;"",OFFSET(INDIRECT(G$3),$A7-1,0),"")</f>
        <v>0</v>
      </c>
      <c r="H7" s="231">
        <f t="shared" ref="H7:H30" ca="1" si="24">IF($C7&lt;&gt;"",IF(G7&gt;D7,0,D7-G7),"")</f>
        <v>1</v>
      </c>
      <c r="I7" s="231">
        <f t="shared" ref="I7:I30" ca="1" si="25">IF($C7&lt;&gt;"",IF(G7&gt;D7,E7-G7+D7,E7),"")</f>
        <v>12</v>
      </c>
      <c r="J7" s="231">
        <f t="shared" ref="J7:J30" ca="1" si="26">IF($C7&lt;&gt;"",IF(H$2=1,H7,0),"")</f>
        <v>1</v>
      </c>
      <c r="K7" s="231">
        <f t="shared" ref="K7:K30" ca="1" si="27">IF($C7&lt;&gt;"",I7,"")</f>
        <v>12</v>
      </c>
      <c r="L7" s="235">
        <f t="shared" ref="L7:L30" ca="1" si="28">IF($C7&lt;&gt;"",K7+J7,"")</f>
        <v>13</v>
      </c>
      <c r="M7" s="231">
        <f t="shared" ref="M7:M30" ca="1" si="29">IF($C7&lt;&gt;"",OFFSET(INDIRECT(M$3),$A7-1,0),"")</f>
        <v>0</v>
      </c>
      <c r="N7" s="231">
        <f t="shared" ref="N7:N30" ca="1" si="30">IF($C7&lt;&gt;"",IF(M7&gt;J7,0,J7-M7),"")</f>
        <v>1</v>
      </c>
      <c r="O7" s="231">
        <f t="shared" ref="O7:O30" ca="1" si="31">IF($C7&lt;&gt;"",IF(M7&gt;J7,K7-M7+J7,K7),"")</f>
        <v>12</v>
      </c>
      <c r="P7" s="231">
        <f t="shared" ref="P7:P30" ca="1" si="32">IF($C7&lt;&gt;"",IF(N$2=1,N7,0),"")</f>
        <v>1</v>
      </c>
      <c r="Q7" s="231">
        <f t="shared" ref="Q7:Q30" ca="1" si="33">IF($C7&lt;&gt;"",O7,"")</f>
        <v>12</v>
      </c>
      <c r="R7" s="235">
        <f t="shared" ref="R7:R30" ca="1" si="34">IF($C7&lt;&gt;"",Q7+P7,"")</f>
        <v>13</v>
      </c>
      <c r="S7" s="231">
        <f t="shared" ref="S7:S30" ca="1" si="35">IF($C7&lt;&gt;"",OFFSET(INDIRECT(S$3),$A7-1,0),"")</f>
        <v>0</v>
      </c>
      <c r="T7" s="231">
        <f t="shared" ref="T7:T30" ca="1" si="36">IF($C7&lt;&gt;"",IF(S7&gt;P7,0,P7-S7),"")</f>
        <v>1</v>
      </c>
      <c r="U7" s="231">
        <f t="shared" ref="U7:U30" ca="1" si="37">IF($C7&lt;&gt;"",IF(S7&gt;P7,Q7-S7+P7,Q7),"")</f>
        <v>12</v>
      </c>
      <c r="V7" s="231">
        <f t="shared" ref="V7:V30" ca="1" si="38">IF($C7&lt;&gt;"",IF(T$2=1,T7,0),"")</f>
        <v>1</v>
      </c>
      <c r="W7" s="231">
        <f t="shared" ref="W7:W30" ca="1" si="39">IF($C7&lt;&gt;"",U7,"")</f>
        <v>12</v>
      </c>
      <c r="X7" s="235">
        <f t="shared" ref="X7:X30" ca="1" si="40">IF($C7&lt;&gt;"",W7+V7,"")</f>
        <v>13</v>
      </c>
      <c r="Y7" s="231">
        <f t="shared" ref="Y7:Y30" ca="1" si="41">IF($C7&lt;&gt;"",OFFSET(INDIRECT(Y$3),$A7-1,0),"")</f>
        <v>0</v>
      </c>
      <c r="Z7" s="231">
        <f t="shared" ref="Z7:Z30" ca="1" si="42">IF($C7&lt;&gt;"",IF(Y7&gt;V7,0,V7-Y7),"")</f>
        <v>1</v>
      </c>
      <c r="AA7" s="231">
        <f t="shared" ref="AA7:AA30" ca="1" si="43">IF($C7&lt;&gt;"",IF(Y7&gt;V7,W7-Y7+V7,W7),"")</f>
        <v>12</v>
      </c>
      <c r="AB7" s="231">
        <f t="shared" ref="AB7:AB30" si="44">IF($C7&lt;&gt;"",IF(Z$2=1,Z7,0),"")</f>
        <v>0</v>
      </c>
      <c r="AC7" s="231">
        <f t="shared" ref="AC7:AC30" ca="1" si="45">IF($C7&lt;&gt;"",AA7,"")</f>
        <v>12</v>
      </c>
      <c r="AD7" s="235">
        <f t="shared" ref="AD7:AD30" ca="1" si="46">IF($C7&lt;&gt;"",AC7+AB7,"")</f>
        <v>12</v>
      </c>
      <c r="AE7" s="231">
        <f t="shared" ref="AE7:AE30" ca="1" si="47">IF($C7&lt;&gt;"",OFFSET(INDIRECT(AE$3),$A7-1,0),"")</f>
        <v>0</v>
      </c>
      <c r="AF7" s="231">
        <f t="shared" ref="AF7:AF30" ca="1" si="48">IF($C7&lt;&gt;"",IF(AE7&gt;AB7,0,AB7-AE7),"")</f>
        <v>0</v>
      </c>
      <c r="AG7" s="231">
        <f t="shared" ref="AG7:AG30" ca="1" si="49">IF($C7&lt;&gt;"",IF(AE7&gt;AB7,AC7-AE7+AB7,AC7),"")</f>
        <v>12</v>
      </c>
      <c r="AH7" s="231">
        <f t="shared" ref="AH7:AH30" si="50">IF($C7&lt;&gt;"",IF(AF$2=1,AF7,0),"")</f>
        <v>0</v>
      </c>
      <c r="AI7" s="231">
        <f t="shared" ref="AI7:AI30" ca="1" si="51">IF($C7&lt;&gt;"",AG7,"")</f>
        <v>12</v>
      </c>
      <c r="AJ7" s="235">
        <f t="shared" ref="AJ7:AJ30" ca="1" si="52">IF($C7&lt;&gt;"",AI7+AH7,"")</f>
        <v>12</v>
      </c>
      <c r="AK7" s="231">
        <f t="shared" ref="AK7:AK30" ca="1" si="53">IF($C7&lt;&gt;"",OFFSET(INDIRECT(AK$3),$A7-1,0),"")</f>
        <v>0</v>
      </c>
      <c r="AL7" s="231">
        <f t="shared" ref="AL7:AL30" ca="1" si="54">IF($C7&lt;&gt;"",IF(AK7&gt;AH7,0,AH7-AK7),"")</f>
        <v>0</v>
      </c>
      <c r="AM7" s="231">
        <f t="shared" ref="AM7:AM30" ca="1" si="55">IF($C7&lt;&gt;"",IF(AK7&gt;AH7,AI7-AK7+AH7,AI7),"")</f>
        <v>12</v>
      </c>
      <c r="AN7" s="231">
        <f t="shared" ref="AN7:AN30" si="56">IF($C7&lt;&gt;"",IF(AL$2=1,AL7,0),"")</f>
        <v>0</v>
      </c>
      <c r="AO7" s="231">
        <f t="shared" ref="AO7:AO30" ca="1" si="57">IF($C7&lt;&gt;"",AM7,"")</f>
        <v>12</v>
      </c>
      <c r="AP7" s="235">
        <f t="shared" ref="AP7:AP30" ca="1" si="58">IF($C7&lt;&gt;"",AO7+AN7,"")</f>
        <v>12</v>
      </c>
      <c r="AQ7" s="231">
        <f t="shared" ref="AQ7:AQ30" ca="1" si="59">IF($C7&lt;&gt;"",OFFSET(INDIRECT(AQ$3),$A7-1,0),"")</f>
        <v>0</v>
      </c>
      <c r="AR7" s="231">
        <f t="shared" ref="AR7:AR30" ca="1" si="60">IF($C7&lt;&gt;"",IF(AQ7&gt;AN7,0,AN7-AQ7),"")</f>
        <v>0</v>
      </c>
      <c r="AS7" s="231">
        <f t="shared" ref="AS7:AS30" ca="1" si="61">IF($C7&lt;&gt;"",IF(AQ7&gt;AN7,AO7-AQ7+AN7,AO7),"")</f>
        <v>12</v>
      </c>
      <c r="AT7" s="231">
        <f t="shared" ref="AT7:AT30" si="62">IF($C7&lt;&gt;"",IF(AR$2=1,AR7,0),"")</f>
        <v>0</v>
      </c>
      <c r="AU7" s="231">
        <f t="shared" ref="AU7:AU30" ca="1" si="63">IF($C7&lt;&gt;"",AS7,"")</f>
        <v>12</v>
      </c>
      <c r="AV7" s="235">
        <f t="shared" ref="AV7:AV30" ca="1" si="64">IF($C7&lt;&gt;"",AU7+AT7,"")</f>
        <v>12</v>
      </c>
      <c r="AW7" s="231">
        <f t="shared" ref="AW7:AW30" ca="1" si="65">IF($C7&lt;&gt;"",OFFSET(INDIRECT(AW$3),$A7-1,0),"")</f>
        <v>0</v>
      </c>
      <c r="AX7" s="231">
        <f t="shared" ref="AX7:AX30" ca="1" si="66">IF($C7&lt;&gt;"",IF(AW7&gt;AT7,0,AT7-AW7),"")</f>
        <v>0</v>
      </c>
      <c r="AY7" s="231">
        <f t="shared" ref="AY7:AY30" ca="1" si="67">IF($C7&lt;&gt;"",IF(AW7&gt;AT7,AU7-AW7+AT7,AU7),"")</f>
        <v>12</v>
      </c>
      <c r="AZ7" s="231">
        <f t="shared" ref="AZ7:AZ30" si="68">IF($C7&lt;&gt;"",IF(AX$2=1,AX7,0),"")</f>
        <v>0</v>
      </c>
      <c r="BA7" s="231">
        <f t="shared" ref="BA7:BA30" ca="1" si="69">IF($C7&lt;&gt;"",AY7,"")</f>
        <v>12</v>
      </c>
      <c r="BB7" s="235">
        <f t="shared" ref="BB7:BB30" ca="1" si="70">IF($C7&lt;&gt;"",BA7+AZ7,"")</f>
        <v>12</v>
      </c>
      <c r="BC7" s="231">
        <f t="shared" ref="BC7:BC30" ca="1" si="71">IF($C7&lt;&gt;"",OFFSET(INDIRECT(BC$3),$A7-1,0),"")</f>
        <v>0</v>
      </c>
      <c r="BD7" s="231">
        <f t="shared" ref="BD7:BD30" ca="1" si="72">IF($C7&lt;&gt;"",IF(BC7&gt;AZ7,0,AZ7-BC7),"")</f>
        <v>0</v>
      </c>
      <c r="BE7" s="231">
        <f t="shared" ref="BE7:BE30" ca="1" si="73">IF($C7&lt;&gt;"",IF(BC7&gt;AZ7,BA7-BC7+AZ7,BA7),"")</f>
        <v>12</v>
      </c>
      <c r="BF7" s="231">
        <f t="shared" ref="BF7:BF30" si="74">IF($C7&lt;&gt;"",IF(BD$2=1,BD7,0),"")</f>
        <v>0</v>
      </c>
      <c r="BG7" s="231">
        <f t="shared" ref="BG7:BG30" ca="1" si="75">IF($C7&lt;&gt;"",BE7,"")</f>
        <v>12</v>
      </c>
      <c r="BH7" s="235">
        <f t="shared" ref="BH7:BH30" ca="1" si="76">IF($C7&lt;&gt;"",BG7+BF7,"")</f>
        <v>12</v>
      </c>
      <c r="BI7" s="231">
        <f t="shared" ref="BI7:BI30" ca="1" si="77">IF($C7&lt;&gt;"",OFFSET(INDIRECT(BI$3),$A7-1,0),"")</f>
        <v>0</v>
      </c>
      <c r="BJ7" s="231">
        <f t="shared" ref="BJ7:BJ30" ca="1" si="78">IF($C7&lt;&gt;"",IF(BI7&gt;BF7,0,BF7-BI7),"")</f>
        <v>0</v>
      </c>
      <c r="BK7" s="231">
        <f t="shared" ref="BK7:BK30" ca="1" si="79">IF($C7&lt;&gt;"",IF(BI7&gt;BF7,BG7-BI7+BF7,BG7),"")</f>
        <v>12</v>
      </c>
      <c r="BL7" s="231">
        <f t="shared" ref="BL7:BL30" si="80">IF($C7&lt;&gt;"",IF(BJ$2=1,BJ7,0),"")</f>
        <v>0</v>
      </c>
      <c r="BM7" s="231">
        <f t="shared" ref="BM7:BM30" ca="1" si="81">IF($C7&lt;&gt;"",BK7,"")</f>
        <v>12</v>
      </c>
      <c r="BN7" s="235">
        <f t="shared" ref="BN7:BN30" ca="1" si="82">IF($C7&lt;&gt;"",BM7+BL7,"")</f>
        <v>12</v>
      </c>
      <c r="BO7" s="231">
        <f t="shared" ref="BO7:BO30" ca="1" si="83">IF($C7&lt;&gt;"",OFFSET(INDIRECT(BO$3),$A7-1,0),"")</f>
        <v>0</v>
      </c>
      <c r="BP7" s="231">
        <f t="shared" ref="BP7:BP30" ca="1" si="84">IF($C7&lt;&gt;"",IF(BO7&gt;BL7,0,BL7-BO7),"")</f>
        <v>0</v>
      </c>
      <c r="BQ7" s="231">
        <f t="shared" ref="BQ7:BQ30" ca="1" si="85">IF($C7&lt;&gt;"",IF(BO7&gt;BL7,BM7-BO7+BL7,BM7),"")</f>
        <v>12</v>
      </c>
      <c r="BR7" s="231">
        <f t="shared" ref="BR7:BR30" si="86">IF($C7&lt;&gt;"",IF(BP$2=1,BP7,0),"")</f>
        <v>0</v>
      </c>
      <c r="BS7" s="231">
        <f t="shared" ref="BS7:BS30" ca="1" si="87">IF($C7&lt;&gt;"",BQ7,"")</f>
        <v>12</v>
      </c>
      <c r="BT7" s="235">
        <f t="shared" ref="BT7:BT30" ca="1" si="88">IF($C7&lt;&gt;"",BS7+BR7,"")</f>
        <v>12</v>
      </c>
      <c r="BU7" s="231">
        <f t="shared" ref="BU7:BU30" ca="1" si="89">IF($C7&lt;&gt;"",OFFSET(INDIRECT(BU$3),$A7-1,0),"")</f>
        <v>0</v>
      </c>
      <c r="BV7" s="231">
        <f t="shared" ref="BV7:BV30" ca="1" si="90">IF($C7&lt;&gt;"",IF(BU7&gt;BR7,0,BR7-BU7),"")</f>
        <v>0</v>
      </c>
      <c r="BW7" s="231">
        <f t="shared" ref="BW7:BW30" ca="1" si="91">IF($C7&lt;&gt;"",IF(BU7&gt;BR7,BS7-BU7+BR7,BS7),"")</f>
        <v>12</v>
      </c>
      <c r="BY7" s="235"/>
      <c r="BZ7" s="235"/>
      <c r="CF7" s="235"/>
      <c r="CL7" s="235"/>
      <c r="CR7" s="235"/>
      <c r="CX7" s="235"/>
      <c r="DD7" s="235"/>
      <c r="DJ7" s="235"/>
      <c r="DP7" s="235"/>
      <c r="DV7" s="235"/>
      <c r="EB7" s="235"/>
      <c r="EH7" s="235"/>
      <c r="EN7" s="235"/>
      <c r="ES7" s="235"/>
      <c r="ET7" s="235"/>
      <c r="EZ7" s="235"/>
      <c r="FF7" s="235"/>
      <c r="FL7" s="235"/>
      <c r="FR7" s="235"/>
      <c r="FX7" s="235"/>
      <c r="GD7" s="235"/>
      <c r="GJ7" s="235"/>
      <c r="GP7" s="235"/>
      <c r="GV7" s="235"/>
      <c r="HB7" s="235"/>
      <c r="HH7" s="235"/>
      <c r="HM7" s="231" t="str">
        <f>Setup!E34&amp;" ("&amp;Setup!G34&amp;")"</f>
        <v>S (Sick)</v>
      </c>
      <c r="HN7" s="234">
        <f t="shared" si="21"/>
        <v>8</v>
      </c>
      <c r="HP7" s="231">
        <f t="shared" ref="HP7:HP30" ca="1" si="92">IF($C7&lt;&gt;"",G7+M7+S7+Y7+AE7+AK7+AQ7+AW7+BC7+BI7+BO7+BU7,"")</f>
        <v>0</v>
      </c>
      <c r="HQ7" s="231">
        <f t="shared" ref="HQ7:HQ30" si="93">IF($C7&lt;&gt;"",CA7+CG7+CM7+CS7+CY7+DE7+DK7+DQ7+DW7+EC7+EI7+EO7,"")</f>
        <v>0</v>
      </c>
      <c r="HR7" s="231">
        <f t="shared" ref="HR7:HR30" si="94">IF($C7&lt;&gt;"",EU7+FA7+FG7+FM7+FS7+FY7+GE7+GK7+GQ7+GW7+HC7+HI7,"")</f>
        <v>0</v>
      </c>
    </row>
    <row r="8" spans="1:227" x14ac:dyDescent="0.25">
      <c r="A8" s="231">
        <f>'Employee Data'!B12</f>
        <v>3</v>
      </c>
      <c r="B8" s="231">
        <f>'Employee Data'!C12</f>
        <v>11113</v>
      </c>
      <c r="C8" s="231" t="str">
        <f>IF('Employee Data'!E12&lt;&gt;"",'Employee Data'!E12,"")</f>
        <v>Bruce Kent</v>
      </c>
      <c r="D8" s="235">
        <f ca="1">IF($C8&lt;&gt;"",OFFSET(Allocation!$X14,0,$A$3*6),"")</f>
        <v>1</v>
      </c>
      <c r="E8" s="235">
        <f ca="1">IF($C8&lt;&gt;"",OFFSET(Allocation!$Y14,0,$A$3*6),"")</f>
        <v>12</v>
      </c>
      <c r="F8" s="235">
        <f t="shared" ca="1" si="22"/>
        <v>13</v>
      </c>
      <c r="G8" s="231">
        <f t="shared" ca="1" si="23"/>
        <v>0</v>
      </c>
      <c r="H8" s="231">
        <f t="shared" ca="1" si="24"/>
        <v>1</v>
      </c>
      <c r="I8" s="231">
        <f t="shared" ca="1" si="25"/>
        <v>12</v>
      </c>
      <c r="J8" s="231">
        <f t="shared" ca="1" si="26"/>
        <v>1</v>
      </c>
      <c r="K8" s="231">
        <f t="shared" ca="1" si="27"/>
        <v>12</v>
      </c>
      <c r="L8" s="235">
        <f t="shared" ca="1" si="28"/>
        <v>13</v>
      </c>
      <c r="M8" s="231">
        <f t="shared" ca="1" si="29"/>
        <v>0</v>
      </c>
      <c r="N8" s="231">
        <f t="shared" ca="1" si="30"/>
        <v>1</v>
      </c>
      <c r="O8" s="231">
        <f t="shared" ca="1" si="31"/>
        <v>12</v>
      </c>
      <c r="P8" s="231">
        <f t="shared" ca="1" si="32"/>
        <v>1</v>
      </c>
      <c r="Q8" s="231">
        <f t="shared" ca="1" si="33"/>
        <v>12</v>
      </c>
      <c r="R8" s="235">
        <f t="shared" ca="1" si="34"/>
        <v>13</v>
      </c>
      <c r="S8" s="231">
        <f t="shared" ca="1" si="35"/>
        <v>0</v>
      </c>
      <c r="T8" s="231">
        <f t="shared" ca="1" si="36"/>
        <v>1</v>
      </c>
      <c r="U8" s="231">
        <f t="shared" ca="1" si="37"/>
        <v>12</v>
      </c>
      <c r="V8" s="231">
        <f t="shared" ca="1" si="38"/>
        <v>1</v>
      </c>
      <c r="W8" s="231">
        <f t="shared" ca="1" si="39"/>
        <v>12</v>
      </c>
      <c r="X8" s="235">
        <f t="shared" ca="1" si="40"/>
        <v>13</v>
      </c>
      <c r="Y8" s="231">
        <f t="shared" ca="1" si="41"/>
        <v>0</v>
      </c>
      <c r="Z8" s="231">
        <f t="shared" ca="1" si="42"/>
        <v>1</v>
      </c>
      <c r="AA8" s="231">
        <f t="shared" ca="1" si="43"/>
        <v>12</v>
      </c>
      <c r="AB8" s="231">
        <f t="shared" si="44"/>
        <v>0</v>
      </c>
      <c r="AC8" s="231">
        <f t="shared" ca="1" si="45"/>
        <v>12</v>
      </c>
      <c r="AD8" s="235">
        <f t="shared" ca="1" si="46"/>
        <v>12</v>
      </c>
      <c r="AE8" s="231">
        <f t="shared" ca="1" si="47"/>
        <v>0</v>
      </c>
      <c r="AF8" s="231">
        <f t="shared" ca="1" si="48"/>
        <v>0</v>
      </c>
      <c r="AG8" s="231">
        <f t="shared" ca="1" si="49"/>
        <v>12</v>
      </c>
      <c r="AH8" s="231">
        <f t="shared" si="50"/>
        <v>0</v>
      </c>
      <c r="AI8" s="231">
        <f t="shared" ca="1" si="51"/>
        <v>12</v>
      </c>
      <c r="AJ8" s="235">
        <f t="shared" ca="1" si="52"/>
        <v>12</v>
      </c>
      <c r="AK8" s="231">
        <f t="shared" ca="1" si="53"/>
        <v>0</v>
      </c>
      <c r="AL8" s="231">
        <f t="shared" ca="1" si="54"/>
        <v>0</v>
      </c>
      <c r="AM8" s="231">
        <f t="shared" ca="1" si="55"/>
        <v>12</v>
      </c>
      <c r="AN8" s="231">
        <f t="shared" si="56"/>
        <v>0</v>
      </c>
      <c r="AO8" s="231">
        <f t="shared" ca="1" si="57"/>
        <v>12</v>
      </c>
      <c r="AP8" s="235">
        <f t="shared" ca="1" si="58"/>
        <v>12</v>
      </c>
      <c r="AQ8" s="231">
        <f t="shared" ca="1" si="59"/>
        <v>0</v>
      </c>
      <c r="AR8" s="231">
        <f t="shared" ca="1" si="60"/>
        <v>0</v>
      </c>
      <c r="AS8" s="231">
        <f t="shared" ca="1" si="61"/>
        <v>12</v>
      </c>
      <c r="AT8" s="231">
        <f t="shared" si="62"/>
        <v>0</v>
      </c>
      <c r="AU8" s="231">
        <f t="shared" ca="1" si="63"/>
        <v>12</v>
      </c>
      <c r="AV8" s="235">
        <f t="shared" ca="1" si="64"/>
        <v>12</v>
      </c>
      <c r="AW8" s="231">
        <f t="shared" ca="1" si="65"/>
        <v>0</v>
      </c>
      <c r="AX8" s="231">
        <f t="shared" ca="1" si="66"/>
        <v>0</v>
      </c>
      <c r="AY8" s="231">
        <f t="shared" ca="1" si="67"/>
        <v>12</v>
      </c>
      <c r="AZ8" s="231">
        <f t="shared" si="68"/>
        <v>0</v>
      </c>
      <c r="BA8" s="231">
        <f t="shared" ca="1" si="69"/>
        <v>12</v>
      </c>
      <c r="BB8" s="235">
        <f t="shared" ca="1" si="70"/>
        <v>12</v>
      </c>
      <c r="BC8" s="231">
        <f t="shared" ca="1" si="71"/>
        <v>0</v>
      </c>
      <c r="BD8" s="231">
        <f t="shared" ca="1" si="72"/>
        <v>0</v>
      </c>
      <c r="BE8" s="231">
        <f t="shared" ca="1" si="73"/>
        <v>12</v>
      </c>
      <c r="BF8" s="231">
        <f t="shared" si="74"/>
        <v>0</v>
      </c>
      <c r="BG8" s="231">
        <f t="shared" ca="1" si="75"/>
        <v>12</v>
      </c>
      <c r="BH8" s="235">
        <f t="shared" ca="1" si="76"/>
        <v>12</v>
      </c>
      <c r="BI8" s="231">
        <f t="shared" ca="1" si="77"/>
        <v>0</v>
      </c>
      <c r="BJ8" s="231">
        <f t="shared" ca="1" si="78"/>
        <v>0</v>
      </c>
      <c r="BK8" s="231">
        <f t="shared" ca="1" si="79"/>
        <v>12</v>
      </c>
      <c r="BL8" s="231">
        <f t="shared" si="80"/>
        <v>0</v>
      </c>
      <c r="BM8" s="231">
        <f t="shared" ca="1" si="81"/>
        <v>12</v>
      </c>
      <c r="BN8" s="235">
        <f t="shared" ca="1" si="82"/>
        <v>12</v>
      </c>
      <c r="BO8" s="231">
        <f t="shared" ca="1" si="83"/>
        <v>0</v>
      </c>
      <c r="BP8" s="231">
        <f t="shared" ca="1" si="84"/>
        <v>0</v>
      </c>
      <c r="BQ8" s="231">
        <f t="shared" ca="1" si="85"/>
        <v>12</v>
      </c>
      <c r="BR8" s="231">
        <f t="shared" si="86"/>
        <v>0</v>
      </c>
      <c r="BS8" s="231">
        <f t="shared" ca="1" si="87"/>
        <v>12</v>
      </c>
      <c r="BT8" s="235">
        <f t="shared" ca="1" si="88"/>
        <v>12</v>
      </c>
      <c r="BU8" s="231">
        <f t="shared" ca="1" si="89"/>
        <v>0</v>
      </c>
      <c r="BV8" s="231">
        <f t="shared" ca="1" si="90"/>
        <v>0</v>
      </c>
      <c r="BW8" s="231">
        <f t="shared" ca="1" si="91"/>
        <v>12</v>
      </c>
      <c r="BY8" s="235"/>
      <c r="BZ8" s="235"/>
      <c r="CF8" s="235"/>
      <c r="CL8" s="235"/>
      <c r="CR8" s="235"/>
      <c r="CX8" s="235"/>
      <c r="DD8" s="235"/>
      <c r="DJ8" s="235"/>
      <c r="DP8" s="235"/>
      <c r="DV8" s="235"/>
      <c r="EB8" s="235"/>
      <c r="EH8" s="235"/>
      <c r="EN8" s="235"/>
      <c r="ES8" s="235"/>
      <c r="ET8" s="235"/>
      <c r="EZ8" s="235"/>
      <c r="FF8" s="235"/>
      <c r="FL8" s="235"/>
      <c r="FR8" s="235"/>
      <c r="FX8" s="235"/>
      <c r="GD8" s="235"/>
      <c r="GJ8" s="235"/>
      <c r="GP8" s="235"/>
      <c r="GV8" s="235"/>
      <c r="HB8" s="235"/>
      <c r="HH8" s="235"/>
      <c r="HM8" s="231" t="str">
        <f>Setup!E35&amp;" ("&amp;Setup!G35&amp;")"</f>
        <v xml:space="preserve"> ()</v>
      </c>
      <c r="HN8" s="234">
        <f t="shared" si="21"/>
        <v>10</v>
      </c>
      <c r="HP8" s="231">
        <f t="shared" ca="1" si="92"/>
        <v>0</v>
      </c>
      <c r="HQ8" s="231">
        <f t="shared" si="93"/>
        <v>0</v>
      </c>
      <c r="HR8" s="231">
        <f t="shared" si="94"/>
        <v>0</v>
      </c>
    </row>
    <row r="9" spans="1:227" x14ac:dyDescent="0.25">
      <c r="A9" s="231">
        <f>'Employee Data'!B13</f>
        <v>4</v>
      </c>
      <c r="B9" s="231">
        <f>'Employee Data'!C13</f>
        <v>11114</v>
      </c>
      <c r="C9" s="231" t="str">
        <f>IF('Employee Data'!E13&lt;&gt;"",'Employee Data'!E13,"")</f>
        <v>Clark Wayne</v>
      </c>
      <c r="D9" s="235">
        <f ca="1">IF($C9&lt;&gt;"",OFFSET(Allocation!$X15,0,$A$3*6),"")</f>
        <v>1</v>
      </c>
      <c r="E9" s="235">
        <f ca="1">IF($C9&lt;&gt;"",OFFSET(Allocation!$Y15,0,$A$3*6),"")</f>
        <v>12</v>
      </c>
      <c r="F9" s="235">
        <f t="shared" ca="1" si="22"/>
        <v>13</v>
      </c>
      <c r="G9" s="231">
        <f t="shared" ca="1" si="23"/>
        <v>0</v>
      </c>
      <c r="H9" s="231">
        <f t="shared" ca="1" si="24"/>
        <v>1</v>
      </c>
      <c r="I9" s="231">
        <f t="shared" ca="1" si="25"/>
        <v>12</v>
      </c>
      <c r="J9" s="231">
        <f t="shared" ca="1" si="26"/>
        <v>1</v>
      </c>
      <c r="K9" s="231">
        <f t="shared" ca="1" si="27"/>
        <v>12</v>
      </c>
      <c r="L9" s="235">
        <f t="shared" ca="1" si="28"/>
        <v>13</v>
      </c>
      <c r="M9" s="231">
        <f t="shared" ca="1" si="29"/>
        <v>0</v>
      </c>
      <c r="N9" s="231">
        <f t="shared" ca="1" si="30"/>
        <v>1</v>
      </c>
      <c r="O9" s="231">
        <f t="shared" ca="1" si="31"/>
        <v>12</v>
      </c>
      <c r="P9" s="231">
        <f t="shared" ca="1" si="32"/>
        <v>1</v>
      </c>
      <c r="Q9" s="231">
        <f t="shared" ca="1" si="33"/>
        <v>12</v>
      </c>
      <c r="R9" s="235">
        <f t="shared" ca="1" si="34"/>
        <v>13</v>
      </c>
      <c r="S9" s="231">
        <f t="shared" ca="1" si="35"/>
        <v>0</v>
      </c>
      <c r="T9" s="231">
        <f t="shared" ca="1" si="36"/>
        <v>1</v>
      </c>
      <c r="U9" s="231">
        <f t="shared" ca="1" si="37"/>
        <v>12</v>
      </c>
      <c r="V9" s="231">
        <f t="shared" ca="1" si="38"/>
        <v>1</v>
      </c>
      <c r="W9" s="231">
        <f t="shared" ca="1" si="39"/>
        <v>12</v>
      </c>
      <c r="X9" s="235">
        <f t="shared" ca="1" si="40"/>
        <v>13</v>
      </c>
      <c r="Y9" s="231">
        <f t="shared" ca="1" si="41"/>
        <v>0</v>
      </c>
      <c r="Z9" s="231">
        <f t="shared" ca="1" si="42"/>
        <v>1</v>
      </c>
      <c r="AA9" s="231">
        <f t="shared" ca="1" si="43"/>
        <v>12</v>
      </c>
      <c r="AB9" s="231">
        <f t="shared" si="44"/>
        <v>0</v>
      </c>
      <c r="AC9" s="231">
        <f t="shared" ca="1" si="45"/>
        <v>12</v>
      </c>
      <c r="AD9" s="235">
        <f t="shared" ca="1" si="46"/>
        <v>12</v>
      </c>
      <c r="AE9" s="231">
        <f t="shared" ca="1" si="47"/>
        <v>0</v>
      </c>
      <c r="AF9" s="231">
        <f t="shared" ca="1" si="48"/>
        <v>0</v>
      </c>
      <c r="AG9" s="231">
        <f t="shared" ca="1" si="49"/>
        <v>12</v>
      </c>
      <c r="AH9" s="231">
        <f t="shared" si="50"/>
        <v>0</v>
      </c>
      <c r="AI9" s="231">
        <f t="shared" ca="1" si="51"/>
        <v>12</v>
      </c>
      <c r="AJ9" s="235">
        <f t="shared" ca="1" si="52"/>
        <v>12</v>
      </c>
      <c r="AK9" s="231">
        <f t="shared" ca="1" si="53"/>
        <v>0</v>
      </c>
      <c r="AL9" s="231">
        <f t="shared" ca="1" si="54"/>
        <v>0</v>
      </c>
      <c r="AM9" s="231">
        <f t="shared" ca="1" si="55"/>
        <v>12</v>
      </c>
      <c r="AN9" s="231">
        <f t="shared" si="56"/>
        <v>0</v>
      </c>
      <c r="AO9" s="231">
        <f t="shared" ca="1" si="57"/>
        <v>12</v>
      </c>
      <c r="AP9" s="235">
        <f t="shared" ca="1" si="58"/>
        <v>12</v>
      </c>
      <c r="AQ9" s="231">
        <f t="shared" ca="1" si="59"/>
        <v>0</v>
      </c>
      <c r="AR9" s="231">
        <f t="shared" ca="1" si="60"/>
        <v>0</v>
      </c>
      <c r="AS9" s="231">
        <f t="shared" ca="1" si="61"/>
        <v>12</v>
      </c>
      <c r="AT9" s="231">
        <f t="shared" si="62"/>
        <v>0</v>
      </c>
      <c r="AU9" s="231">
        <f t="shared" ca="1" si="63"/>
        <v>12</v>
      </c>
      <c r="AV9" s="235">
        <f t="shared" ca="1" si="64"/>
        <v>12</v>
      </c>
      <c r="AW9" s="231">
        <f t="shared" ca="1" si="65"/>
        <v>0</v>
      </c>
      <c r="AX9" s="231">
        <f t="shared" ca="1" si="66"/>
        <v>0</v>
      </c>
      <c r="AY9" s="231">
        <f t="shared" ca="1" si="67"/>
        <v>12</v>
      </c>
      <c r="AZ9" s="231">
        <f t="shared" si="68"/>
        <v>0</v>
      </c>
      <c r="BA9" s="231">
        <f t="shared" ca="1" si="69"/>
        <v>12</v>
      </c>
      <c r="BB9" s="235">
        <f t="shared" ca="1" si="70"/>
        <v>12</v>
      </c>
      <c r="BC9" s="231">
        <f t="shared" ca="1" si="71"/>
        <v>0</v>
      </c>
      <c r="BD9" s="231">
        <f t="shared" ca="1" si="72"/>
        <v>0</v>
      </c>
      <c r="BE9" s="231">
        <f t="shared" ca="1" si="73"/>
        <v>12</v>
      </c>
      <c r="BF9" s="231">
        <f t="shared" si="74"/>
        <v>0</v>
      </c>
      <c r="BG9" s="231">
        <f t="shared" ca="1" si="75"/>
        <v>12</v>
      </c>
      <c r="BH9" s="235">
        <f t="shared" ca="1" si="76"/>
        <v>12</v>
      </c>
      <c r="BI9" s="231">
        <f t="shared" ca="1" si="77"/>
        <v>0</v>
      </c>
      <c r="BJ9" s="231">
        <f t="shared" ca="1" si="78"/>
        <v>0</v>
      </c>
      <c r="BK9" s="231">
        <f t="shared" ca="1" si="79"/>
        <v>12</v>
      </c>
      <c r="BL9" s="231">
        <f t="shared" si="80"/>
        <v>0</v>
      </c>
      <c r="BM9" s="231">
        <f t="shared" ca="1" si="81"/>
        <v>12</v>
      </c>
      <c r="BN9" s="235">
        <f t="shared" ca="1" si="82"/>
        <v>12</v>
      </c>
      <c r="BO9" s="231">
        <f t="shared" ca="1" si="83"/>
        <v>0</v>
      </c>
      <c r="BP9" s="231">
        <f t="shared" ca="1" si="84"/>
        <v>0</v>
      </c>
      <c r="BQ9" s="231">
        <f t="shared" ca="1" si="85"/>
        <v>12</v>
      </c>
      <c r="BR9" s="231">
        <f t="shared" si="86"/>
        <v>0</v>
      </c>
      <c r="BS9" s="231">
        <f t="shared" ca="1" si="87"/>
        <v>12</v>
      </c>
      <c r="BT9" s="235">
        <f t="shared" ca="1" si="88"/>
        <v>12</v>
      </c>
      <c r="BU9" s="231">
        <f t="shared" ca="1" si="89"/>
        <v>0</v>
      </c>
      <c r="BV9" s="231">
        <f t="shared" ca="1" si="90"/>
        <v>0</v>
      </c>
      <c r="BW9" s="231">
        <f t="shared" ca="1" si="91"/>
        <v>12</v>
      </c>
      <c r="BY9" s="235"/>
      <c r="BZ9" s="235"/>
      <c r="CF9" s="235"/>
      <c r="CL9" s="235"/>
      <c r="CR9" s="235"/>
      <c r="CX9" s="235"/>
      <c r="DD9" s="235"/>
      <c r="DJ9" s="235"/>
      <c r="DP9" s="235"/>
      <c r="DV9" s="235"/>
      <c r="EB9" s="235"/>
      <c r="EH9" s="235"/>
      <c r="EN9" s="235"/>
      <c r="ES9" s="235"/>
      <c r="ET9" s="235"/>
      <c r="EZ9" s="235"/>
      <c r="FF9" s="235"/>
      <c r="FL9" s="235"/>
      <c r="FR9" s="235"/>
      <c r="FX9" s="235"/>
      <c r="GD9" s="235"/>
      <c r="GJ9" s="235"/>
      <c r="GP9" s="235"/>
      <c r="GV9" s="235"/>
      <c r="HB9" s="235"/>
      <c r="HH9" s="235"/>
      <c r="HM9" s="231" t="str">
        <f>Setup!E36&amp;" ("&amp;Setup!G36&amp;")"</f>
        <v xml:space="preserve"> ()</v>
      </c>
      <c r="HN9" s="234">
        <f t="shared" si="21"/>
        <v>12</v>
      </c>
      <c r="HP9" s="231">
        <f t="shared" ca="1" si="92"/>
        <v>0</v>
      </c>
      <c r="HQ9" s="231">
        <f t="shared" si="93"/>
        <v>0</v>
      </c>
      <c r="HR9" s="231">
        <f t="shared" si="94"/>
        <v>0</v>
      </c>
    </row>
    <row r="10" spans="1:227" x14ac:dyDescent="0.25">
      <c r="A10" s="231">
        <f>'Employee Data'!B14</f>
        <v>5</v>
      </c>
      <c r="B10" s="231">
        <f>'Employee Data'!C14</f>
        <v>11115</v>
      </c>
      <c r="C10" s="231" t="str">
        <f>IF('Employee Data'!E14&lt;&gt;"",'Employee Data'!E14,"")</f>
        <v>Alexandre Robin</v>
      </c>
      <c r="D10" s="235">
        <f ca="1">IF($C10&lt;&gt;"",OFFSET(Allocation!$X16,0,$A$3*6),"")</f>
        <v>1</v>
      </c>
      <c r="E10" s="235">
        <f ca="1">IF($C10&lt;&gt;"",OFFSET(Allocation!$Y16,0,$A$3*6),"")</f>
        <v>12</v>
      </c>
      <c r="F10" s="235">
        <f t="shared" ca="1" si="22"/>
        <v>13</v>
      </c>
      <c r="G10" s="231">
        <f t="shared" ca="1" si="23"/>
        <v>0</v>
      </c>
      <c r="H10" s="231">
        <f t="shared" ca="1" si="24"/>
        <v>1</v>
      </c>
      <c r="I10" s="231">
        <f t="shared" ca="1" si="25"/>
        <v>12</v>
      </c>
      <c r="J10" s="231">
        <f t="shared" ca="1" si="26"/>
        <v>1</v>
      </c>
      <c r="K10" s="231">
        <f t="shared" ca="1" si="27"/>
        <v>12</v>
      </c>
      <c r="L10" s="235">
        <f t="shared" ca="1" si="28"/>
        <v>13</v>
      </c>
      <c r="M10" s="231">
        <f t="shared" ca="1" si="29"/>
        <v>0</v>
      </c>
      <c r="N10" s="231">
        <f t="shared" ca="1" si="30"/>
        <v>1</v>
      </c>
      <c r="O10" s="231">
        <f t="shared" ca="1" si="31"/>
        <v>12</v>
      </c>
      <c r="P10" s="231">
        <f t="shared" ca="1" si="32"/>
        <v>1</v>
      </c>
      <c r="Q10" s="231">
        <f t="shared" ca="1" si="33"/>
        <v>12</v>
      </c>
      <c r="R10" s="235">
        <f t="shared" ca="1" si="34"/>
        <v>13</v>
      </c>
      <c r="S10" s="231">
        <f t="shared" ca="1" si="35"/>
        <v>0</v>
      </c>
      <c r="T10" s="231">
        <f t="shared" ca="1" si="36"/>
        <v>1</v>
      </c>
      <c r="U10" s="231">
        <f t="shared" ca="1" si="37"/>
        <v>12</v>
      </c>
      <c r="V10" s="231">
        <f t="shared" ca="1" si="38"/>
        <v>1</v>
      </c>
      <c r="W10" s="231">
        <f t="shared" ca="1" si="39"/>
        <v>12</v>
      </c>
      <c r="X10" s="235">
        <f t="shared" ca="1" si="40"/>
        <v>13</v>
      </c>
      <c r="Y10" s="231">
        <f t="shared" ca="1" si="41"/>
        <v>0</v>
      </c>
      <c r="Z10" s="231">
        <f t="shared" ca="1" si="42"/>
        <v>1</v>
      </c>
      <c r="AA10" s="231">
        <f t="shared" ca="1" si="43"/>
        <v>12</v>
      </c>
      <c r="AB10" s="231">
        <f t="shared" si="44"/>
        <v>0</v>
      </c>
      <c r="AC10" s="231">
        <f t="shared" ca="1" si="45"/>
        <v>12</v>
      </c>
      <c r="AD10" s="235">
        <f t="shared" ca="1" si="46"/>
        <v>12</v>
      </c>
      <c r="AE10" s="231">
        <f t="shared" ca="1" si="47"/>
        <v>0</v>
      </c>
      <c r="AF10" s="231">
        <f t="shared" ca="1" si="48"/>
        <v>0</v>
      </c>
      <c r="AG10" s="231">
        <f t="shared" ca="1" si="49"/>
        <v>12</v>
      </c>
      <c r="AH10" s="231">
        <f t="shared" si="50"/>
        <v>0</v>
      </c>
      <c r="AI10" s="231">
        <f t="shared" ca="1" si="51"/>
        <v>12</v>
      </c>
      <c r="AJ10" s="235">
        <f t="shared" ca="1" si="52"/>
        <v>12</v>
      </c>
      <c r="AK10" s="231">
        <f t="shared" ca="1" si="53"/>
        <v>0</v>
      </c>
      <c r="AL10" s="231">
        <f t="shared" ca="1" si="54"/>
        <v>0</v>
      </c>
      <c r="AM10" s="231">
        <f t="shared" ca="1" si="55"/>
        <v>12</v>
      </c>
      <c r="AN10" s="231">
        <f t="shared" si="56"/>
        <v>0</v>
      </c>
      <c r="AO10" s="231">
        <f t="shared" ca="1" si="57"/>
        <v>12</v>
      </c>
      <c r="AP10" s="235">
        <f t="shared" ca="1" si="58"/>
        <v>12</v>
      </c>
      <c r="AQ10" s="231">
        <f t="shared" ca="1" si="59"/>
        <v>0</v>
      </c>
      <c r="AR10" s="231">
        <f t="shared" ca="1" si="60"/>
        <v>0</v>
      </c>
      <c r="AS10" s="231">
        <f t="shared" ca="1" si="61"/>
        <v>12</v>
      </c>
      <c r="AT10" s="231">
        <f t="shared" si="62"/>
        <v>0</v>
      </c>
      <c r="AU10" s="231">
        <f t="shared" ca="1" si="63"/>
        <v>12</v>
      </c>
      <c r="AV10" s="235">
        <f t="shared" ca="1" si="64"/>
        <v>12</v>
      </c>
      <c r="AW10" s="231">
        <f t="shared" ca="1" si="65"/>
        <v>0</v>
      </c>
      <c r="AX10" s="231">
        <f t="shared" ca="1" si="66"/>
        <v>0</v>
      </c>
      <c r="AY10" s="231">
        <f t="shared" ca="1" si="67"/>
        <v>12</v>
      </c>
      <c r="AZ10" s="231">
        <f t="shared" si="68"/>
        <v>0</v>
      </c>
      <c r="BA10" s="231">
        <f t="shared" ca="1" si="69"/>
        <v>12</v>
      </c>
      <c r="BB10" s="235">
        <f t="shared" ca="1" si="70"/>
        <v>12</v>
      </c>
      <c r="BC10" s="231">
        <f t="shared" ca="1" si="71"/>
        <v>0</v>
      </c>
      <c r="BD10" s="231">
        <f t="shared" ca="1" si="72"/>
        <v>0</v>
      </c>
      <c r="BE10" s="231">
        <f t="shared" ca="1" si="73"/>
        <v>12</v>
      </c>
      <c r="BF10" s="231">
        <f t="shared" si="74"/>
        <v>0</v>
      </c>
      <c r="BG10" s="231">
        <f t="shared" ca="1" si="75"/>
        <v>12</v>
      </c>
      <c r="BH10" s="235">
        <f t="shared" ca="1" si="76"/>
        <v>12</v>
      </c>
      <c r="BI10" s="231">
        <f t="shared" ca="1" si="77"/>
        <v>0</v>
      </c>
      <c r="BJ10" s="231">
        <f t="shared" ca="1" si="78"/>
        <v>0</v>
      </c>
      <c r="BK10" s="231">
        <f t="shared" ca="1" si="79"/>
        <v>12</v>
      </c>
      <c r="BL10" s="231">
        <f t="shared" si="80"/>
        <v>0</v>
      </c>
      <c r="BM10" s="231">
        <f t="shared" ca="1" si="81"/>
        <v>12</v>
      </c>
      <c r="BN10" s="235">
        <f t="shared" ca="1" si="82"/>
        <v>12</v>
      </c>
      <c r="BO10" s="231">
        <f t="shared" ca="1" si="83"/>
        <v>0</v>
      </c>
      <c r="BP10" s="231">
        <f t="shared" ca="1" si="84"/>
        <v>0</v>
      </c>
      <c r="BQ10" s="231">
        <f t="shared" ca="1" si="85"/>
        <v>12</v>
      </c>
      <c r="BR10" s="231">
        <f t="shared" si="86"/>
        <v>0</v>
      </c>
      <c r="BS10" s="231">
        <f t="shared" ca="1" si="87"/>
        <v>12</v>
      </c>
      <c r="BT10" s="235">
        <f t="shared" ca="1" si="88"/>
        <v>12</v>
      </c>
      <c r="BU10" s="231">
        <f t="shared" ca="1" si="89"/>
        <v>0</v>
      </c>
      <c r="BV10" s="231">
        <f t="shared" ca="1" si="90"/>
        <v>0</v>
      </c>
      <c r="BW10" s="231">
        <f t="shared" ca="1" si="91"/>
        <v>12</v>
      </c>
      <c r="BY10" s="235"/>
      <c r="BZ10" s="235"/>
      <c r="CF10" s="235"/>
      <c r="CL10" s="235"/>
      <c r="CR10" s="235"/>
      <c r="CX10" s="235"/>
      <c r="DD10" s="235"/>
      <c r="DJ10" s="235"/>
      <c r="DP10" s="235"/>
      <c r="DV10" s="235"/>
      <c r="EB10" s="235"/>
      <c r="EH10" s="235"/>
      <c r="EN10" s="235"/>
      <c r="ES10" s="235"/>
      <c r="ET10" s="235"/>
      <c r="EZ10" s="235"/>
      <c r="FF10" s="235"/>
      <c r="FL10" s="235"/>
      <c r="FR10" s="235"/>
      <c r="FX10" s="235"/>
      <c r="GD10" s="235"/>
      <c r="GJ10" s="235"/>
      <c r="GP10" s="235"/>
      <c r="GV10" s="235"/>
      <c r="HB10" s="235"/>
      <c r="HH10" s="235"/>
      <c r="HM10" s="231" t="str">
        <f>Setup!E37&amp;" ("&amp;Setup!G37&amp;")"</f>
        <v xml:space="preserve"> ()</v>
      </c>
      <c r="HN10" s="234">
        <f t="shared" si="21"/>
        <v>14</v>
      </c>
      <c r="HP10" s="231">
        <f t="shared" ca="1" si="92"/>
        <v>0</v>
      </c>
      <c r="HQ10" s="231">
        <f t="shared" si="93"/>
        <v>0</v>
      </c>
      <c r="HR10" s="231">
        <f t="shared" si="94"/>
        <v>0</v>
      </c>
    </row>
    <row r="11" spans="1:227" x14ac:dyDescent="0.25">
      <c r="A11" s="231">
        <f>'Employee Data'!B15</f>
        <v>6</v>
      </c>
      <c r="B11" s="231">
        <f>'Employee Data'!C15</f>
        <v>11116</v>
      </c>
      <c r="C11" s="231" t="str">
        <f>IF('Employee Data'!E15&lt;&gt;"",'Employee Data'!E15,"")</f>
        <v>Cristiano Messi</v>
      </c>
      <c r="D11" s="235">
        <f ca="1">IF($C11&lt;&gt;"",OFFSET(Allocation!$X17,0,$A$3*6),"")</f>
        <v>1</v>
      </c>
      <c r="E11" s="235">
        <f ca="1">IF($C11&lt;&gt;"",OFFSET(Allocation!$Y17,0,$A$3*6),"")</f>
        <v>12</v>
      </c>
      <c r="F11" s="235">
        <f t="shared" ca="1" si="22"/>
        <v>13</v>
      </c>
      <c r="G11" s="231">
        <f t="shared" ca="1" si="23"/>
        <v>0</v>
      </c>
      <c r="H11" s="231">
        <f t="shared" ca="1" si="24"/>
        <v>1</v>
      </c>
      <c r="I11" s="231">
        <f t="shared" ca="1" si="25"/>
        <v>12</v>
      </c>
      <c r="J11" s="231">
        <f t="shared" ca="1" si="26"/>
        <v>1</v>
      </c>
      <c r="K11" s="231">
        <f t="shared" ca="1" si="27"/>
        <v>12</v>
      </c>
      <c r="L11" s="235">
        <f t="shared" ca="1" si="28"/>
        <v>13</v>
      </c>
      <c r="M11" s="231">
        <f t="shared" ca="1" si="29"/>
        <v>0</v>
      </c>
      <c r="N11" s="231">
        <f t="shared" ca="1" si="30"/>
        <v>1</v>
      </c>
      <c r="O11" s="231">
        <f t="shared" ca="1" si="31"/>
        <v>12</v>
      </c>
      <c r="P11" s="231">
        <f t="shared" ca="1" si="32"/>
        <v>1</v>
      </c>
      <c r="Q11" s="231">
        <f t="shared" ca="1" si="33"/>
        <v>12</v>
      </c>
      <c r="R11" s="235">
        <f t="shared" ca="1" si="34"/>
        <v>13</v>
      </c>
      <c r="S11" s="231">
        <f t="shared" ca="1" si="35"/>
        <v>0</v>
      </c>
      <c r="T11" s="231">
        <f t="shared" ca="1" si="36"/>
        <v>1</v>
      </c>
      <c r="U11" s="231">
        <f t="shared" ca="1" si="37"/>
        <v>12</v>
      </c>
      <c r="V11" s="231">
        <f t="shared" ca="1" si="38"/>
        <v>1</v>
      </c>
      <c r="W11" s="231">
        <f t="shared" ca="1" si="39"/>
        <v>12</v>
      </c>
      <c r="X11" s="235">
        <f t="shared" ca="1" si="40"/>
        <v>13</v>
      </c>
      <c r="Y11" s="231">
        <f t="shared" ca="1" si="41"/>
        <v>0</v>
      </c>
      <c r="Z11" s="231">
        <f t="shared" ca="1" si="42"/>
        <v>1</v>
      </c>
      <c r="AA11" s="231">
        <f t="shared" ca="1" si="43"/>
        <v>12</v>
      </c>
      <c r="AB11" s="231">
        <f t="shared" si="44"/>
        <v>0</v>
      </c>
      <c r="AC11" s="231">
        <f t="shared" ca="1" si="45"/>
        <v>12</v>
      </c>
      <c r="AD11" s="235">
        <f t="shared" ca="1" si="46"/>
        <v>12</v>
      </c>
      <c r="AE11" s="231">
        <f t="shared" ca="1" si="47"/>
        <v>0</v>
      </c>
      <c r="AF11" s="231">
        <f t="shared" ca="1" si="48"/>
        <v>0</v>
      </c>
      <c r="AG11" s="231">
        <f t="shared" ca="1" si="49"/>
        <v>12</v>
      </c>
      <c r="AH11" s="231">
        <f t="shared" si="50"/>
        <v>0</v>
      </c>
      <c r="AI11" s="231">
        <f t="shared" ca="1" si="51"/>
        <v>12</v>
      </c>
      <c r="AJ11" s="235">
        <f t="shared" ca="1" si="52"/>
        <v>12</v>
      </c>
      <c r="AK11" s="231">
        <f t="shared" ca="1" si="53"/>
        <v>0</v>
      </c>
      <c r="AL11" s="231">
        <f t="shared" ca="1" si="54"/>
        <v>0</v>
      </c>
      <c r="AM11" s="231">
        <f t="shared" ca="1" si="55"/>
        <v>12</v>
      </c>
      <c r="AN11" s="231">
        <f t="shared" si="56"/>
        <v>0</v>
      </c>
      <c r="AO11" s="231">
        <f t="shared" ca="1" si="57"/>
        <v>12</v>
      </c>
      <c r="AP11" s="235">
        <f t="shared" ca="1" si="58"/>
        <v>12</v>
      </c>
      <c r="AQ11" s="231">
        <f t="shared" ca="1" si="59"/>
        <v>0</v>
      </c>
      <c r="AR11" s="231">
        <f t="shared" ca="1" si="60"/>
        <v>0</v>
      </c>
      <c r="AS11" s="231">
        <f t="shared" ca="1" si="61"/>
        <v>12</v>
      </c>
      <c r="AT11" s="231">
        <f t="shared" si="62"/>
        <v>0</v>
      </c>
      <c r="AU11" s="231">
        <f t="shared" ca="1" si="63"/>
        <v>12</v>
      </c>
      <c r="AV11" s="235">
        <f t="shared" ca="1" si="64"/>
        <v>12</v>
      </c>
      <c r="AW11" s="231">
        <f t="shared" ca="1" si="65"/>
        <v>0</v>
      </c>
      <c r="AX11" s="231">
        <f t="shared" ca="1" si="66"/>
        <v>0</v>
      </c>
      <c r="AY11" s="231">
        <f t="shared" ca="1" si="67"/>
        <v>12</v>
      </c>
      <c r="AZ11" s="231">
        <f t="shared" si="68"/>
        <v>0</v>
      </c>
      <c r="BA11" s="231">
        <f t="shared" ca="1" si="69"/>
        <v>12</v>
      </c>
      <c r="BB11" s="235">
        <f t="shared" ca="1" si="70"/>
        <v>12</v>
      </c>
      <c r="BC11" s="231">
        <f t="shared" ca="1" si="71"/>
        <v>0</v>
      </c>
      <c r="BD11" s="231">
        <f t="shared" ca="1" si="72"/>
        <v>0</v>
      </c>
      <c r="BE11" s="231">
        <f t="shared" ca="1" si="73"/>
        <v>12</v>
      </c>
      <c r="BF11" s="231">
        <f t="shared" si="74"/>
        <v>0</v>
      </c>
      <c r="BG11" s="231">
        <f t="shared" ca="1" si="75"/>
        <v>12</v>
      </c>
      <c r="BH11" s="235">
        <f t="shared" ca="1" si="76"/>
        <v>12</v>
      </c>
      <c r="BI11" s="231">
        <f t="shared" ca="1" si="77"/>
        <v>0</v>
      </c>
      <c r="BJ11" s="231">
        <f t="shared" ca="1" si="78"/>
        <v>0</v>
      </c>
      <c r="BK11" s="231">
        <f t="shared" ca="1" si="79"/>
        <v>12</v>
      </c>
      <c r="BL11" s="231">
        <f t="shared" si="80"/>
        <v>0</v>
      </c>
      <c r="BM11" s="231">
        <f t="shared" ca="1" si="81"/>
        <v>12</v>
      </c>
      <c r="BN11" s="235">
        <f t="shared" ca="1" si="82"/>
        <v>12</v>
      </c>
      <c r="BO11" s="231">
        <f t="shared" ca="1" si="83"/>
        <v>0</v>
      </c>
      <c r="BP11" s="231">
        <f t="shared" ca="1" si="84"/>
        <v>0</v>
      </c>
      <c r="BQ11" s="231">
        <f t="shared" ca="1" si="85"/>
        <v>12</v>
      </c>
      <c r="BR11" s="231">
        <f t="shared" si="86"/>
        <v>0</v>
      </c>
      <c r="BS11" s="231">
        <f t="shared" ca="1" si="87"/>
        <v>12</v>
      </c>
      <c r="BT11" s="235">
        <f t="shared" ca="1" si="88"/>
        <v>12</v>
      </c>
      <c r="BU11" s="231">
        <f t="shared" ca="1" si="89"/>
        <v>0</v>
      </c>
      <c r="BV11" s="231">
        <f t="shared" ca="1" si="90"/>
        <v>0</v>
      </c>
      <c r="BW11" s="231">
        <f t="shared" ca="1" si="91"/>
        <v>12</v>
      </c>
      <c r="BY11" s="235"/>
      <c r="BZ11" s="235"/>
      <c r="CF11" s="235"/>
      <c r="CL11" s="235"/>
      <c r="CR11" s="235"/>
      <c r="CX11" s="235"/>
      <c r="DD11" s="235"/>
      <c r="DJ11" s="235"/>
      <c r="DP11" s="235"/>
      <c r="DV11" s="235"/>
      <c r="EB11" s="235"/>
      <c r="EH11" s="235"/>
      <c r="EN11" s="235"/>
      <c r="ES11" s="235"/>
      <c r="ET11" s="235"/>
      <c r="EZ11" s="235"/>
      <c r="FF11" s="235"/>
      <c r="FL11" s="235"/>
      <c r="FR11" s="235"/>
      <c r="FX11" s="235"/>
      <c r="GD11" s="235"/>
      <c r="GJ11" s="235"/>
      <c r="GP11" s="235"/>
      <c r="GV11" s="235"/>
      <c r="HB11" s="235"/>
      <c r="HH11" s="235"/>
      <c r="HM11" s="231" t="str">
        <f>Setup!E38&amp;" ("&amp;Setup!G38&amp;")"</f>
        <v xml:space="preserve"> ()</v>
      </c>
      <c r="HN11" s="234">
        <f t="shared" si="21"/>
        <v>16</v>
      </c>
      <c r="HP11" s="231">
        <f t="shared" ca="1" si="92"/>
        <v>0</v>
      </c>
      <c r="HQ11" s="231">
        <f t="shared" si="93"/>
        <v>0</v>
      </c>
      <c r="HR11" s="231">
        <f t="shared" si="94"/>
        <v>0</v>
      </c>
    </row>
    <row r="12" spans="1:227" x14ac:dyDescent="0.25">
      <c r="A12" s="231">
        <f>'Employee Data'!B16</f>
        <v>7</v>
      </c>
      <c r="B12" s="231">
        <f>'Employee Data'!C16</f>
        <v>11117</v>
      </c>
      <c r="C12" s="231" t="str">
        <f>IF('Employee Data'!E16&lt;&gt;"",'Employee Data'!E16,"")</f>
        <v>Lionel Ronaldo</v>
      </c>
      <c r="D12" s="235">
        <f ca="1">IF($C12&lt;&gt;"",OFFSET(Allocation!$X18,0,$A$3*6),"")</f>
        <v>1</v>
      </c>
      <c r="E12" s="235">
        <f ca="1">IF($C12&lt;&gt;"",OFFSET(Allocation!$Y18,0,$A$3*6),"")</f>
        <v>12</v>
      </c>
      <c r="F12" s="235">
        <f t="shared" ca="1" si="22"/>
        <v>13</v>
      </c>
      <c r="G12" s="231">
        <f t="shared" ca="1" si="23"/>
        <v>0</v>
      </c>
      <c r="H12" s="231">
        <f t="shared" ca="1" si="24"/>
        <v>1</v>
      </c>
      <c r="I12" s="231">
        <f t="shared" ca="1" si="25"/>
        <v>12</v>
      </c>
      <c r="J12" s="231">
        <f t="shared" ca="1" si="26"/>
        <v>1</v>
      </c>
      <c r="K12" s="231">
        <f t="shared" ca="1" si="27"/>
        <v>12</v>
      </c>
      <c r="L12" s="235">
        <f t="shared" ca="1" si="28"/>
        <v>13</v>
      </c>
      <c r="M12" s="231">
        <f t="shared" ca="1" si="29"/>
        <v>0</v>
      </c>
      <c r="N12" s="231">
        <f t="shared" ca="1" si="30"/>
        <v>1</v>
      </c>
      <c r="O12" s="231">
        <f t="shared" ca="1" si="31"/>
        <v>12</v>
      </c>
      <c r="P12" s="231">
        <f t="shared" ca="1" si="32"/>
        <v>1</v>
      </c>
      <c r="Q12" s="231">
        <f t="shared" ca="1" si="33"/>
        <v>12</v>
      </c>
      <c r="R12" s="235">
        <f t="shared" ca="1" si="34"/>
        <v>13</v>
      </c>
      <c r="S12" s="231">
        <f t="shared" ca="1" si="35"/>
        <v>0</v>
      </c>
      <c r="T12" s="231">
        <f t="shared" ca="1" si="36"/>
        <v>1</v>
      </c>
      <c r="U12" s="231">
        <f t="shared" ca="1" si="37"/>
        <v>12</v>
      </c>
      <c r="V12" s="231">
        <f t="shared" ca="1" si="38"/>
        <v>1</v>
      </c>
      <c r="W12" s="231">
        <f t="shared" ca="1" si="39"/>
        <v>12</v>
      </c>
      <c r="X12" s="235">
        <f t="shared" ca="1" si="40"/>
        <v>13</v>
      </c>
      <c r="Y12" s="231">
        <f t="shared" ca="1" si="41"/>
        <v>0</v>
      </c>
      <c r="Z12" s="231">
        <f t="shared" ca="1" si="42"/>
        <v>1</v>
      </c>
      <c r="AA12" s="231">
        <f t="shared" ca="1" si="43"/>
        <v>12</v>
      </c>
      <c r="AB12" s="231">
        <f t="shared" si="44"/>
        <v>0</v>
      </c>
      <c r="AC12" s="231">
        <f t="shared" ca="1" si="45"/>
        <v>12</v>
      </c>
      <c r="AD12" s="235">
        <f t="shared" ca="1" si="46"/>
        <v>12</v>
      </c>
      <c r="AE12" s="231">
        <f t="shared" ca="1" si="47"/>
        <v>0</v>
      </c>
      <c r="AF12" s="231">
        <f t="shared" ca="1" si="48"/>
        <v>0</v>
      </c>
      <c r="AG12" s="231">
        <f t="shared" ca="1" si="49"/>
        <v>12</v>
      </c>
      <c r="AH12" s="231">
        <f t="shared" si="50"/>
        <v>0</v>
      </c>
      <c r="AI12" s="231">
        <f t="shared" ca="1" si="51"/>
        <v>12</v>
      </c>
      <c r="AJ12" s="235">
        <f t="shared" ca="1" si="52"/>
        <v>12</v>
      </c>
      <c r="AK12" s="231">
        <f t="shared" ca="1" si="53"/>
        <v>0</v>
      </c>
      <c r="AL12" s="231">
        <f t="shared" ca="1" si="54"/>
        <v>0</v>
      </c>
      <c r="AM12" s="231">
        <f t="shared" ca="1" si="55"/>
        <v>12</v>
      </c>
      <c r="AN12" s="231">
        <f t="shared" si="56"/>
        <v>0</v>
      </c>
      <c r="AO12" s="231">
        <f t="shared" ca="1" si="57"/>
        <v>12</v>
      </c>
      <c r="AP12" s="235">
        <f t="shared" ca="1" si="58"/>
        <v>12</v>
      </c>
      <c r="AQ12" s="231">
        <f t="shared" ca="1" si="59"/>
        <v>0</v>
      </c>
      <c r="AR12" s="231">
        <f t="shared" ca="1" si="60"/>
        <v>0</v>
      </c>
      <c r="AS12" s="231">
        <f t="shared" ca="1" si="61"/>
        <v>12</v>
      </c>
      <c r="AT12" s="231">
        <f t="shared" si="62"/>
        <v>0</v>
      </c>
      <c r="AU12" s="231">
        <f t="shared" ca="1" si="63"/>
        <v>12</v>
      </c>
      <c r="AV12" s="235">
        <f t="shared" ca="1" si="64"/>
        <v>12</v>
      </c>
      <c r="AW12" s="231">
        <f t="shared" ca="1" si="65"/>
        <v>0</v>
      </c>
      <c r="AX12" s="231">
        <f t="shared" ca="1" si="66"/>
        <v>0</v>
      </c>
      <c r="AY12" s="231">
        <f t="shared" ca="1" si="67"/>
        <v>12</v>
      </c>
      <c r="AZ12" s="231">
        <f t="shared" si="68"/>
        <v>0</v>
      </c>
      <c r="BA12" s="231">
        <f t="shared" ca="1" si="69"/>
        <v>12</v>
      </c>
      <c r="BB12" s="235">
        <f t="shared" ca="1" si="70"/>
        <v>12</v>
      </c>
      <c r="BC12" s="231">
        <f t="shared" ca="1" si="71"/>
        <v>0</v>
      </c>
      <c r="BD12" s="231">
        <f t="shared" ca="1" si="72"/>
        <v>0</v>
      </c>
      <c r="BE12" s="231">
        <f t="shared" ca="1" si="73"/>
        <v>12</v>
      </c>
      <c r="BF12" s="231">
        <f t="shared" si="74"/>
        <v>0</v>
      </c>
      <c r="BG12" s="231">
        <f t="shared" ca="1" si="75"/>
        <v>12</v>
      </c>
      <c r="BH12" s="235">
        <f t="shared" ca="1" si="76"/>
        <v>12</v>
      </c>
      <c r="BI12" s="231">
        <f t="shared" ca="1" si="77"/>
        <v>0</v>
      </c>
      <c r="BJ12" s="231">
        <f t="shared" ca="1" si="78"/>
        <v>0</v>
      </c>
      <c r="BK12" s="231">
        <f t="shared" ca="1" si="79"/>
        <v>12</v>
      </c>
      <c r="BL12" s="231">
        <f t="shared" si="80"/>
        <v>0</v>
      </c>
      <c r="BM12" s="231">
        <f t="shared" ca="1" si="81"/>
        <v>12</v>
      </c>
      <c r="BN12" s="235">
        <f t="shared" ca="1" si="82"/>
        <v>12</v>
      </c>
      <c r="BO12" s="231">
        <f t="shared" ca="1" si="83"/>
        <v>0</v>
      </c>
      <c r="BP12" s="231">
        <f t="shared" ca="1" si="84"/>
        <v>0</v>
      </c>
      <c r="BQ12" s="231">
        <f t="shared" ca="1" si="85"/>
        <v>12</v>
      </c>
      <c r="BR12" s="231">
        <f t="shared" si="86"/>
        <v>0</v>
      </c>
      <c r="BS12" s="231">
        <f t="shared" ca="1" si="87"/>
        <v>12</v>
      </c>
      <c r="BT12" s="235">
        <f t="shared" ca="1" si="88"/>
        <v>12</v>
      </c>
      <c r="BU12" s="231">
        <f t="shared" ca="1" si="89"/>
        <v>0</v>
      </c>
      <c r="BV12" s="231">
        <f t="shared" ca="1" si="90"/>
        <v>0</v>
      </c>
      <c r="BW12" s="231">
        <f t="shared" ca="1" si="91"/>
        <v>12</v>
      </c>
      <c r="BY12" s="235"/>
      <c r="BZ12" s="235"/>
      <c r="CF12" s="235"/>
      <c r="CL12" s="235"/>
      <c r="CR12" s="235"/>
      <c r="CX12" s="235"/>
      <c r="DD12" s="235"/>
      <c r="DJ12" s="235"/>
      <c r="DP12" s="235"/>
      <c r="DV12" s="235"/>
      <c r="EB12" s="235"/>
      <c r="EH12" s="235"/>
      <c r="EN12" s="235"/>
      <c r="ES12" s="235"/>
      <c r="ET12" s="235"/>
      <c r="EZ12" s="235"/>
      <c r="FF12" s="235"/>
      <c r="FL12" s="235"/>
      <c r="FR12" s="235"/>
      <c r="FX12" s="235"/>
      <c r="GD12" s="235"/>
      <c r="GJ12" s="235"/>
      <c r="GP12" s="235"/>
      <c r="GV12" s="235"/>
      <c r="HB12" s="235"/>
      <c r="HH12" s="235"/>
      <c r="HP12" s="231">
        <f t="shared" ca="1" si="92"/>
        <v>0</v>
      </c>
      <c r="HQ12" s="231">
        <f t="shared" si="93"/>
        <v>0</v>
      </c>
      <c r="HR12" s="231">
        <f t="shared" si="94"/>
        <v>0</v>
      </c>
    </row>
    <row r="13" spans="1:227" x14ac:dyDescent="0.25">
      <c r="A13" s="231">
        <f>'Employee Data'!B17</f>
        <v>8</v>
      </c>
      <c r="B13" s="231">
        <f>'Employee Data'!C17</f>
        <v>11118</v>
      </c>
      <c r="C13" s="231" t="str">
        <f>IF('Employee Data'!E17&lt;&gt;"",'Employee Data'!E17,"")</f>
        <v>Roger Connery</v>
      </c>
      <c r="D13" s="235">
        <f ca="1">IF($C13&lt;&gt;"",OFFSET(Allocation!$X19,0,$A$3*6),"")</f>
        <v>1</v>
      </c>
      <c r="E13" s="235">
        <f ca="1">IF($C13&lt;&gt;"",OFFSET(Allocation!$Y19,0,$A$3*6),"")</f>
        <v>12</v>
      </c>
      <c r="F13" s="235">
        <f t="shared" ca="1" si="22"/>
        <v>13</v>
      </c>
      <c r="G13" s="231">
        <f t="shared" ca="1" si="23"/>
        <v>0</v>
      </c>
      <c r="H13" s="231">
        <f t="shared" ca="1" si="24"/>
        <v>1</v>
      </c>
      <c r="I13" s="231">
        <f t="shared" ca="1" si="25"/>
        <v>12</v>
      </c>
      <c r="J13" s="231">
        <f t="shared" ca="1" si="26"/>
        <v>1</v>
      </c>
      <c r="K13" s="231">
        <f t="shared" ca="1" si="27"/>
        <v>12</v>
      </c>
      <c r="L13" s="235">
        <f t="shared" ca="1" si="28"/>
        <v>13</v>
      </c>
      <c r="M13" s="231">
        <f t="shared" ca="1" si="29"/>
        <v>0</v>
      </c>
      <c r="N13" s="231">
        <f t="shared" ca="1" si="30"/>
        <v>1</v>
      </c>
      <c r="O13" s="231">
        <f t="shared" ca="1" si="31"/>
        <v>12</v>
      </c>
      <c r="P13" s="231">
        <f t="shared" ca="1" si="32"/>
        <v>1</v>
      </c>
      <c r="Q13" s="231">
        <f t="shared" ca="1" si="33"/>
        <v>12</v>
      </c>
      <c r="R13" s="235">
        <f t="shared" ca="1" si="34"/>
        <v>13</v>
      </c>
      <c r="S13" s="231">
        <f t="shared" ca="1" si="35"/>
        <v>0</v>
      </c>
      <c r="T13" s="231">
        <f t="shared" ca="1" si="36"/>
        <v>1</v>
      </c>
      <c r="U13" s="231">
        <f t="shared" ca="1" si="37"/>
        <v>12</v>
      </c>
      <c r="V13" s="231">
        <f t="shared" ca="1" si="38"/>
        <v>1</v>
      </c>
      <c r="W13" s="231">
        <f t="shared" ca="1" si="39"/>
        <v>12</v>
      </c>
      <c r="X13" s="235">
        <f t="shared" ca="1" si="40"/>
        <v>13</v>
      </c>
      <c r="Y13" s="231">
        <f t="shared" ca="1" si="41"/>
        <v>0</v>
      </c>
      <c r="Z13" s="231">
        <f t="shared" ca="1" si="42"/>
        <v>1</v>
      </c>
      <c r="AA13" s="231">
        <f t="shared" ca="1" si="43"/>
        <v>12</v>
      </c>
      <c r="AB13" s="231">
        <f t="shared" si="44"/>
        <v>0</v>
      </c>
      <c r="AC13" s="231">
        <f t="shared" ca="1" si="45"/>
        <v>12</v>
      </c>
      <c r="AD13" s="235">
        <f t="shared" ca="1" si="46"/>
        <v>12</v>
      </c>
      <c r="AE13" s="231">
        <f t="shared" ca="1" si="47"/>
        <v>0</v>
      </c>
      <c r="AF13" s="231">
        <f t="shared" ca="1" si="48"/>
        <v>0</v>
      </c>
      <c r="AG13" s="231">
        <f t="shared" ca="1" si="49"/>
        <v>12</v>
      </c>
      <c r="AH13" s="231">
        <f t="shared" si="50"/>
        <v>0</v>
      </c>
      <c r="AI13" s="231">
        <f t="shared" ca="1" si="51"/>
        <v>12</v>
      </c>
      <c r="AJ13" s="235">
        <f t="shared" ca="1" si="52"/>
        <v>12</v>
      </c>
      <c r="AK13" s="231">
        <f t="shared" ca="1" si="53"/>
        <v>0</v>
      </c>
      <c r="AL13" s="231">
        <f t="shared" ca="1" si="54"/>
        <v>0</v>
      </c>
      <c r="AM13" s="231">
        <f t="shared" ca="1" si="55"/>
        <v>12</v>
      </c>
      <c r="AN13" s="231">
        <f t="shared" si="56"/>
        <v>0</v>
      </c>
      <c r="AO13" s="231">
        <f t="shared" ca="1" si="57"/>
        <v>12</v>
      </c>
      <c r="AP13" s="235">
        <f t="shared" ca="1" si="58"/>
        <v>12</v>
      </c>
      <c r="AQ13" s="231">
        <f t="shared" ca="1" si="59"/>
        <v>0</v>
      </c>
      <c r="AR13" s="231">
        <f t="shared" ca="1" si="60"/>
        <v>0</v>
      </c>
      <c r="AS13" s="231">
        <f t="shared" ca="1" si="61"/>
        <v>12</v>
      </c>
      <c r="AT13" s="231">
        <f t="shared" si="62"/>
        <v>0</v>
      </c>
      <c r="AU13" s="231">
        <f t="shared" ca="1" si="63"/>
        <v>12</v>
      </c>
      <c r="AV13" s="235">
        <f t="shared" ca="1" si="64"/>
        <v>12</v>
      </c>
      <c r="AW13" s="231">
        <f t="shared" ca="1" si="65"/>
        <v>0</v>
      </c>
      <c r="AX13" s="231">
        <f t="shared" ca="1" si="66"/>
        <v>0</v>
      </c>
      <c r="AY13" s="231">
        <f t="shared" ca="1" si="67"/>
        <v>12</v>
      </c>
      <c r="AZ13" s="231">
        <f t="shared" si="68"/>
        <v>0</v>
      </c>
      <c r="BA13" s="231">
        <f t="shared" ca="1" si="69"/>
        <v>12</v>
      </c>
      <c r="BB13" s="235">
        <f t="shared" ca="1" si="70"/>
        <v>12</v>
      </c>
      <c r="BC13" s="231">
        <f t="shared" ca="1" si="71"/>
        <v>0</v>
      </c>
      <c r="BD13" s="231">
        <f t="shared" ca="1" si="72"/>
        <v>0</v>
      </c>
      <c r="BE13" s="231">
        <f t="shared" ca="1" si="73"/>
        <v>12</v>
      </c>
      <c r="BF13" s="231">
        <f t="shared" si="74"/>
        <v>0</v>
      </c>
      <c r="BG13" s="231">
        <f t="shared" ca="1" si="75"/>
        <v>12</v>
      </c>
      <c r="BH13" s="235">
        <f t="shared" ca="1" si="76"/>
        <v>12</v>
      </c>
      <c r="BI13" s="231">
        <f t="shared" ca="1" si="77"/>
        <v>0</v>
      </c>
      <c r="BJ13" s="231">
        <f t="shared" ca="1" si="78"/>
        <v>0</v>
      </c>
      <c r="BK13" s="231">
        <f t="shared" ca="1" si="79"/>
        <v>12</v>
      </c>
      <c r="BL13" s="231">
        <f t="shared" si="80"/>
        <v>0</v>
      </c>
      <c r="BM13" s="231">
        <f t="shared" ca="1" si="81"/>
        <v>12</v>
      </c>
      <c r="BN13" s="235">
        <f t="shared" ca="1" si="82"/>
        <v>12</v>
      </c>
      <c r="BO13" s="231">
        <f t="shared" ca="1" si="83"/>
        <v>0</v>
      </c>
      <c r="BP13" s="231">
        <f t="shared" ca="1" si="84"/>
        <v>0</v>
      </c>
      <c r="BQ13" s="231">
        <f t="shared" ca="1" si="85"/>
        <v>12</v>
      </c>
      <c r="BR13" s="231">
        <f t="shared" si="86"/>
        <v>0</v>
      </c>
      <c r="BS13" s="231">
        <f t="shared" ca="1" si="87"/>
        <v>12</v>
      </c>
      <c r="BT13" s="235">
        <f t="shared" ca="1" si="88"/>
        <v>12</v>
      </c>
      <c r="BU13" s="231">
        <f t="shared" ca="1" si="89"/>
        <v>0</v>
      </c>
      <c r="BV13" s="231">
        <f t="shared" ca="1" si="90"/>
        <v>0</v>
      </c>
      <c r="BW13" s="231">
        <f t="shared" ca="1" si="91"/>
        <v>12</v>
      </c>
      <c r="BY13" s="235"/>
      <c r="BZ13" s="235"/>
      <c r="CF13" s="235"/>
      <c r="CL13" s="235"/>
      <c r="CR13" s="235"/>
      <c r="CX13" s="235"/>
      <c r="DD13" s="235"/>
      <c r="DJ13" s="235"/>
      <c r="DP13" s="235"/>
      <c r="DV13" s="235"/>
      <c r="EB13" s="235"/>
      <c r="EH13" s="235"/>
      <c r="EN13" s="235"/>
      <c r="ES13" s="235"/>
      <c r="ET13" s="235"/>
      <c r="EZ13" s="235"/>
      <c r="FF13" s="235"/>
      <c r="FL13" s="235"/>
      <c r="FR13" s="235"/>
      <c r="FX13" s="235"/>
      <c r="GD13" s="235"/>
      <c r="GJ13" s="235"/>
      <c r="GP13" s="235"/>
      <c r="GV13" s="235"/>
      <c r="HB13" s="235"/>
      <c r="HH13" s="235"/>
      <c r="HP13" s="231">
        <f t="shared" ca="1" si="92"/>
        <v>0</v>
      </c>
      <c r="HQ13" s="231">
        <f t="shared" si="93"/>
        <v>0</v>
      </c>
      <c r="HR13" s="231">
        <f t="shared" si="94"/>
        <v>0</v>
      </c>
    </row>
    <row r="14" spans="1:227" x14ac:dyDescent="0.25">
      <c r="A14" s="231">
        <f>'Employee Data'!B18</f>
        <v>9</v>
      </c>
      <c r="B14" s="231">
        <f>'Employee Data'!C18</f>
        <v>11119</v>
      </c>
      <c r="C14" s="231" t="str">
        <f>IF('Employee Data'!E18&lt;&gt;"",'Employee Data'!E18,"")</f>
        <v>Sean Moore</v>
      </c>
      <c r="D14" s="235">
        <f ca="1">IF($C14&lt;&gt;"",OFFSET(Allocation!$X20,0,$A$3*6),"")</f>
        <v>2</v>
      </c>
      <c r="E14" s="235">
        <f ca="1">IF($C14&lt;&gt;"",OFFSET(Allocation!$Y20,0,$A$3*6),"")</f>
        <v>12</v>
      </c>
      <c r="F14" s="235">
        <f t="shared" ca="1" si="22"/>
        <v>14</v>
      </c>
      <c r="G14" s="231">
        <f t="shared" ca="1" si="23"/>
        <v>0</v>
      </c>
      <c r="H14" s="231">
        <f t="shared" ca="1" si="24"/>
        <v>2</v>
      </c>
      <c r="I14" s="231">
        <f t="shared" ca="1" si="25"/>
        <v>12</v>
      </c>
      <c r="J14" s="231">
        <f t="shared" ca="1" si="26"/>
        <v>2</v>
      </c>
      <c r="K14" s="231">
        <f t="shared" ca="1" si="27"/>
        <v>12</v>
      </c>
      <c r="L14" s="235">
        <f t="shared" ca="1" si="28"/>
        <v>14</v>
      </c>
      <c r="M14" s="231">
        <f t="shared" ca="1" si="29"/>
        <v>0</v>
      </c>
      <c r="N14" s="231">
        <f t="shared" ca="1" si="30"/>
        <v>2</v>
      </c>
      <c r="O14" s="231">
        <f t="shared" ca="1" si="31"/>
        <v>12</v>
      </c>
      <c r="P14" s="231">
        <f t="shared" ca="1" si="32"/>
        <v>2</v>
      </c>
      <c r="Q14" s="231">
        <f t="shared" ca="1" si="33"/>
        <v>12</v>
      </c>
      <c r="R14" s="235">
        <f t="shared" ca="1" si="34"/>
        <v>14</v>
      </c>
      <c r="S14" s="231">
        <f t="shared" ca="1" si="35"/>
        <v>0</v>
      </c>
      <c r="T14" s="231">
        <f t="shared" ca="1" si="36"/>
        <v>2</v>
      </c>
      <c r="U14" s="231">
        <f t="shared" ca="1" si="37"/>
        <v>12</v>
      </c>
      <c r="V14" s="231">
        <f t="shared" ca="1" si="38"/>
        <v>2</v>
      </c>
      <c r="W14" s="231">
        <f t="shared" ca="1" si="39"/>
        <v>12</v>
      </c>
      <c r="X14" s="235">
        <f t="shared" ca="1" si="40"/>
        <v>14</v>
      </c>
      <c r="Y14" s="231">
        <f t="shared" ca="1" si="41"/>
        <v>0</v>
      </c>
      <c r="Z14" s="231">
        <f t="shared" ca="1" si="42"/>
        <v>2</v>
      </c>
      <c r="AA14" s="231">
        <f t="shared" ca="1" si="43"/>
        <v>12</v>
      </c>
      <c r="AB14" s="231">
        <f t="shared" si="44"/>
        <v>0</v>
      </c>
      <c r="AC14" s="231">
        <f t="shared" ca="1" si="45"/>
        <v>12</v>
      </c>
      <c r="AD14" s="235">
        <f t="shared" ca="1" si="46"/>
        <v>12</v>
      </c>
      <c r="AE14" s="231">
        <f t="shared" ca="1" si="47"/>
        <v>0</v>
      </c>
      <c r="AF14" s="231">
        <f t="shared" ca="1" si="48"/>
        <v>0</v>
      </c>
      <c r="AG14" s="231">
        <f t="shared" ca="1" si="49"/>
        <v>12</v>
      </c>
      <c r="AH14" s="231">
        <f t="shared" si="50"/>
        <v>0</v>
      </c>
      <c r="AI14" s="231">
        <f t="shared" ca="1" si="51"/>
        <v>12</v>
      </c>
      <c r="AJ14" s="235">
        <f t="shared" ca="1" si="52"/>
        <v>12</v>
      </c>
      <c r="AK14" s="231">
        <f t="shared" ca="1" si="53"/>
        <v>0</v>
      </c>
      <c r="AL14" s="231">
        <f t="shared" ca="1" si="54"/>
        <v>0</v>
      </c>
      <c r="AM14" s="231">
        <f t="shared" ca="1" si="55"/>
        <v>12</v>
      </c>
      <c r="AN14" s="231">
        <f t="shared" si="56"/>
        <v>0</v>
      </c>
      <c r="AO14" s="231">
        <f t="shared" ca="1" si="57"/>
        <v>12</v>
      </c>
      <c r="AP14" s="235">
        <f t="shared" ca="1" si="58"/>
        <v>12</v>
      </c>
      <c r="AQ14" s="231">
        <f t="shared" ca="1" si="59"/>
        <v>0</v>
      </c>
      <c r="AR14" s="231">
        <f t="shared" ca="1" si="60"/>
        <v>0</v>
      </c>
      <c r="AS14" s="231">
        <f t="shared" ca="1" si="61"/>
        <v>12</v>
      </c>
      <c r="AT14" s="231">
        <f t="shared" si="62"/>
        <v>0</v>
      </c>
      <c r="AU14" s="231">
        <f t="shared" ca="1" si="63"/>
        <v>12</v>
      </c>
      <c r="AV14" s="235">
        <f t="shared" ca="1" si="64"/>
        <v>12</v>
      </c>
      <c r="AW14" s="231">
        <f t="shared" ca="1" si="65"/>
        <v>0</v>
      </c>
      <c r="AX14" s="231">
        <f t="shared" ca="1" si="66"/>
        <v>0</v>
      </c>
      <c r="AY14" s="231">
        <f t="shared" ca="1" si="67"/>
        <v>12</v>
      </c>
      <c r="AZ14" s="231">
        <f t="shared" si="68"/>
        <v>0</v>
      </c>
      <c r="BA14" s="231">
        <f t="shared" ca="1" si="69"/>
        <v>12</v>
      </c>
      <c r="BB14" s="235">
        <f t="shared" ca="1" si="70"/>
        <v>12</v>
      </c>
      <c r="BC14" s="231">
        <f t="shared" ca="1" si="71"/>
        <v>0</v>
      </c>
      <c r="BD14" s="231">
        <f t="shared" ca="1" si="72"/>
        <v>0</v>
      </c>
      <c r="BE14" s="231">
        <f t="shared" ca="1" si="73"/>
        <v>12</v>
      </c>
      <c r="BF14" s="231">
        <f t="shared" si="74"/>
        <v>0</v>
      </c>
      <c r="BG14" s="231">
        <f t="shared" ca="1" si="75"/>
        <v>12</v>
      </c>
      <c r="BH14" s="235">
        <f t="shared" ca="1" si="76"/>
        <v>12</v>
      </c>
      <c r="BI14" s="231">
        <f t="shared" ca="1" si="77"/>
        <v>0</v>
      </c>
      <c r="BJ14" s="231">
        <f t="shared" ca="1" si="78"/>
        <v>0</v>
      </c>
      <c r="BK14" s="231">
        <f t="shared" ca="1" si="79"/>
        <v>12</v>
      </c>
      <c r="BL14" s="231">
        <f t="shared" si="80"/>
        <v>0</v>
      </c>
      <c r="BM14" s="231">
        <f t="shared" ca="1" si="81"/>
        <v>12</v>
      </c>
      <c r="BN14" s="235">
        <f t="shared" ca="1" si="82"/>
        <v>12</v>
      </c>
      <c r="BO14" s="231">
        <f t="shared" ca="1" si="83"/>
        <v>0</v>
      </c>
      <c r="BP14" s="231">
        <f t="shared" ca="1" si="84"/>
        <v>0</v>
      </c>
      <c r="BQ14" s="231">
        <f t="shared" ca="1" si="85"/>
        <v>12</v>
      </c>
      <c r="BR14" s="231">
        <f t="shared" si="86"/>
        <v>0</v>
      </c>
      <c r="BS14" s="231">
        <f t="shared" ca="1" si="87"/>
        <v>12</v>
      </c>
      <c r="BT14" s="235">
        <f t="shared" ca="1" si="88"/>
        <v>12</v>
      </c>
      <c r="BU14" s="231">
        <f t="shared" ca="1" si="89"/>
        <v>0</v>
      </c>
      <c r="BV14" s="231">
        <f t="shared" ca="1" si="90"/>
        <v>0</v>
      </c>
      <c r="BW14" s="231">
        <f t="shared" ca="1" si="91"/>
        <v>12</v>
      </c>
      <c r="BY14" s="235"/>
      <c r="BZ14" s="235"/>
      <c r="CF14" s="235"/>
      <c r="CL14" s="235"/>
      <c r="CR14" s="235"/>
      <c r="CX14" s="235"/>
      <c r="DD14" s="235"/>
      <c r="DJ14" s="235"/>
      <c r="DP14" s="235"/>
      <c r="DV14" s="235"/>
      <c r="EB14" s="235"/>
      <c r="EH14" s="235"/>
      <c r="EN14" s="235"/>
      <c r="ES14" s="235"/>
      <c r="ET14" s="235"/>
      <c r="EZ14" s="235"/>
      <c r="FF14" s="235"/>
      <c r="FL14" s="235"/>
      <c r="FR14" s="235"/>
      <c r="FX14" s="235"/>
      <c r="GD14" s="235"/>
      <c r="GJ14" s="235"/>
      <c r="GP14" s="235"/>
      <c r="GV14" s="235"/>
      <c r="HB14" s="235"/>
      <c r="HH14" s="235"/>
      <c r="HP14" s="231">
        <f t="shared" ca="1" si="92"/>
        <v>0</v>
      </c>
      <c r="HQ14" s="231">
        <f t="shared" si="93"/>
        <v>0</v>
      </c>
      <c r="HR14" s="231">
        <f t="shared" si="94"/>
        <v>0</v>
      </c>
    </row>
    <row r="15" spans="1:227" x14ac:dyDescent="0.25">
      <c r="A15" s="231">
        <f>'Employee Data'!B19</f>
        <v>10</v>
      </c>
      <c r="B15" s="231">
        <f>'Employee Data'!C19</f>
        <v>11120</v>
      </c>
      <c r="C15" s="231" t="str">
        <f>IF('Employee Data'!E19&lt;&gt;"",'Employee Data'!E19,"")</f>
        <v>Pierce Craig</v>
      </c>
      <c r="D15" s="235">
        <f ca="1">IF($C15&lt;&gt;"",OFFSET(Allocation!$X21,0,$A$3*6),"")</f>
        <v>1</v>
      </c>
      <c r="E15" s="235">
        <f ca="1">IF($C15&lt;&gt;"",OFFSET(Allocation!$Y21,0,$A$3*6),"")</f>
        <v>12</v>
      </c>
      <c r="F15" s="235">
        <f t="shared" ca="1" si="22"/>
        <v>13</v>
      </c>
      <c r="G15" s="231">
        <f t="shared" ca="1" si="23"/>
        <v>0</v>
      </c>
      <c r="H15" s="231">
        <f t="shared" ca="1" si="24"/>
        <v>1</v>
      </c>
      <c r="I15" s="231">
        <f t="shared" ca="1" si="25"/>
        <v>12</v>
      </c>
      <c r="J15" s="231">
        <f t="shared" ca="1" si="26"/>
        <v>1</v>
      </c>
      <c r="K15" s="231">
        <f t="shared" ca="1" si="27"/>
        <v>12</v>
      </c>
      <c r="L15" s="235">
        <f t="shared" ca="1" si="28"/>
        <v>13</v>
      </c>
      <c r="M15" s="231">
        <f t="shared" ca="1" si="29"/>
        <v>0</v>
      </c>
      <c r="N15" s="231">
        <f t="shared" ca="1" si="30"/>
        <v>1</v>
      </c>
      <c r="O15" s="231">
        <f t="shared" ca="1" si="31"/>
        <v>12</v>
      </c>
      <c r="P15" s="231">
        <f t="shared" ca="1" si="32"/>
        <v>1</v>
      </c>
      <c r="Q15" s="231">
        <f t="shared" ca="1" si="33"/>
        <v>12</v>
      </c>
      <c r="R15" s="235">
        <f t="shared" ca="1" si="34"/>
        <v>13</v>
      </c>
      <c r="S15" s="231">
        <f t="shared" ca="1" si="35"/>
        <v>0</v>
      </c>
      <c r="T15" s="231">
        <f t="shared" ca="1" si="36"/>
        <v>1</v>
      </c>
      <c r="U15" s="231">
        <f t="shared" ca="1" si="37"/>
        <v>12</v>
      </c>
      <c r="V15" s="231">
        <f t="shared" ca="1" si="38"/>
        <v>1</v>
      </c>
      <c r="W15" s="231">
        <f t="shared" ca="1" si="39"/>
        <v>12</v>
      </c>
      <c r="X15" s="235">
        <f t="shared" ca="1" si="40"/>
        <v>13</v>
      </c>
      <c r="Y15" s="231">
        <f t="shared" ca="1" si="41"/>
        <v>0</v>
      </c>
      <c r="Z15" s="231">
        <f t="shared" ca="1" si="42"/>
        <v>1</v>
      </c>
      <c r="AA15" s="231">
        <f t="shared" ca="1" si="43"/>
        <v>12</v>
      </c>
      <c r="AB15" s="231">
        <f t="shared" si="44"/>
        <v>0</v>
      </c>
      <c r="AC15" s="231">
        <f t="shared" ca="1" si="45"/>
        <v>12</v>
      </c>
      <c r="AD15" s="235">
        <f t="shared" ca="1" si="46"/>
        <v>12</v>
      </c>
      <c r="AE15" s="231">
        <f t="shared" ca="1" si="47"/>
        <v>0</v>
      </c>
      <c r="AF15" s="231">
        <f t="shared" ca="1" si="48"/>
        <v>0</v>
      </c>
      <c r="AG15" s="231">
        <f t="shared" ca="1" si="49"/>
        <v>12</v>
      </c>
      <c r="AH15" s="231">
        <f t="shared" si="50"/>
        <v>0</v>
      </c>
      <c r="AI15" s="231">
        <f t="shared" ca="1" si="51"/>
        <v>12</v>
      </c>
      <c r="AJ15" s="235">
        <f t="shared" ca="1" si="52"/>
        <v>12</v>
      </c>
      <c r="AK15" s="231">
        <f t="shared" ca="1" si="53"/>
        <v>0</v>
      </c>
      <c r="AL15" s="231">
        <f t="shared" ca="1" si="54"/>
        <v>0</v>
      </c>
      <c r="AM15" s="231">
        <f t="shared" ca="1" si="55"/>
        <v>12</v>
      </c>
      <c r="AN15" s="231">
        <f t="shared" si="56"/>
        <v>0</v>
      </c>
      <c r="AO15" s="231">
        <f t="shared" ca="1" si="57"/>
        <v>12</v>
      </c>
      <c r="AP15" s="235">
        <f t="shared" ca="1" si="58"/>
        <v>12</v>
      </c>
      <c r="AQ15" s="231">
        <f t="shared" ca="1" si="59"/>
        <v>0</v>
      </c>
      <c r="AR15" s="231">
        <f t="shared" ca="1" si="60"/>
        <v>0</v>
      </c>
      <c r="AS15" s="231">
        <f t="shared" ca="1" si="61"/>
        <v>12</v>
      </c>
      <c r="AT15" s="231">
        <f t="shared" si="62"/>
        <v>0</v>
      </c>
      <c r="AU15" s="231">
        <f t="shared" ca="1" si="63"/>
        <v>12</v>
      </c>
      <c r="AV15" s="235">
        <f t="shared" ca="1" si="64"/>
        <v>12</v>
      </c>
      <c r="AW15" s="231">
        <f t="shared" ca="1" si="65"/>
        <v>0</v>
      </c>
      <c r="AX15" s="231">
        <f t="shared" ca="1" si="66"/>
        <v>0</v>
      </c>
      <c r="AY15" s="231">
        <f t="shared" ca="1" si="67"/>
        <v>12</v>
      </c>
      <c r="AZ15" s="231">
        <f t="shared" si="68"/>
        <v>0</v>
      </c>
      <c r="BA15" s="231">
        <f t="shared" ca="1" si="69"/>
        <v>12</v>
      </c>
      <c r="BB15" s="235">
        <f t="shared" ca="1" si="70"/>
        <v>12</v>
      </c>
      <c r="BC15" s="231">
        <f t="shared" ca="1" si="71"/>
        <v>0</v>
      </c>
      <c r="BD15" s="231">
        <f t="shared" ca="1" si="72"/>
        <v>0</v>
      </c>
      <c r="BE15" s="231">
        <f t="shared" ca="1" si="73"/>
        <v>12</v>
      </c>
      <c r="BF15" s="231">
        <f t="shared" si="74"/>
        <v>0</v>
      </c>
      <c r="BG15" s="231">
        <f t="shared" ca="1" si="75"/>
        <v>12</v>
      </c>
      <c r="BH15" s="235">
        <f t="shared" ca="1" si="76"/>
        <v>12</v>
      </c>
      <c r="BI15" s="231">
        <f t="shared" ca="1" si="77"/>
        <v>0</v>
      </c>
      <c r="BJ15" s="231">
        <f t="shared" ca="1" si="78"/>
        <v>0</v>
      </c>
      <c r="BK15" s="231">
        <f t="shared" ca="1" si="79"/>
        <v>12</v>
      </c>
      <c r="BL15" s="231">
        <f t="shared" si="80"/>
        <v>0</v>
      </c>
      <c r="BM15" s="231">
        <f t="shared" ca="1" si="81"/>
        <v>12</v>
      </c>
      <c r="BN15" s="235">
        <f t="shared" ca="1" si="82"/>
        <v>12</v>
      </c>
      <c r="BO15" s="231">
        <f t="shared" ca="1" si="83"/>
        <v>0</v>
      </c>
      <c r="BP15" s="231">
        <f t="shared" ca="1" si="84"/>
        <v>0</v>
      </c>
      <c r="BQ15" s="231">
        <f t="shared" ca="1" si="85"/>
        <v>12</v>
      </c>
      <c r="BR15" s="231">
        <f t="shared" si="86"/>
        <v>0</v>
      </c>
      <c r="BS15" s="231">
        <f t="shared" ca="1" si="87"/>
        <v>12</v>
      </c>
      <c r="BT15" s="235">
        <f t="shared" ca="1" si="88"/>
        <v>12</v>
      </c>
      <c r="BU15" s="231">
        <f t="shared" ca="1" si="89"/>
        <v>0</v>
      </c>
      <c r="BV15" s="231">
        <f t="shared" ca="1" si="90"/>
        <v>0</v>
      </c>
      <c r="BW15" s="231">
        <f t="shared" ca="1" si="91"/>
        <v>12</v>
      </c>
      <c r="BY15" s="235"/>
      <c r="BZ15" s="235"/>
      <c r="CF15" s="235"/>
      <c r="CL15" s="235"/>
      <c r="CR15" s="235"/>
      <c r="CX15" s="235"/>
      <c r="DD15" s="235"/>
      <c r="DJ15" s="235"/>
      <c r="DP15" s="235"/>
      <c r="DV15" s="235"/>
      <c r="EB15" s="235"/>
      <c r="EH15" s="235"/>
      <c r="EN15" s="235"/>
      <c r="ES15" s="235"/>
      <c r="ET15" s="235"/>
      <c r="EZ15" s="235"/>
      <c r="FF15" s="235"/>
      <c r="FL15" s="235"/>
      <c r="FR15" s="235"/>
      <c r="FX15" s="235"/>
      <c r="GD15" s="235"/>
      <c r="GJ15" s="235"/>
      <c r="GP15" s="235"/>
      <c r="GV15" s="235"/>
      <c r="HB15" s="235"/>
      <c r="HH15" s="235"/>
      <c r="HP15" s="231">
        <f t="shared" ca="1" si="92"/>
        <v>0</v>
      </c>
      <c r="HQ15" s="231">
        <f t="shared" si="93"/>
        <v>0</v>
      </c>
      <c r="HR15" s="231">
        <f t="shared" si="94"/>
        <v>0</v>
      </c>
    </row>
    <row r="16" spans="1:227" x14ac:dyDescent="0.25">
      <c r="A16" s="231">
        <f>'Employee Data'!B20</f>
        <v>11</v>
      </c>
      <c r="B16" s="231">
        <f>'Employee Data'!C20</f>
        <v>11121</v>
      </c>
      <c r="C16" s="231" t="str">
        <f>IF('Employee Data'!E20&lt;&gt;"",'Employee Data'!E20,"")</f>
        <v>Daniel Brosnan</v>
      </c>
      <c r="D16" s="235">
        <f ca="1">IF($C16&lt;&gt;"",OFFSET(Allocation!$X22,0,$A$3*6),"")</f>
        <v>2</v>
      </c>
      <c r="E16" s="235">
        <f ca="1">IF($C16&lt;&gt;"",OFFSET(Allocation!$Y22,0,$A$3*6),"")</f>
        <v>12</v>
      </c>
      <c r="F16" s="235">
        <f t="shared" ca="1" si="22"/>
        <v>14</v>
      </c>
      <c r="G16" s="231">
        <f t="shared" ca="1" si="23"/>
        <v>0</v>
      </c>
      <c r="H16" s="231">
        <f t="shared" ca="1" si="24"/>
        <v>2</v>
      </c>
      <c r="I16" s="231">
        <f t="shared" ca="1" si="25"/>
        <v>12</v>
      </c>
      <c r="J16" s="231">
        <f t="shared" ca="1" si="26"/>
        <v>2</v>
      </c>
      <c r="K16" s="231">
        <f t="shared" ca="1" si="27"/>
        <v>12</v>
      </c>
      <c r="L16" s="235">
        <f t="shared" ca="1" si="28"/>
        <v>14</v>
      </c>
      <c r="M16" s="231">
        <f t="shared" ca="1" si="29"/>
        <v>0</v>
      </c>
      <c r="N16" s="231">
        <f t="shared" ca="1" si="30"/>
        <v>2</v>
      </c>
      <c r="O16" s="231">
        <f t="shared" ca="1" si="31"/>
        <v>12</v>
      </c>
      <c r="P16" s="231">
        <f t="shared" ca="1" si="32"/>
        <v>2</v>
      </c>
      <c r="Q16" s="231">
        <f t="shared" ca="1" si="33"/>
        <v>12</v>
      </c>
      <c r="R16" s="235">
        <f t="shared" ca="1" si="34"/>
        <v>14</v>
      </c>
      <c r="S16" s="231">
        <f t="shared" ca="1" si="35"/>
        <v>0</v>
      </c>
      <c r="T16" s="231">
        <f t="shared" ca="1" si="36"/>
        <v>2</v>
      </c>
      <c r="U16" s="231">
        <f t="shared" ca="1" si="37"/>
        <v>12</v>
      </c>
      <c r="V16" s="231">
        <f t="shared" ca="1" si="38"/>
        <v>2</v>
      </c>
      <c r="W16" s="231">
        <f t="shared" ca="1" si="39"/>
        <v>12</v>
      </c>
      <c r="X16" s="235">
        <f t="shared" ca="1" si="40"/>
        <v>14</v>
      </c>
      <c r="Y16" s="231">
        <f t="shared" ca="1" si="41"/>
        <v>0</v>
      </c>
      <c r="Z16" s="231">
        <f t="shared" ca="1" si="42"/>
        <v>2</v>
      </c>
      <c r="AA16" s="231">
        <f t="shared" ca="1" si="43"/>
        <v>12</v>
      </c>
      <c r="AB16" s="231">
        <f t="shared" si="44"/>
        <v>0</v>
      </c>
      <c r="AC16" s="231">
        <f t="shared" ca="1" si="45"/>
        <v>12</v>
      </c>
      <c r="AD16" s="235">
        <f t="shared" ca="1" si="46"/>
        <v>12</v>
      </c>
      <c r="AE16" s="231">
        <f t="shared" ca="1" si="47"/>
        <v>0</v>
      </c>
      <c r="AF16" s="231">
        <f t="shared" ca="1" si="48"/>
        <v>0</v>
      </c>
      <c r="AG16" s="231">
        <f t="shared" ca="1" si="49"/>
        <v>12</v>
      </c>
      <c r="AH16" s="231">
        <f t="shared" si="50"/>
        <v>0</v>
      </c>
      <c r="AI16" s="231">
        <f t="shared" ca="1" si="51"/>
        <v>12</v>
      </c>
      <c r="AJ16" s="235">
        <f t="shared" ca="1" si="52"/>
        <v>12</v>
      </c>
      <c r="AK16" s="231">
        <f t="shared" ca="1" si="53"/>
        <v>0</v>
      </c>
      <c r="AL16" s="231">
        <f t="shared" ca="1" si="54"/>
        <v>0</v>
      </c>
      <c r="AM16" s="231">
        <f t="shared" ca="1" si="55"/>
        <v>12</v>
      </c>
      <c r="AN16" s="231">
        <f t="shared" si="56"/>
        <v>0</v>
      </c>
      <c r="AO16" s="231">
        <f t="shared" ca="1" si="57"/>
        <v>12</v>
      </c>
      <c r="AP16" s="235">
        <f t="shared" ca="1" si="58"/>
        <v>12</v>
      </c>
      <c r="AQ16" s="231">
        <f t="shared" ca="1" si="59"/>
        <v>0</v>
      </c>
      <c r="AR16" s="231">
        <f t="shared" ca="1" si="60"/>
        <v>0</v>
      </c>
      <c r="AS16" s="231">
        <f t="shared" ca="1" si="61"/>
        <v>12</v>
      </c>
      <c r="AT16" s="231">
        <f t="shared" si="62"/>
        <v>0</v>
      </c>
      <c r="AU16" s="231">
        <f t="shared" ca="1" si="63"/>
        <v>12</v>
      </c>
      <c r="AV16" s="235">
        <f t="shared" ca="1" si="64"/>
        <v>12</v>
      </c>
      <c r="AW16" s="231">
        <f t="shared" ca="1" si="65"/>
        <v>0</v>
      </c>
      <c r="AX16" s="231">
        <f t="shared" ca="1" si="66"/>
        <v>0</v>
      </c>
      <c r="AY16" s="231">
        <f t="shared" ca="1" si="67"/>
        <v>12</v>
      </c>
      <c r="AZ16" s="231">
        <f t="shared" si="68"/>
        <v>0</v>
      </c>
      <c r="BA16" s="231">
        <f t="shared" ca="1" si="69"/>
        <v>12</v>
      </c>
      <c r="BB16" s="235">
        <f t="shared" ca="1" si="70"/>
        <v>12</v>
      </c>
      <c r="BC16" s="231">
        <f t="shared" ca="1" si="71"/>
        <v>0</v>
      </c>
      <c r="BD16" s="231">
        <f t="shared" ca="1" si="72"/>
        <v>0</v>
      </c>
      <c r="BE16" s="231">
        <f t="shared" ca="1" si="73"/>
        <v>12</v>
      </c>
      <c r="BF16" s="231">
        <f t="shared" si="74"/>
        <v>0</v>
      </c>
      <c r="BG16" s="231">
        <f t="shared" ca="1" si="75"/>
        <v>12</v>
      </c>
      <c r="BH16" s="235">
        <f t="shared" ca="1" si="76"/>
        <v>12</v>
      </c>
      <c r="BI16" s="231">
        <f t="shared" ca="1" si="77"/>
        <v>0</v>
      </c>
      <c r="BJ16" s="231">
        <f t="shared" ca="1" si="78"/>
        <v>0</v>
      </c>
      <c r="BK16" s="231">
        <f t="shared" ca="1" si="79"/>
        <v>12</v>
      </c>
      <c r="BL16" s="231">
        <f t="shared" si="80"/>
        <v>0</v>
      </c>
      <c r="BM16" s="231">
        <f t="shared" ca="1" si="81"/>
        <v>12</v>
      </c>
      <c r="BN16" s="235">
        <f t="shared" ca="1" si="82"/>
        <v>12</v>
      </c>
      <c r="BO16" s="231">
        <f t="shared" ca="1" si="83"/>
        <v>0</v>
      </c>
      <c r="BP16" s="231">
        <f t="shared" ca="1" si="84"/>
        <v>0</v>
      </c>
      <c r="BQ16" s="231">
        <f t="shared" ca="1" si="85"/>
        <v>12</v>
      </c>
      <c r="BR16" s="231">
        <f t="shared" si="86"/>
        <v>0</v>
      </c>
      <c r="BS16" s="231">
        <f t="shared" ca="1" si="87"/>
        <v>12</v>
      </c>
      <c r="BT16" s="235">
        <f t="shared" ca="1" si="88"/>
        <v>12</v>
      </c>
      <c r="BU16" s="231">
        <f t="shared" ca="1" si="89"/>
        <v>0</v>
      </c>
      <c r="BV16" s="231">
        <f t="shared" ca="1" si="90"/>
        <v>0</v>
      </c>
      <c r="BW16" s="231">
        <f t="shared" ca="1" si="91"/>
        <v>12</v>
      </c>
      <c r="BY16" s="235"/>
      <c r="BZ16" s="235"/>
      <c r="CF16" s="235"/>
      <c r="CL16" s="235"/>
      <c r="CR16" s="235"/>
      <c r="CX16" s="235"/>
      <c r="DD16" s="235"/>
      <c r="DJ16" s="235"/>
      <c r="DP16" s="235"/>
      <c r="DV16" s="235"/>
      <c r="EB16" s="235"/>
      <c r="EH16" s="235"/>
      <c r="EN16" s="235"/>
      <c r="ES16" s="235"/>
      <c r="ET16" s="235"/>
      <c r="EZ16" s="235"/>
      <c r="FF16" s="235"/>
      <c r="FL16" s="235"/>
      <c r="FR16" s="235"/>
      <c r="FX16" s="235"/>
      <c r="GD16" s="235"/>
      <c r="GJ16" s="235"/>
      <c r="GP16" s="235"/>
      <c r="GV16" s="235"/>
      <c r="HB16" s="235"/>
      <c r="HH16" s="235"/>
      <c r="HP16" s="231">
        <f t="shared" ca="1" si="92"/>
        <v>0</v>
      </c>
      <c r="HQ16" s="231">
        <f t="shared" si="93"/>
        <v>0</v>
      </c>
      <c r="HR16" s="231">
        <f t="shared" si="94"/>
        <v>0</v>
      </c>
    </row>
    <row r="17" spans="1:226" x14ac:dyDescent="0.25">
      <c r="A17" s="231">
        <f>'Employee Data'!B21</f>
        <v>12</v>
      </c>
      <c r="B17" s="231">
        <f>'Employee Data'!C21</f>
        <v>11122</v>
      </c>
      <c r="C17" s="231" t="str">
        <f>IF('Employee Data'!E21&lt;&gt;"",'Employee Data'!E21,"")</f>
        <v>Timothy Lazenbi</v>
      </c>
      <c r="D17" s="235">
        <f ca="1">IF($C17&lt;&gt;"",OFFSET(Allocation!$X23,0,$A$3*6),"")</f>
        <v>2</v>
      </c>
      <c r="E17" s="235">
        <f ca="1">IF($C17&lt;&gt;"",OFFSET(Allocation!$Y23,0,$A$3*6),"")</f>
        <v>12</v>
      </c>
      <c r="F17" s="235">
        <f t="shared" ca="1" si="22"/>
        <v>14</v>
      </c>
      <c r="G17" s="231">
        <f t="shared" ca="1" si="23"/>
        <v>0</v>
      </c>
      <c r="H17" s="231">
        <f t="shared" ca="1" si="24"/>
        <v>2</v>
      </c>
      <c r="I17" s="231">
        <f t="shared" ca="1" si="25"/>
        <v>12</v>
      </c>
      <c r="J17" s="231">
        <f t="shared" ca="1" si="26"/>
        <v>2</v>
      </c>
      <c r="K17" s="231">
        <f t="shared" ca="1" si="27"/>
        <v>12</v>
      </c>
      <c r="L17" s="235">
        <f t="shared" ca="1" si="28"/>
        <v>14</v>
      </c>
      <c r="M17" s="231">
        <f t="shared" ca="1" si="29"/>
        <v>0</v>
      </c>
      <c r="N17" s="231">
        <f t="shared" ca="1" si="30"/>
        <v>2</v>
      </c>
      <c r="O17" s="231">
        <f t="shared" ca="1" si="31"/>
        <v>12</v>
      </c>
      <c r="P17" s="231">
        <f t="shared" ca="1" si="32"/>
        <v>2</v>
      </c>
      <c r="Q17" s="231">
        <f t="shared" ca="1" si="33"/>
        <v>12</v>
      </c>
      <c r="R17" s="235">
        <f t="shared" ca="1" si="34"/>
        <v>14</v>
      </c>
      <c r="S17" s="231">
        <f t="shared" ca="1" si="35"/>
        <v>0</v>
      </c>
      <c r="T17" s="231">
        <f t="shared" ca="1" si="36"/>
        <v>2</v>
      </c>
      <c r="U17" s="231">
        <f t="shared" ca="1" si="37"/>
        <v>12</v>
      </c>
      <c r="V17" s="231">
        <f t="shared" ca="1" si="38"/>
        <v>2</v>
      </c>
      <c r="W17" s="231">
        <f t="shared" ca="1" si="39"/>
        <v>12</v>
      </c>
      <c r="X17" s="235">
        <f t="shared" ca="1" si="40"/>
        <v>14</v>
      </c>
      <c r="Y17" s="231">
        <f t="shared" ca="1" si="41"/>
        <v>0</v>
      </c>
      <c r="Z17" s="231">
        <f t="shared" ca="1" si="42"/>
        <v>2</v>
      </c>
      <c r="AA17" s="231">
        <f t="shared" ca="1" si="43"/>
        <v>12</v>
      </c>
      <c r="AB17" s="231">
        <f t="shared" si="44"/>
        <v>0</v>
      </c>
      <c r="AC17" s="231">
        <f t="shared" ca="1" si="45"/>
        <v>12</v>
      </c>
      <c r="AD17" s="235">
        <f t="shared" ca="1" si="46"/>
        <v>12</v>
      </c>
      <c r="AE17" s="231">
        <f t="shared" ca="1" si="47"/>
        <v>0</v>
      </c>
      <c r="AF17" s="231">
        <f t="shared" ca="1" si="48"/>
        <v>0</v>
      </c>
      <c r="AG17" s="231">
        <f t="shared" ca="1" si="49"/>
        <v>12</v>
      </c>
      <c r="AH17" s="231">
        <f t="shared" si="50"/>
        <v>0</v>
      </c>
      <c r="AI17" s="231">
        <f t="shared" ca="1" si="51"/>
        <v>12</v>
      </c>
      <c r="AJ17" s="235">
        <f t="shared" ca="1" si="52"/>
        <v>12</v>
      </c>
      <c r="AK17" s="231">
        <f t="shared" ca="1" si="53"/>
        <v>0</v>
      </c>
      <c r="AL17" s="231">
        <f t="shared" ca="1" si="54"/>
        <v>0</v>
      </c>
      <c r="AM17" s="231">
        <f t="shared" ca="1" si="55"/>
        <v>12</v>
      </c>
      <c r="AN17" s="231">
        <f t="shared" si="56"/>
        <v>0</v>
      </c>
      <c r="AO17" s="231">
        <f t="shared" ca="1" si="57"/>
        <v>12</v>
      </c>
      <c r="AP17" s="235">
        <f t="shared" ca="1" si="58"/>
        <v>12</v>
      </c>
      <c r="AQ17" s="231">
        <f t="shared" ca="1" si="59"/>
        <v>0</v>
      </c>
      <c r="AR17" s="231">
        <f t="shared" ca="1" si="60"/>
        <v>0</v>
      </c>
      <c r="AS17" s="231">
        <f t="shared" ca="1" si="61"/>
        <v>12</v>
      </c>
      <c r="AT17" s="231">
        <f t="shared" si="62"/>
        <v>0</v>
      </c>
      <c r="AU17" s="231">
        <f t="shared" ca="1" si="63"/>
        <v>12</v>
      </c>
      <c r="AV17" s="235">
        <f t="shared" ca="1" si="64"/>
        <v>12</v>
      </c>
      <c r="AW17" s="231">
        <f t="shared" ca="1" si="65"/>
        <v>0</v>
      </c>
      <c r="AX17" s="231">
        <f t="shared" ca="1" si="66"/>
        <v>0</v>
      </c>
      <c r="AY17" s="231">
        <f t="shared" ca="1" si="67"/>
        <v>12</v>
      </c>
      <c r="AZ17" s="231">
        <f t="shared" si="68"/>
        <v>0</v>
      </c>
      <c r="BA17" s="231">
        <f t="shared" ca="1" si="69"/>
        <v>12</v>
      </c>
      <c r="BB17" s="235">
        <f t="shared" ca="1" si="70"/>
        <v>12</v>
      </c>
      <c r="BC17" s="231">
        <f t="shared" ca="1" si="71"/>
        <v>0</v>
      </c>
      <c r="BD17" s="231">
        <f t="shared" ca="1" si="72"/>
        <v>0</v>
      </c>
      <c r="BE17" s="231">
        <f t="shared" ca="1" si="73"/>
        <v>12</v>
      </c>
      <c r="BF17" s="231">
        <f t="shared" si="74"/>
        <v>0</v>
      </c>
      <c r="BG17" s="231">
        <f t="shared" ca="1" si="75"/>
        <v>12</v>
      </c>
      <c r="BH17" s="235">
        <f t="shared" ca="1" si="76"/>
        <v>12</v>
      </c>
      <c r="BI17" s="231">
        <f t="shared" ca="1" si="77"/>
        <v>0</v>
      </c>
      <c r="BJ17" s="231">
        <f t="shared" ca="1" si="78"/>
        <v>0</v>
      </c>
      <c r="BK17" s="231">
        <f t="shared" ca="1" si="79"/>
        <v>12</v>
      </c>
      <c r="BL17" s="231">
        <f t="shared" si="80"/>
        <v>0</v>
      </c>
      <c r="BM17" s="231">
        <f t="shared" ca="1" si="81"/>
        <v>12</v>
      </c>
      <c r="BN17" s="235">
        <f t="shared" ca="1" si="82"/>
        <v>12</v>
      </c>
      <c r="BO17" s="231">
        <f t="shared" ca="1" si="83"/>
        <v>0</v>
      </c>
      <c r="BP17" s="231">
        <f t="shared" ca="1" si="84"/>
        <v>0</v>
      </c>
      <c r="BQ17" s="231">
        <f t="shared" ca="1" si="85"/>
        <v>12</v>
      </c>
      <c r="BR17" s="231">
        <f t="shared" si="86"/>
        <v>0</v>
      </c>
      <c r="BS17" s="231">
        <f t="shared" ca="1" si="87"/>
        <v>12</v>
      </c>
      <c r="BT17" s="235">
        <f t="shared" ca="1" si="88"/>
        <v>12</v>
      </c>
      <c r="BU17" s="231">
        <f t="shared" ca="1" si="89"/>
        <v>0</v>
      </c>
      <c r="BV17" s="231">
        <f t="shared" ca="1" si="90"/>
        <v>0</v>
      </c>
      <c r="BW17" s="231">
        <f t="shared" ca="1" si="91"/>
        <v>12</v>
      </c>
      <c r="BY17" s="235"/>
      <c r="BZ17" s="235"/>
      <c r="CF17" s="235"/>
      <c r="CL17" s="235"/>
      <c r="CR17" s="235"/>
      <c r="CX17" s="235"/>
      <c r="DD17" s="235"/>
      <c r="DJ17" s="235"/>
      <c r="DP17" s="235"/>
      <c r="DV17" s="235"/>
      <c r="EB17" s="235"/>
      <c r="EH17" s="235"/>
      <c r="EN17" s="235"/>
      <c r="ES17" s="235"/>
      <c r="ET17" s="235"/>
      <c r="EZ17" s="235"/>
      <c r="FF17" s="235"/>
      <c r="FL17" s="235"/>
      <c r="FR17" s="235"/>
      <c r="FX17" s="235"/>
      <c r="GD17" s="235"/>
      <c r="GJ17" s="235"/>
      <c r="GP17" s="235"/>
      <c r="GV17" s="235"/>
      <c r="HB17" s="235"/>
      <c r="HH17" s="235"/>
      <c r="HP17" s="231">
        <f t="shared" ca="1" si="92"/>
        <v>0</v>
      </c>
      <c r="HQ17" s="231">
        <f t="shared" si="93"/>
        <v>0</v>
      </c>
      <c r="HR17" s="231">
        <f t="shared" si="94"/>
        <v>0</v>
      </c>
    </row>
    <row r="18" spans="1:226" x14ac:dyDescent="0.25">
      <c r="A18" s="231">
        <f>'Employee Data'!B22</f>
        <v>13</v>
      </c>
      <c r="B18" s="231">
        <f>'Employee Data'!C22</f>
        <v>11123</v>
      </c>
      <c r="C18" s="231" t="str">
        <f>IF('Employee Data'!E22&lt;&gt;"",'Employee Data'!E22,"")</f>
        <v>Lois Lang</v>
      </c>
      <c r="D18" s="235">
        <f ca="1">IF($C18&lt;&gt;"",OFFSET(Allocation!$X24,0,$A$3*6),"")</f>
        <v>2</v>
      </c>
      <c r="E18" s="235">
        <f ca="1">IF($C18&lt;&gt;"",OFFSET(Allocation!$Y24,0,$A$3*6),"")</f>
        <v>12</v>
      </c>
      <c r="F18" s="235">
        <f t="shared" ca="1" si="22"/>
        <v>14</v>
      </c>
      <c r="G18" s="231">
        <f t="shared" ca="1" si="23"/>
        <v>0</v>
      </c>
      <c r="H18" s="231">
        <f t="shared" ca="1" si="24"/>
        <v>2</v>
      </c>
      <c r="I18" s="231">
        <f t="shared" ca="1" si="25"/>
        <v>12</v>
      </c>
      <c r="J18" s="231">
        <f t="shared" ca="1" si="26"/>
        <v>2</v>
      </c>
      <c r="K18" s="231">
        <f t="shared" ca="1" si="27"/>
        <v>12</v>
      </c>
      <c r="L18" s="235">
        <f t="shared" ca="1" si="28"/>
        <v>14</v>
      </c>
      <c r="M18" s="231">
        <f t="shared" ca="1" si="29"/>
        <v>0</v>
      </c>
      <c r="N18" s="231">
        <f t="shared" ca="1" si="30"/>
        <v>2</v>
      </c>
      <c r="O18" s="231">
        <f t="shared" ca="1" si="31"/>
        <v>12</v>
      </c>
      <c r="P18" s="231">
        <f t="shared" ca="1" si="32"/>
        <v>2</v>
      </c>
      <c r="Q18" s="231">
        <f t="shared" ca="1" si="33"/>
        <v>12</v>
      </c>
      <c r="R18" s="235">
        <f t="shared" ca="1" si="34"/>
        <v>14</v>
      </c>
      <c r="S18" s="231">
        <f t="shared" ca="1" si="35"/>
        <v>0</v>
      </c>
      <c r="T18" s="231">
        <f t="shared" ca="1" si="36"/>
        <v>2</v>
      </c>
      <c r="U18" s="231">
        <f t="shared" ca="1" si="37"/>
        <v>12</v>
      </c>
      <c r="V18" s="231">
        <f t="shared" ca="1" si="38"/>
        <v>2</v>
      </c>
      <c r="W18" s="231">
        <f t="shared" ca="1" si="39"/>
        <v>12</v>
      </c>
      <c r="X18" s="235">
        <f t="shared" ca="1" si="40"/>
        <v>14</v>
      </c>
      <c r="Y18" s="231">
        <f t="shared" ca="1" si="41"/>
        <v>0</v>
      </c>
      <c r="Z18" s="231">
        <f t="shared" ca="1" si="42"/>
        <v>2</v>
      </c>
      <c r="AA18" s="231">
        <f t="shared" ca="1" si="43"/>
        <v>12</v>
      </c>
      <c r="AB18" s="231">
        <f t="shared" si="44"/>
        <v>0</v>
      </c>
      <c r="AC18" s="231">
        <f t="shared" ca="1" si="45"/>
        <v>12</v>
      </c>
      <c r="AD18" s="235">
        <f t="shared" ca="1" si="46"/>
        <v>12</v>
      </c>
      <c r="AE18" s="231">
        <f t="shared" ca="1" si="47"/>
        <v>0</v>
      </c>
      <c r="AF18" s="231">
        <f t="shared" ca="1" si="48"/>
        <v>0</v>
      </c>
      <c r="AG18" s="231">
        <f t="shared" ca="1" si="49"/>
        <v>12</v>
      </c>
      <c r="AH18" s="231">
        <f t="shared" si="50"/>
        <v>0</v>
      </c>
      <c r="AI18" s="231">
        <f t="shared" ca="1" si="51"/>
        <v>12</v>
      </c>
      <c r="AJ18" s="235">
        <f t="shared" ca="1" si="52"/>
        <v>12</v>
      </c>
      <c r="AK18" s="231">
        <f t="shared" ca="1" si="53"/>
        <v>0</v>
      </c>
      <c r="AL18" s="231">
        <f t="shared" ca="1" si="54"/>
        <v>0</v>
      </c>
      <c r="AM18" s="231">
        <f t="shared" ca="1" si="55"/>
        <v>12</v>
      </c>
      <c r="AN18" s="231">
        <f t="shared" si="56"/>
        <v>0</v>
      </c>
      <c r="AO18" s="231">
        <f t="shared" ca="1" si="57"/>
        <v>12</v>
      </c>
      <c r="AP18" s="235">
        <f t="shared" ca="1" si="58"/>
        <v>12</v>
      </c>
      <c r="AQ18" s="231">
        <f t="shared" ca="1" si="59"/>
        <v>0</v>
      </c>
      <c r="AR18" s="231">
        <f t="shared" ca="1" si="60"/>
        <v>0</v>
      </c>
      <c r="AS18" s="231">
        <f t="shared" ca="1" si="61"/>
        <v>12</v>
      </c>
      <c r="AT18" s="231">
        <f t="shared" si="62"/>
        <v>0</v>
      </c>
      <c r="AU18" s="231">
        <f t="shared" ca="1" si="63"/>
        <v>12</v>
      </c>
      <c r="AV18" s="235">
        <f t="shared" ca="1" si="64"/>
        <v>12</v>
      </c>
      <c r="AW18" s="231">
        <f t="shared" ca="1" si="65"/>
        <v>0</v>
      </c>
      <c r="AX18" s="231">
        <f t="shared" ca="1" si="66"/>
        <v>0</v>
      </c>
      <c r="AY18" s="231">
        <f t="shared" ca="1" si="67"/>
        <v>12</v>
      </c>
      <c r="AZ18" s="231">
        <f t="shared" si="68"/>
        <v>0</v>
      </c>
      <c r="BA18" s="231">
        <f t="shared" ca="1" si="69"/>
        <v>12</v>
      </c>
      <c r="BB18" s="235">
        <f t="shared" ca="1" si="70"/>
        <v>12</v>
      </c>
      <c r="BC18" s="231">
        <f t="shared" ca="1" si="71"/>
        <v>0</v>
      </c>
      <c r="BD18" s="231">
        <f t="shared" ca="1" si="72"/>
        <v>0</v>
      </c>
      <c r="BE18" s="231">
        <f t="shared" ca="1" si="73"/>
        <v>12</v>
      </c>
      <c r="BF18" s="231">
        <f t="shared" si="74"/>
        <v>0</v>
      </c>
      <c r="BG18" s="231">
        <f t="shared" ca="1" si="75"/>
        <v>12</v>
      </c>
      <c r="BH18" s="235">
        <f t="shared" ca="1" si="76"/>
        <v>12</v>
      </c>
      <c r="BI18" s="231">
        <f t="shared" ca="1" si="77"/>
        <v>0</v>
      </c>
      <c r="BJ18" s="231">
        <f t="shared" ca="1" si="78"/>
        <v>0</v>
      </c>
      <c r="BK18" s="231">
        <f t="shared" ca="1" si="79"/>
        <v>12</v>
      </c>
      <c r="BL18" s="231">
        <f t="shared" si="80"/>
        <v>0</v>
      </c>
      <c r="BM18" s="231">
        <f t="shared" ca="1" si="81"/>
        <v>12</v>
      </c>
      <c r="BN18" s="235">
        <f t="shared" ca="1" si="82"/>
        <v>12</v>
      </c>
      <c r="BO18" s="231">
        <f t="shared" ca="1" si="83"/>
        <v>0</v>
      </c>
      <c r="BP18" s="231">
        <f t="shared" ca="1" si="84"/>
        <v>0</v>
      </c>
      <c r="BQ18" s="231">
        <f t="shared" ca="1" si="85"/>
        <v>12</v>
      </c>
      <c r="BR18" s="231">
        <f t="shared" si="86"/>
        <v>0</v>
      </c>
      <c r="BS18" s="231">
        <f t="shared" ca="1" si="87"/>
        <v>12</v>
      </c>
      <c r="BT18" s="235">
        <f t="shared" ca="1" si="88"/>
        <v>12</v>
      </c>
      <c r="BU18" s="231">
        <f t="shared" ca="1" si="89"/>
        <v>0</v>
      </c>
      <c r="BV18" s="231">
        <f t="shared" ca="1" si="90"/>
        <v>0</v>
      </c>
      <c r="BW18" s="231">
        <f t="shared" ca="1" si="91"/>
        <v>12</v>
      </c>
      <c r="BY18" s="235"/>
      <c r="BZ18" s="235"/>
      <c r="CF18" s="235"/>
      <c r="CL18" s="235"/>
      <c r="CR18" s="235"/>
      <c r="CX18" s="235"/>
      <c r="DD18" s="235"/>
      <c r="DJ18" s="235"/>
      <c r="DP18" s="235"/>
      <c r="DV18" s="235"/>
      <c r="EB18" s="235"/>
      <c r="EH18" s="235"/>
      <c r="EN18" s="235"/>
      <c r="ES18" s="235"/>
      <c r="ET18" s="235"/>
      <c r="EZ18" s="235"/>
      <c r="FF18" s="235"/>
      <c r="FL18" s="235"/>
      <c r="FR18" s="235"/>
      <c r="FX18" s="235"/>
      <c r="GD18" s="235"/>
      <c r="GJ18" s="235"/>
      <c r="GP18" s="235"/>
      <c r="GV18" s="235"/>
      <c r="HB18" s="235"/>
      <c r="HH18" s="235"/>
      <c r="HP18" s="231">
        <f t="shared" ca="1" si="92"/>
        <v>0</v>
      </c>
      <c r="HQ18" s="231">
        <f t="shared" si="93"/>
        <v>0</v>
      </c>
      <c r="HR18" s="231">
        <f t="shared" si="94"/>
        <v>0</v>
      </c>
    </row>
    <row r="19" spans="1:226" x14ac:dyDescent="0.25">
      <c r="A19" s="231">
        <f>'Employee Data'!B23</f>
        <v>14</v>
      </c>
      <c r="B19" s="231">
        <f>'Employee Data'!C23</f>
        <v>11124</v>
      </c>
      <c r="C19" s="231" t="str">
        <f>IF('Employee Data'!E23&lt;&gt;"",'Employee Data'!E23,"")</f>
        <v>Lana Lane</v>
      </c>
      <c r="D19" s="235">
        <f ca="1">IF($C19&lt;&gt;"",OFFSET(Allocation!$X25,0,$A$3*6),"")</f>
        <v>2</v>
      </c>
      <c r="E19" s="235">
        <f ca="1">IF($C19&lt;&gt;"",OFFSET(Allocation!$Y25,0,$A$3*6),"")</f>
        <v>12</v>
      </c>
      <c r="F19" s="235">
        <f t="shared" ca="1" si="22"/>
        <v>14</v>
      </c>
      <c r="G19" s="231">
        <f t="shared" ca="1" si="23"/>
        <v>0</v>
      </c>
      <c r="H19" s="231">
        <f t="shared" ca="1" si="24"/>
        <v>2</v>
      </c>
      <c r="I19" s="231">
        <f t="shared" ca="1" si="25"/>
        <v>12</v>
      </c>
      <c r="J19" s="231">
        <f t="shared" ca="1" si="26"/>
        <v>2</v>
      </c>
      <c r="K19" s="231">
        <f t="shared" ca="1" si="27"/>
        <v>12</v>
      </c>
      <c r="L19" s="235">
        <f t="shared" ca="1" si="28"/>
        <v>14</v>
      </c>
      <c r="M19" s="231">
        <f t="shared" ca="1" si="29"/>
        <v>0</v>
      </c>
      <c r="N19" s="231">
        <f t="shared" ca="1" si="30"/>
        <v>2</v>
      </c>
      <c r="O19" s="231">
        <f t="shared" ca="1" si="31"/>
        <v>12</v>
      </c>
      <c r="P19" s="231">
        <f t="shared" ca="1" si="32"/>
        <v>2</v>
      </c>
      <c r="Q19" s="231">
        <f t="shared" ca="1" si="33"/>
        <v>12</v>
      </c>
      <c r="R19" s="235">
        <f t="shared" ca="1" si="34"/>
        <v>14</v>
      </c>
      <c r="S19" s="231">
        <f t="shared" ca="1" si="35"/>
        <v>0</v>
      </c>
      <c r="T19" s="231">
        <f t="shared" ca="1" si="36"/>
        <v>2</v>
      </c>
      <c r="U19" s="231">
        <f t="shared" ca="1" si="37"/>
        <v>12</v>
      </c>
      <c r="V19" s="231">
        <f t="shared" ca="1" si="38"/>
        <v>2</v>
      </c>
      <c r="W19" s="231">
        <f t="shared" ca="1" si="39"/>
        <v>12</v>
      </c>
      <c r="X19" s="235">
        <f t="shared" ca="1" si="40"/>
        <v>14</v>
      </c>
      <c r="Y19" s="231">
        <f t="shared" ca="1" si="41"/>
        <v>0</v>
      </c>
      <c r="Z19" s="231">
        <f t="shared" ca="1" si="42"/>
        <v>2</v>
      </c>
      <c r="AA19" s="231">
        <f t="shared" ca="1" si="43"/>
        <v>12</v>
      </c>
      <c r="AB19" s="231">
        <f t="shared" si="44"/>
        <v>0</v>
      </c>
      <c r="AC19" s="231">
        <f t="shared" ca="1" si="45"/>
        <v>12</v>
      </c>
      <c r="AD19" s="235">
        <f t="shared" ca="1" si="46"/>
        <v>12</v>
      </c>
      <c r="AE19" s="231">
        <f t="shared" ca="1" si="47"/>
        <v>0</v>
      </c>
      <c r="AF19" s="231">
        <f t="shared" ca="1" si="48"/>
        <v>0</v>
      </c>
      <c r="AG19" s="231">
        <f t="shared" ca="1" si="49"/>
        <v>12</v>
      </c>
      <c r="AH19" s="231">
        <f t="shared" si="50"/>
        <v>0</v>
      </c>
      <c r="AI19" s="231">
        <f t="shared" ca="1" si="51"/>
        <v>12</v>
      </c>
      <c r="AJ19" s="235">
        <f t="shared" ca="1" si="52"/>
        <v>12</v>
      </c>
      <c r="AK19" s="231">
        <f t="shared" ca="1" si="53"/>
        <v>0</v>
      </c>
      <c r="AL19" s="231">
        <f t="shared" ca="1" si="54"/>
        <v>0</v>
      </c>
      <c r="AM19" s="231">
        <f t="shared" ca="1" si="55"/>
        <v>12</v>
      </c>
      <c r="AN19" s="231">
        <f t="shared" si="56"/>
        <v>0</v>
      </c>
      <c r="AO19" s="231">
        <f t="shared" ca="1" si="57"/>
        <v>12</v>
      </c>
      <c r="AP19" s="235">
        <f t="shared" ca="1" si="58"/>
        <v>12</v>
      </c>
      <c r="AQ19" s="231">
        <f t="shared" ca="1" si="59"/>
        <v>0</v>
      </c>
      <c r="AR19" s="231">
        <f t="shared" ca="1" si="60"/>
        <v>0</v>
      </c>
      <c r="AS19" s="231">
        <f t="shared" ca="1" si="61"/>
        <v>12</v>
      </c>
      <c r="AT19" s="231">
        <f t="shared" si="62"/>
        <v>0</v>
      </c>
      <c r="AU19" s="231">
        <f t="shared" ca="1" si="63"/>
        <v>12</v>
      </c>
      <c r="AV19" s="235">
        <f t="shared" ca="1" si="64"/>
        <v>12</v>
      </c>
      <c r="AW19" s="231">
        <f t="shared" ca="1" si="65"/>
        <v>0</v>
      </c>
      <c r="AX19" s="231">
        <f t="shared" ca="1" si="66"/>
        <v>0</v>
      </c>
      <c r="AY19" s="231">
        <f t="shared" ca="1" si="67"/>
        <v>12</v>
      </c>
      <c r="AZ19" s="231">
        <f t="shared" si="68"/>
        <v>0</v>
      </c>
      <c r="BA19" s="231">
        <f t="shared" ca="1" si="69"/>
        <v>12</v>
      </c>
      <c r="BB19" s="235">
        <f t="shared" ca="1" si="70"/>
        <v>12</v>
      </c>
      <c r="BC19" s="231">
        <f t="shared" ca="1" si="71"/>
        <v>0</v>
      </c>
      <c r="BD19" s="231">
        <f t="shared" ca="1" si="72"/>
        <v>0</v>
      </c>
      <c r="BE19" s="231">
        <f t="shared" ca="1" si="73"/>
        <v>12</v>
      </c>
      <c r="BF19" s="231">
        <f t="shared" si="74"/>
        <v>0</v>
      </c>
      <c r="BG19" s="231">
        <f t="shared" ca="1" si="75"/>
        <v>12</v>
      </c>
      <c r="BH19" s="235">
        <f t="shared" ca="1" si="76"/>
        <v>12</v>
      </c>
      <c r="BI19" s="231">
        <f t="shared" ca="1" si="77"/>
        <v>0</v>
      </c>
      <c r="BJ19" s="231">
        <f t="shared" ca="1" si="78"/>
        <v>0</v>
      </c>
      <c r="BK19" s="231">
        <f t="shared" ca="1" si="79"/>
        <v>12</v>
      </c>
      <c r="BL19" s="231">
        <f t="shared" si="80"/>
        <v>0</v>
      </c>
      <c r="BM19" s="231">
        <f t="shared" ca="1" si="81"/>
        <v>12</v>
      </c>
      <c r="BN19" s="235">
        <f t="shared" ca="1" si="82"/>
        <v>12</v>
      </c>
      <c r="BO19" s="231">
        <f t="shared" ca="1" si="83"/>
        <v>0</v>
      </c>
      <c r="BP19" s="231">
        <f t="shared" ca="1" si="84"/>
        <v>0</v>
      </c>
      <c r="BQ19" s="231">
        <f t="shared" ca="1" si="85"/>
        <v>12</v>
      </c>
      <c r="BR19" s="231">
        <f t="shared" si="86"/>
        <v>0</v>
      </c>
      <c r="BS19" s="231">
        <f t="shared" ca="1" si="87"/>
        <v>12</v>
      </c>
      <c r="BT19" s="235">
        <f t="shared" ca="1" si="88"/>
        <v>12</v>
      </c>
      <c r="BU19" s="231">
        <f t="shared" ca="1" si="89"/>
        <v>0</v>
      </c>
      <c r="BV19" s="231">
        <f t="shared" ca="1" si="90"/>
        <v>0</v>
      </c>
      <c r="BW19" s="231">
        <f t="shared" ca="1" si="91"/>
        <v>12</v>
      </c>
      <c r="BY19" s="235"/>
      <c r="BZ19" s="235"/>
      <c r="CF19" s="235"/>
      <c r="CL19" s="235"/>
      <c r="CR19" s="235"/>
      <c r="CX19" s="235"/>
      <c r="DD19" s="235"/>
      <c r="DJ19" s="235"/>
      <c r="DP19" s="235"/>
      <c r="DV19" s="235"/>
      <c r="EB19" s="235"/>
      <c r="EH19" s="235"/>
      <c r="EN19" s="235"/>
      <c r="ES19" s="235"/>
      <c r="ET19" s="235"/>
      <c r="EZ19" s="235"/>
      <c r="FF19" s="235"/>
      <c r="FL19" s="235"/>
      <c r="FR19" s="235"/>
      <c r="FX19" s="235"/>
      <c r="GD19" s="235"/>
      <c r="GJ19" s="235"/>
      <c r="GP19" s="235"/>
      <c r="GV19" s="235"/>
      <c r="HB19" s="235"/>
      <c r="HH19" s="235"/>
      <c r="HP19" s="231">
        <f t="shared" ca="1" si="92"/>
        <v>0</v>
      </c>
      <c r="HQ19" s="231">
        <f t="shared" si="93"/>
        <v>0</v>
      </c>
      <c r="HR19" s="231">
        <f t="shared" si="94"/>
        <v>0</v>
      </c>
    </row>
    <row r="20" spans="1:226" x14ac:dyDescent="0.25">
      <c r="A20" s="231">
        <f>'Employee Data'!B24</f>
        <v>15</v>
      </c>
      <c r="B20" s="231">
        <f>'Employee Data'!C24</f>
        <v>11125</v>
      </c>
      <c r="C20" s="231" t="str">
        <f>IF('Employee Data'!E24&lt;&gt;"",'Employee Data'!E24,"")</f>
        <v>Jimmy Parker</v>
      </c>
      <c r="D20" s="235">
        <f ca="1">IF($C20&lt;&gt;"",OFFSET(Allocation!$X26,0,$A$3*6),"")</f>
        <v>2</v>
      </c>
      <c r="E20" s="235">
        <f ca="1">IF($C20&lt;&gt;"",OFFSET(Allocation!$Y26,0,$A$3*6),"")</f>
        <v>12</v>
      </c>
      <c r="F20" s="235">
        <f t="shared" ca="1" si="22"/>
        <v>14</v>
      </c>
      <c r="G20" s="231">
        <f t="shared" ca="1" si="23"/>
        <v>0</v>
      </c>
      <c r="H20" s="231">
        <f t="shared" ca="1" si="24"/>
        <v>2</v>
      </c>
      <c r="I20" s="231">
        <f t="shared" ca="1" si="25"/>
        <v>12</v>
      </c>
      <c r="J20" s="231">
        <f t="shared" ca="1" si="26"/>
        <v>2</v>
      </c>
      <c r="K20" s="231">
        <f t="shared" ca="1" si="27"/>
        <v>12</v>
      </c>
      <c r="L20" s="235">
        <f t="shared" ca="1" si="28"/>
        <v>14</v>
      </c>
      <c r="M20" s="231">
        <f t="shared" ca="1" si="29"/>
        <v>0</v>
      </c>
      <c r="N20" s="231">
        <f t="shared" ca="1" si="30"/>
        <v>2</v>
      </c>
      <c r="O20" s="231">
        <f t="shared" ca="1" si="31"/>
        <v>12</v>
      </c>
      <c r="P20" s="231">
        <f t="shared" ca="1" si="32"/>
        <v>2</v>
      </c>
      <c r="Q20" s="231">
        <f t="shared" ca="1" si="33"/>
        <v>12</v>
      </c>
      <c r="R20" s="235">
        <f t="shared" ca="1" si="34"/>
        <v>14</v>
      </c>
      <c r="S20" s="231">
        <f t="shared" ca="1" si="35"/>
        <v>0</v>
      </c>
      <c r="T20" s="231">
        <f t="shared" ca="1" si="36"/>
        <v>2</v>
      </c>
      <c r="U20" s="231">
        <f t="shared" ca="1" si="37"/>
        <v>12</v>
      </c>
      <c r="V20" s="231">
        <f t="shared" ca="1" si="38"/>
        <v>2</v>
      </c>
      <c r="W20" s="231">
        <f t="shared" ca="1" si="39"/>
        <v>12</v>
      </c>
      <c r="X20" s="235">
        <f t="shared" ca="1" si="40"/>
        <v>14</v>
      </c>
      <c r="Y20" s="231">
        <f t="shared" ca="1" si="41"/>
        <v>0</v>
      </c>
      <c r="Z20" s="231">
        <f t="shared" ca="1" si="42"/>
        <v>2</v>
      </c>
      <c r="AA20" s="231">
        <f t="shared" ca="1" si="43"/>
        <v>12</v>
      </c>
      <c r="AB20" s="231">
        <f t="shared" si="44"/>
        <v>0</v>
      </c>
      <c r="AC20" s="231">
        <f t="shared" ca="1" si="45"/>
        <v>12</v>
      </c>
      <c r="AD20" s="235">
        <f t="shared" ca="1" si="46"/>
        <v>12</v>
      </c>
      <c r="AE20" s="231">
        <f t="shared" ca="1" si="47"/>
        <v>0</v>
      </c>
      <c r="AF20" s="231">
        <f t="shared" ca="1" si="48"/>
        <v>0</v>
      </c>
      <c r="AG20" s="231">
        <f t="shared" ca="1" si="49"/>
        <v>12</v>
      </c>
      <c r="AH20" s="231">
        <f t="shared" si="50"/>
        <v>0</v>
      </c>
      <c r="AI20" s="231">
        <f t="shared" ca="1" si="51"/>
        <v>12</v>
      </c>
      <c r="AJ20" s="235">
        <f t="shared" ca="1" si="52"/>
        <v>12</v>
      </c>
      <c r="AK20" s="231">
        <f t="shared" ca="1" si="53"/>
        <v>0</v>
      </c>
      <c r="AL20" s="231">
        <f t="shared" ca="1" si="54"/>
        <v>0</v>
      </c>
      <c r="AM20" s="231">
        <f t="shared" ca="1" si="55"/>
        <v>12</v>
      </c>
      <c r="AN20" s="231">
        <f t="shared" si="56"/>
        <v>0</v>
      </c>
      <c r="AO20" s="231">
        <f t="shared" ca="1" si="57"/>
        <v>12</v>
      </c>
      <c r="AP20" s="235">
        <f t="shared" ca="1" si="58"/>
        <v>12</v>
      </c>
      <c r="AQ20" s="231">
        <f t="shared" ca="1" si="59"/>
        <v>0</v>
      </c>
      <c r="AR20" s="231">
        <f t="shared" ca="1" si="60"/>
        <v>0</v>
      </c>
      <c r="AS20" s="231">
        <f t="shared" ca="1" si="61"/>
        <v>12</v>
      </c>
      <c r="AT20" s="231">
        <f t="shared" si="62"/>
        <v>0</v>
      </c>
      <c r="AU20" s="231">
        <f t="shared" ca="1" si="63"/>
        <v>12</v>
      </c>
      <c r="AV20" s="235">
        <f t="shared" ca="1" si="64"/>
        <v>12</v>
      </c>
      <c r="AW20" s="231">
        <f t="shared" ca="1" si="65"/>
        <v>0</v>
      </c>
      <c r="AX20" s="231">
        <f t="shared" ca="1" si="66"/>
        <v>0</v>
      </c>
      <c r="AY20" s="231">
        <f t="shared" ca="1" si="67"/>
        <v>12</v>
      </c>
      <c r="AZ20" s="231">
        <f t="shared" si="68"/>
        <v>0</v>
      </c>
      <c r="BA20" s="231">
        <f t="shared" ca="1" si="69"/>
        <v>12</v>
      </c>
      <c r="BB20" s="235">
        <f t="shared" ca="1" si="70"/>
        <v>12</v>
      </c>
      <c r="BC20" s="231">
        <f t="shared" ca="1" si="71"/>
        <v>0</v>
      </c>
      <c r="BD20" s="231">
        <f t="shared" ca="1" si="72"/>
        <v>0</v>
      </c>
      <c r="BE20" s="231">
        <f t="shared" ca="1" si="73"/>
        <v>12</v>
      </c>
      <c r="BF20" s="231">
        <f t="shared" si="74"/>
        <v>0</v>
      </c>
      <c r="BG20" s="231">
        <f t="shared" ca="1" si="75"/>
        <v>12</v>
      </c>
      <c r="BH20" s="235">
        <f t="shared" ca="1" si="76"/>
        <v>12</v>
      </c>
      <c r="BI20" s="231">
        <f t="shared" ca="1" si="77"/>
        <v>0</v>
      </c>
      <c r="BJ20" s="231">
        <f t="shared" ca="1" si="78"/>
        <v>0</v>
      </c>
      <c r="BK20" s="231">
        <f t="shared" ca="1" si="79"/>
        <v>12</v>
      </c>
      <c r="BL20" s="231">
        <f t="shared" si="80"/>
        <v>0</v>
      </c>
      <c r="BM20" s="231">
        <f t="shared" ca="1" si="81"/>
        <v>12</v>
      </c>
      <c r="BN20" s="235">
        <f t="shared" ca="1" si="82"/>
        <v>12</v>
      </c>
      <c r="BO20" s="231">
        <f t="shared" ca="1" si="83"/>
        <v>0</v>
      </c>
      <c r="BP20" s="231">
        <f t="shared" ca="1" si="84"/>
        <v>0</v>
      </c>
      <c r="BQ20" s="231">
        <f t="shared" ca="1" si="85"/>
        <v>12</v>
      </c>
      <c r="BR20" s="231">
        <f t="shared" si="86"/>
        <v>0</v>
      </c>
      <c r="BS20" s="231">
        <f t="shared" ca="1" si="87"/>
        <v>12</v>
      </c>
      <c r="BT20" s="235">
        <f t="shared" ca="1" si="88"/>
        <v>12</v>
      </c>
      <c r="BU20" s="231">
        <f t="shared" ca="1" si="89"/>
        <v>0</v>
      </c>
      <c r="BV20" s="231">
        <f t="shared" ca="1" si="90"/>
        <v>0</v>
      </c>
      <c r="BW20" s="231">
        <f t="shared" ca="1" si="91"/>
        <v>12</v>
      </c>
      <c r="BY20" s="235"/>
      <c r="BZ20" s="235"/>
      <c r="CF20" s="235"/>
      <c r="CL20" s="235"/>
      <c r="CR20" s="235"/>
      <c r="CX20" s="235"/>
      <c r="DD20" s="235"/>
      <c r="DJ20" s="235"/>
      <c r="DP20" s="235"/>
      <c r="DV20" s="235"/>
      <c r="EB20" s="235"/>
      <c r="EH20" s="235"/>
      <c r="EN20" s="235"/>
      <c r="ES20" s="235"/>
      <c r="ET20" s="235"/>
      <c r="EZ20" s="235"/>
      <c r="FF20" s="235"/>
      <c r="FL20" s="235"/>
      <c r="FR20" s="235"/>
      <c r="FX20" s="235"/>
      <c r="GD20" s="235"/>
      <c r="GJ20" s="235"/>
      <c r="GP20" s="235"/>
      <c r="GV20" s="235"/>
      <c r="HB20" s="235"/>
      <c r="HH20" s="235"/>
      <c r="HP20" s="231">
        <f t="shared" ca="1" si="92"/>
        <v>0</v>
      </c>
      <c r="HQ20" s="231">
        <f t="shared" si="93"/>
        <v>0</v>
      </c>
      <c r="HR20" s="231">
        <f t="shared" si="94"/>
        <v>0</v>
      </c>
    </row>
    <row r="21" spans="1:226" x14ac:dyDescent="0.25">
      <c r="A21" s="231">
        <f>'Employee Data'!B25</f>
        <v>16</v>
      </c>
      <c r="B21" s="231">
        <f>'Employee Data'!C25</f>
        <v>11126</v>
      </c>
      <c r="C21" s="231" t="str">
        <f>IF('Employee Data'!E25&lt;&gt;"",'Employee Data'!E25,"")</f>
        <v>Peter Olsen</v>
      </c>
      <c r="D21" s="235">
        <f ca="1">IF($C21&lt;&gt;"",OFFSET(Allocation!$X27,0,$A$3*6),"")</f>
        <v>2</v>
      </c>
      <c r="E21" s="235">
        <f ca="1">IF($C21&lt;&gt;"",OFFSET(Allocation!$Y27,0,$A$3*6),"")</f>
        <v>12</v>
      </c>
      <c r="F21" s="235">
        <f t="shared" ca="1" si="22"/>
        <v>14</v>
      </c>
      <c r="G21" s="231">
        <f t="shared" ca="1" si="23"/>
        <v>0</v>
      </c>
      <c r="H21" s="231">
        <f t="shared" ca="1" si="24"/>
        <v>2</v>
      </c>
      <c r="I21" s="231">
        <f t="shared" ca="1" si="25"/>
        <v>12</v>
      </c>
      <c r="J21" s="231">
        <f t="shared" ca="1" si="26"/>
        <v>2</v>
      </c>
      <c r="K21" s="231">
        <f t="shared" ca="1" si="27"/>
        <v>12</v>
      </c>
      <c r="L21" s="235">
        <f t="shared" ca="1" si="28"/>
        <v>14</v>
      </c>
      <c r="M21" s="231">
        <f t="shared" ca="1" si="29"/>
        <v>0</v>
      </c>
      <c r="N21" s="231">
        <f t="shared" ca="1" si="30"/>
        <v>2</v>
      </c>
      <c r="O21" s="231">
        <f t="shared" ca="1" si="31"/>
        <v>12</v>
      </c>
      <c r="P21" s="231">
        <f t="shared" ca="1" si="32"/>
        <v>2</v>
      </c>
      <c r="Q21" s="231">
        <f t="shared" ca="1" si="33"/>
        <v>12</v>
      </c>
      <c r="R21" s="235">
        <f t="shared" ca="1" si="34"/>
        <v>14</v>
      </c>
      <c r="S21" s="231">
        <f t="shared" ca="1" si="35"/>
        <v>0</v>
      </c>
      <c r="T21" s="231">
        <f t="shared" ca="1" si="36"/>
        <v>2</v>
      </c>
      <c r="U21" s="231">
        <f t="shared" ca="1" si="37"/>
        <v>12</v>
      </c>
      <c r="V21" s="231">
        <f t="shared" ca="1" si="38"/>
        <v>2</v>
      </c>
      <c r="W21" s="231">
        <f t="shared" ca="1" si="39"/>
        <v>12</v>
      </c>
      <c r="X21" s="235">
        <f t="shared" ca="1" si="40"/>
        <v>14</v>
      </c>
      <c r="Y21" s="231">
        <f t="shared" ca="1" si="41"/>
        <v>0</v>
      </c>
      <c r="Z21" s="231">
        <f t="shared" ca="1" si="42"/>
        <v>2</v>
      </c>
      <c r="AA21" s="231">
        <f t="shared" ca="1" si="43"/>
        <v>12</v>
      </c>
      <c r="AB21" s="231">
        <f t="shared" si="44"/>
        <v>0</v>
      </c>
      <c r="AC21" s="231">
        <f t="shared" ca="1" si="45"/>
        <v>12</v>
      </c>
      <c r="AD21" s="235">
        <f t="shared" ca="1" si="46"/>
        <v>12</v>
      </c>
      <c r="AE21" s="231">
        <f t="shared" ca="1" si="47"/>
        <v>0</v>
      </c>
      <c r="AF21" s="231">
        <f t="shared" ca="1" si="48"/>
        <v>0</v>
      </c>
      <c r="AG21" s="231">
        <f t="shared" ca="1" si="49"/>
        <v>12</v>
      </c>
      <c r="AH21" s="231">
        <f t="shared" si="50"/>
        <v>0</v>
      </c>
      <c r="AI21" s="231">
        <f t="shared" ca="1" si="51"/>
        <v>12</v>
      </c>
      <c r="AJ21" s="235">
        <f t="shared" ca="1" si="52"/>
        <v>12</v>
      </c>
      <c r="AK21" s="231">
        <f t="shared" ca="1" si="53"/>
        <v>0</v>
      </c>
      <c r="AL21" s="231">
        <f t="shared" ca="1" si="54"/>
        <v>0</v>
      </c>
      <c r="AM21" s="231">
        <f t="shared" ca="1" si="55"/>
        <v>12</v>
      </c>
      <c r="AN21" s="231">
        <f t="shared" si="56"/>
        <v>0</v>
      </c>
      <c r="AO21" s="231">
        <f t="shared" ca="1" si="57"/>
        <v>12</v>
      </c>
      <c r="AP21" s="235">
        <f t="shared" ca="1" si="58"/>
        <v>12</v>
      </c>
      <c r="AQ21" s="231">
        <f t="shared" ca="1" si="59"/>
        <v>0</v>
      </c>
      <c r="AR21" s="231">
        <f t="shared" ca="1" si="60"/>
        <v>0</v>
      </c>
      <c r="AS21" s="231">
        <f t="shared" ca="1" si="61"/>
        <v>12</v>
      </c>
      <c r="AT21" s="231">
        <f t="shared" si="62"/>
        <v>0</v>
      </c>
      <c r="AU21" s="231">
        <f t="shared" ca="1" si="63"/>
        <v>12</v>
      </c>
      <c r="AV21" s="235">
        <f t="shared" ca="1" si="64"/>
        <v>12</v>
      </c>
      <c r="AW21" s="231">
        <f t="shared" ca="1" si="65"/>
        <v>0</v>
      </c>
      <c r="AX21" s="231">
        <f t="shared" ca="1" si="66"/>
        <v>0</v>
      </c>
      <c r="AY21" s="231">
        <f t="shared" ca="1" si="67"/>
        <v>12</v>
      </c>
      <c r="AZ21" s="231">
        <f t="shared" si="68"/>
        <v>0</v>
      </c>
      <c r="BA21" s="231">
        <f t="shared" ca="1" si="69"/>
        <v>12</v>
      </c>
      <c r="BB21" s="235">
        <f t="shared" ca="1" si="70"/>
        <v>12</v>
      </c>
      <c r="BC21" s="231">
        <f t="shared" ca="1" si="71"/>
        <v>0</v>
      </c>
      <c r="BD21" s="231">
        <f t="shared" ca="1" si="72"/>
        <v>0</v>
      </c>
      <c r="BE21" s="231">
        <f t="shared" ca="1" si="73"/>
        <v>12</v>
      </c>
      <c r="BF21" s="231">
        <f t="shared" si="74"/>
        <v>0</v>
      </c>
      <c r="BG21" s="231">
        <f t="shared" ca="1" si="75"/>
        <v>12</v>
      </c>
      <c r="BH21" s="235">
        <f t="shared" ca="1" si="76"/>
        <v>12</v>
      </c>
      <c r="BI21" s="231">
        <f t="shared" ca="1" si="77"/>
        <v>0</v>
      </c>
      <c r="BJ21" s="231">
        <f t="shared" ca="1" si="78"/>
        <v>0</v>
      </c>
      <c r="BK21" s="231">
        <f t="shared" ca="1" si="79"/>
        <v>12</v>
      </c>
      <c r="BL21" s="231">
        <f t="shared" si="80"/>
        <v>0</v>
      </c>
      <c r="BM21" s="231">
        <f t="shared" ca="1" si="81"/>
        <v>12</v>
      </c>
      <c r="BN21" s="235">
        <f t="shared" ca="1" si="82"/>
        <v>12</v>
      </c>
      <c r="BO21" s="231">
        <f t="shared" ca="1" si="83"/>
        <v>0</v>
      </c>
      <c r="BP21" s="231">
        <f t="shared" ca="1" si="84"/>
        <v>0</v>
      </c>
      <c r="BQ21" s="231">
        <f t="shared" ca="1" si="85"/>
        <v>12</v>
      </c>
      <c r="BR21" s="231">
        <f t="shared" si="86"/>
        <v>0</v>
      </c>
      <c r="BS21" s="231">
        <f t="shared" ca="1" si="87"/>
        <v>12</v>
      </c>
      <c r="BT21" s="235">
        <f t="shared" ca="1" si="88"/>
        <v>12</v>
      </c>
      <c r="BU21" s="231">
        <f t="shared" ca="1" si="89"/>
        <v>0</v>
      </c>
      <c r="BV21" s="231">
        <f t="shared" ca="1" si="90"/>
        <v>0</v>
      </c>
      <c r="BW21" s="231">
        <f t="shared" ca="1" si="91"/>
        <v>12</v>
      </c>
      <c r="BY21" s="235"/>
      <c r="BZ21" s="235"/>
      <c r="CF21" s="235"/>
      <c r="CL21" s="235"/>
      <c r="CR21" s="235"/>
      <c r="CX21" s="235"/>
      <c r="DD21" s="235"/>
      <c r="DJ21" s="235"/>
      <c r="DP21" s="235"/>
      <c r="DV21" s="235"/>
      <c r="EB21" s="235"/>
      <c r="EH21" s="235"/>
      <c r="EN21" s="235"/>
      <c r="ES21" s="235"/>
      <c r="ET21" s="235"/>
      <c r="EZ21" s="235"/>
      <c r="FF21" s="235"/>
      <c r="FL21" s="235"/>
      <c r="FR21" s="235"/>
      <c r="FX21" s="235"/>
      <c r="GD21" s="235"/>
      <c r="GJ21" s="235"/>
      <c r="GP21" s="235"/>
      <c r="GV21" s="235"/>
      <c r="HB21" s="235"/>
      <c r="HH21" s="235"/>
      <c r="HP21" s="231">
        <f t="shared" ca="1" si="92"/>
        <v>0</v>
      </c>
      <c r="HQ21" s="231">
        <f t="shared" si="93"/>
        <v>0</v>
      </c>
      <c r="HR21" s="231">
        <f t="shared" si="94"/>
        <v>0</v>
      </c>
    </row>
    <row r="22" spans="1:226" x14ac:dyDescent="0.25">
      <c r="A22" s="231">
        <f>'Employee Data'!B26</f>
        <v>17</v>
      </c>
      <c r="B22" s="231">
        <f>'Employee Data'!C26</f>
        <v>11127</v>
      </c>
      <c r="C22" s="231" t="str">
        <f>IF('Employee Data'!E26&lt;&gt;"",'Employee Data'!E26,"")</f>
        <v>Dick Tracey</v>
      </c>
      <c r="D22" s="235">
        <f ca="1">IF($C22&lt;&gt;"",OFFSET(Allocation!$X28,0,$A$3*6),"")</f>
        <v>2</v>
      </c>
      <c r="E22" s="235">
        <f ca="1">IF($C22&lt;&gt;"",OFFSET(Allocation!$Y28,0,$A$3*6),"")</f>
        <v>12</v>
      </c>
      <c r="F22" s="235">
        <f t="shared" ca="1" si="22"/>
        <v>14</v>
      </c>
      <c r="G22" s="231">
        <f t="shared" ca="1" si="23"/>
        <v>0</v>
      </c>
      <c r="H22" s="231">
        <f t="shared" ca="1" si="24"/>
        <v>2</v>
      </c>
      <c r="I22" s="231">
        <f t="shared" ca="1" si="25"/>
        <v>12</v>
      </c>
      <c r="J22" s="231">
        <f t="shared" ca="1" si="26"/>
        <v>2</v>
      </c>
      <c r="K22" s="231">
        <f t="shared" ca="1" si="27"/>
        <v>12</v>
      </c>
      <c r="L22" s="235">
        <f t="shared" ca="1" si="28"/>
        <v>14</v>
      </c>
      <c r="M22" s="231">
        <f t="shared" ca="1" si="29"/>
        <v>0</v>
      </c>
      <c r="N22" s="231">
        <f t="shared" ca="1" si="30"/>
        <v>2</v>
      </c>
      <c r="O22" s="231">
        <f t="shared" ca="1" si="31"/>
        <v>12</v>
      </c>
      <c r="P22" s="231">
        <f t="shared" ca="1" si="32"/>
        <v>2</v>
      </c>
      <c r="Q22" s="231">
        <f t="shared" ca="1" si="33"/>
        <v>12</v>
      </c>
      <c r="R22" s="235">
        <f t="shared" ca="1" si="34"/>
        <v>14</v>
      </c>
      <c r="S22" s="231">
        <f t="shared" ca="1" si="35"/>
        <v>0</v>
      </c>
      <c r="T22" s="231">
        <f t="shared" ca="1" si="36"/>
        <v>2</v>
      </c>
      <c r="U22" s="231">
        <f t="shared" ca="1" si="37"/>
        <v>12</v>
      </c>
      <c r="V22" s="231">
        <f t="shared" ca="1" si="38"/>
        <v>2</v>
      </c>
      <c r="W22" s="231">
        <f t="shared" ca="1" si="39"/>
        <v>12</v>
      </c>
      <c r="X22" s="235">
        <f t="shared" ca="1" si="40"/>
        <v>14</v>
      </c>
      <c r="Y22" s="231">
        <f t="shared" ca="1" si="41"/>
        <v>0</v>
      </c>
      <c r="Z22" s="231">
        <f t="shared" ca="1" si="42"/>
        <v>2</v>
      </c>
      <c r="AA22" s="231">
        <f t="shared" ca="1" si="43"/>
        <v>12</v>
      </c>
      <c r="AB22" s="231">
        <f t="shared" si="44"/>
        <v>0</v>
      </c>
      <c r="AC22" s="231">
        <f t="shared" ca="1" si="45"/>
        <v>12</v>
      </c>
      <c r="AD22" s="235">
        <f t="shared" ca="1" si="46"/>
        <v>12</v>
      </c>
      <c r="AE22" s="231">
        <f t="shared" ca="1" si="47"/>
        <v>0</v>
      </c>
      <c r="AF22" s="231">
        <f t="shared" ca="1" si="48"/>
        <v>0</v>
      </c>
      <c r="AG22" s="231">
        <f t="shared" ca="1" si="49"/>
        <v>12</v>
      </c>
      <c r="AH22" s="231">
        <f t="shared" si="50"/>
        <v>0</v>
      </c>
      <c r="AI22" s="231">
        <f t="shared" ca="1" si="51"/>
        <v>12</v>
      </c>
      <c r="AJ22" s="235">
        <f t="shared" ca="1" si="52"/>
        <v>12</v>
      </c>
      <c r="AK22" s="231">
        <f t="shared" ca="1" si="53"/>
        <v>0</v>
      </c>
      <c r="AL22" s="231">
        <f t="shared" ca="1" si="54"/>
        <v>0</v>
      </c>
      <c r="AM22" s="231">
        <f t="shared" ca="1" si="55"/>
        <v>12</v>
      </c>
      <c r="AN22" s="231">
        <f t="shared" si="56"/>
        <v>0</v>
      </c>
      <c r="AO22" s="231">
        <f t="shared" ca="1" si="57"/>
        <v>12</v>
      </c>
      <c r="AP22" s="235">
        <f t="shared" ca="1" si="58"/>
        <v>12</v>
      </c>
      <c r="AQ22" s="231">
        <f t="shared" ca="1" si="59"/>
        <v>0</v>
      </c>
      <c r="AR22" s="231">
        <f t="shared" ca="1" si="60"/>
        <v>0</v>
      </c>
      <c r="AS22" s="231">
        <f t="shared" ca="1" si="61"/>
        <v>12</v>
      </c>
      <c r="AT22" s="231">
        <f t="shared" si="62"/>
        <v>0</v>
      </c>
      <c r="AU22" s="231">
        <f t="shared" ca="1" si="63"/>
        <v>12</v>
      </c>
      <c r="AV22" s="235">
        <f t="shared" ca="1" si="64"/>
        <v>12</v>
      </c>
      <c r="AW22" s="231">
        <f t="shared" ca="1" si="65"/>
        <v>0</v>
      </c>
      <c r="AX22" s="231">
        <f t="shared" ca="1" si="66"/>
        <v>0</v>
      </c>
      <c r="AY22" s="231">
        <f t="shared" ca="1" si="67"/>
        <v>12</v>
      </c>
      <c r="AZ22" s="231">
        <f t="shared" si="68"/>
        <v>0</v>
      </c>
      <c r="BA22" s="231">
        <f t="shared" ca="1" si="69"/>
        <v>12</v>
      </c>
      <c r="BB22" s="235">
        <f t="shared" ca="1" si="70"/>
        <v>12</v>
      </c>
      <c r="BC22" s="231">
        <f t="shared" ca="1" si="71"/>
        <v>0</v>
      </c>
      <c r="BD22" s="231">
        <f t="shared" ca="1" si="72"/>
        <v>0</v>
      </c>
      <c r="BE22" s="231">
        <f t="shared" ca="1" si="73"/>
        <v>12</v>
      </c>
      <c r="BF22" s="231">
        <f t="shared" si="74"/>
        <v>0</v>
      </c>
      <c r="BG22" s="231">
        <f t="shared" ca="1" si="75"/>
        <v>12</v>
      </c>
      <c r="BH22" s="235">
        <f t="shared" ca="1" si="76"/>
        <v>12</v>
      </c>
      <c r="BI22" s="231">
        <f t="shared" ca="1" si="77"/>
        <v>0</v>
      </c>
      <c r="BJ22" s="231">
        <f t="shared" ca="1" si="78"/>
        <v>0</v>
      </c>
      <c r="BK22" s="231">
        <f t="shared" ca="1" si="79"/>
        <v>12</v>
      </c>
      <c r="BL22" s="231">
        <f t="shared" si="80"/>
        <v>0</v>
      </c>
      <c r="BM22" s="231">
        <f t="shared" ca="1" si="81"/>
        <v>12</v>
      </c>
      <c r="BN22" s="235">
        <f t="shared" ca="1" si="82"/>
        <v>12</v>
      </c>
      <c r="BO22" s="231">
        <f t="shared" ca="1" si="83"/>
        <v>0</v>
      </c>
      <c r="BP22" s="231">
        <f t="shared" ca="1" si="84"/>
        <v>0</v>
      </c>
      <c r="BQ22" s="231">
        <f t="shared" ca="1" si="85"/>
        <v>12</v>
      </c>
      <c r="BR22" s="231">
        <f t="shared" si="86"/>
        <v>0</v>
      </c>
      <c r="BS22" s="231">
        <f t="shared" ca="1" si="87"/>
        <v>12</v>
      </c>
      <c r="BT22" s="235">
        <f t="shared" ca="1" si="88"/>
        <v>12</v>
      </c>
      <c r="BU22" s="231">
        <f t="shared" ca="1" si="89"/>
        <v>0</v>
      </c>
      <c r="BV22" s="231">
        <f t="shared" ca="1" si="90"/>
        <v>0</v>
      </c>
      <c r="BW22" s="231">
        <f t="shared" ca="1" si="91"/>
        <v>12</v>
      </c>
      <c r="BY22" s="235"/>
      <c r="BZ22" s="235"/>
      <c r="CF22" s="235"/>
      <c r="CL22" s="235"/>
      <c r="CR22" s="235"/>
      <c r="CX22" s="235"/>
      <c r="DD22" s="235"/>
      <c r="DJ22" s="235"/>
      <c r="DP22" s="235"/>
      <c r="DV22" s="235"/>
      <c r="EB22" s="235"/>
      <c r="EH22" s="235"/>
      <c r="EN22" s="235"/>
      <c r="ES22" s="235"/>
      <c r="ET22" s="235"/>
      <c r="EZ22" s="235"/>
      <c r="FF22" s="235"/>
      <c r="FL22" s="235"/>
      <c r="FR22" s="235"/>
      <c r="FX22" s="235"/>
      <c r="GD22" s="235"/>
      <c r="GJ22" s="235"/>
      <c r="GP22" s="235"/>
      <c r="GV22" s="235"/>
      <c r="HB22" s="235"/>
      <c r="HH22" s="235"/>
      <c r="HP22" s="231">
        <f t="shared" ca="1" si="92"/>
        <v>0</v>
      </c>
      <c r="HQ22" s="231">
        <f t="shared" si="93"/>
        <v>0</v>
      </c>
      <c r="HR22" s="231">
        <f t="shared" si="94"/>
        <v>0</v>
      </c>
    </row>
    <row r="23" spans="1:226" x14ac:dyDescent="0.25">
      <c r="A23" s="231">
        <f>'Employee Data'!B27</f>
        <v>18</v>
      </c>
      <c r="B23" s="231">
        <f>'Employee Data'!C27</f>
        <v>11128</v>
      </c>
      <c r="C23" s="231" t="str">
        <f>IF('Employee Data'!E27&lt;&gt;"",'Employee Data'!E27,"")</f>
        <v>Antonio Bracey</v>
      </c>
      <c r="D23" s="235">
        <f ca="1">IF($C23&lt;&gt;"",OFFSET(Allocation!$X29,0,$A$3*6),"")</f>
        <v>1</v>
      </c>
      <c r="E23" s="235">
        <f ca="1">IF($C23&lt;&gt;"",OFFSET(Allocation!$Y29,0,$A$3*6),"")</f>
        <v>12</v>
      </c>
      <c r="F23" s="235">
        <f t="shared" ca="1" si="22"/>
        <v>13</v>
      </c>
      <c r="G23" s="231">
        <f t="shared" ca="1" si="23"/>
        <v>0</v>
      </c>
      <c r="H23" s="231">
        <f t="shared" ca="1" si="24"/>
        <v>1</v>
      </c>
      <c r="I23" s="231">
        <f t="shared" ca="1" si="25"/>
        <v>12</v>
      </c>
      <c r="J23" s="231">
        <f t="shared" ca="1" si="26"/>
        <v>1</v>
      </c>
      <c r="K23" s="231">
        <f t="shared" ca="1" si="27"/>
        <v>12</v>
      </c>
      <c r="L23" s="235">
        <f t="shared" ca="1" si="28"/>
        <v>13</v>
      </c>
      <c r="M23" s="231">
        <f t="shared" ca="1" si="29"/>
        <v>0</v>
      </c>
      <c r="N23" s="231">
        <f t="shared" ca="1" si="30"/>
        <v>1</v>
      </c>
      <c r="O23" s="231">
        <f t="shared" ca="1" si="31"/>
        <v>12</v>
      </c>
      <c r="P23" s="231">
        <f t="shared" ca="1" si="32"/>
        <v>1</v>
      </c>
      <c r="Q23" s="231">
        <f t="shared" ca="1" si="33"/>
        <v>12</v>
      </c>
      <c r="R23" s="235">
        <f t="shared" ca="1" si="34"/>
        <v>13</v>
      </c>
      <c r="S23" s="231">
        <f t="shared" ca="1" si="35"/>
        <v>0</v>
      </c>
      <c r="T23" s="231">
        <f t="shared" ca="1" si="36"/>
        <v>1</v>
      </c>
      <c r="U23" s="231">
        <f t="shared" ca="1" si="37"/>
        <v>12</v>
      </c>
      <c r="V23" s="231">
        <f t="shared" ca="1" si="38"/>
        <v>1</v>
      </c>
      <c r="W23" s="231">
        <f t="shared" ca="1" si="39"/>
        <v>12</v>
      </c>
      <c r="X23" s="235">
        <f t="shared" ca="1" si="40"/>
        <v>13</v>
      </c>
      <c r="Y23" s="231">
        <f t="shared" ca="1" si="41"/>
        <v>0</v>
      </c>
      <c r="Z23" s="231">
        <f t="shared" ca="1" si="42"/>
        <v>1</v>
      </c>
      <c r="AA23" s="231">
        <f t="shared" ca="1" si="43"/>
        <v>12</v>
      </c>
      <c r="AB23" s="231">
        <f t="shared" si="44"/>
        <v>0</v>
      </c>
      <c r="AC23" s="231">
        <f t="shared" ca="1" si="45"/>
        <v>12</v>
      </c>
      <c r="AD23" s="235">
        <f t="shared" ca="1" si="46"/>
        <v>12</v>
      </c>
      <c r="AE23" s="231">
        <f t="shared" ca="1" si="47"/>
        <v>0</v>
      </c>
      <c r="AF23" s="231">
        <f t="shared" ca="1" si="48"/>
        <v>0</v>
      </c>
      <c r="AG23" s="231">
        <f t="shared" ca="1" si="49"/>
        <v>12</v>
      </c>
      <c r="AH23" s="231">
        <f t="shared" si="50"/>
        <v>0</v>
      </c>
      <c r="AI23" s="231">
        <f t="shared" ca="1" si="51"/>
        <v>12</v>
      </c>
      <c r="AJ23" s="235">
        <f t="shared" ca="1" si="52"/>
        <v>12</v>
      </c>
      <c r="AK23" s="231">
        <f t="shared" ca="1" si="53"/>
        <v>0</v>
      </c>
      <c r="AL23" s="231">
        <f t="shared" ca="1" si="54"/>
        <v>0</v>
      </c>
      <c r="AM23" s="231">
        <f t="shared" ca="1" si="55"/>
        <v>12</v>
      </c>
      <c r="AN23" s="231">
        <f t="shared" si="56"/>
        <v>0</v>
      </c>
      <c r="AO23" s="231">
        <f t="shared" ca="1" si="57"/>
        <v>12</v>
      </c>
      <c r="AP23" s="235">
        <f t="shared" ca="1" si="58"/>
        <v>12</v>
      </c>
      <c r="AQ23" s="231">
        <f t="shared" ca="1" si="59"/>
        <v>0</v>
      </c>
      <c r="AR23" s="231">
        <f t="shared" ca="1" si="60"/>
        <v>0</v>
      </c>
      <c r="AS23" s="231">
        <f t="shared" ca="1" si="61"/>
        <v>12</v>
      </c>
      <c r="AT23" s="231">
        <f t="shared" si="62"/>
        <v>0</v>
      </c>
      <c r="AU23" s="231">
        <f t="shared" ca="1" si="63"/>
        <v>12</v>
      </c>
      <c r="AV23" s="235">
        <f t="shared" ca="1" si="64"/>
        <v>12</v>
      </c>
      <c r="AW23" s="231">
        <f t="shared" ca="1" si="65"/>
        <v>0</v>
      </c>
      <c r="AX23" s="231">
        <f t="shared" ca="1" si="66"/>
        <v>0</v>
      </c>
      <c r="AY23" s="231">
        <f t="shared" ca="1" si="67"/>
        <v>12</v>
      </c>
      <c r="AZ23" s="231">
        <f t="shared" si="68"/>
        <v>0</v>
      </c>
      <c r="BA23" s="231">
        <f t="shared" ca="1" si="69"/>
        <v>12</v>
      </c>
      <c r="BB23" s="235">
        <f t="shared" ca="1" si="70"/>
        <v>12</v>
      </c>
      <c r="BC23" s="231">
        <f t="shared" ca="1" si="71"/>
        <v>0</v>
      </c>
      <c r="BD23" s="231">
        <f t="shared" ca="1" si="72"/>
        <v>0</v>
      </c>
      <c r="BE23" s="231">
        <f t="shared" ca="1" si="73"/>
        <v>12</v>
      </c>
      <c r="BF23" s="231">
        <f t="shared" si="74"/>
        <v>0</v>
      </c>
      <c r="BG23" s="231">
        <f t="shared" ca="1" si="75"/>
        <v>12</v>
      </c>
      <c r="BH23" s="235">
        <f t="shared" ca="1" si="76"/>
        <v>12</v>
      </c>
      <c r="BI23" s="231">
        <f t="shared" ca="1" si="77"/>
        <v>0</v>
      </c>
      <c r="BJ23" s="231">
        <f t="shared" ca="1" si="78"/>
        <v>0</v>
      </c>
      <c r="BK23" s="231">
        <f t="shared" ca="1" si="79"/>
        <v>12</v>
      </c>
      <c r="BL23" s="231">
        <f t="shared" si="80"/>
        <v>0</v>
      </c>
      <c r="BM23" s="231">
        <f t="shared" ca="1" si="81"/>
        <v>12</v>
      </c>
      <c r="BN23" s="235">
        <f t="shared" ca="1" si="82"/>
        <v>12</v>
      </c>
      <c r="BO23" s="231">
        <f t="shared" ca="1" si="83"/>
        <v>0</v>
      </c>
      <c r="BP23" s="231">
        <f t="shared" ca="1" si="84"/>
        <v>0</v>
      </c>
      <c r="BQ23" s="231">
        <f t="shared" ca="1" si="85"/>
        <v>12</v>
      </c>
      <c r="BR23" s="231">
        <f t="shared" si="86"/>
        <v>0</v>
      </c>
      <c r="BS23" s="231">
        <f t="shared" ca="1" si="87"/>
        <v>12</v>
      </c>
      <c r="BT23" s="235">
        <f t="shared" ca="1" si="88"/>
        <v>12</v>
      </c>
      <c r="BU23" s="231">
        <f t="shared" ca="1" si="89"/>
        <v>0</v>
      </c>
      <c r="BV23" s="231">
        <f t="shared" ca="1" si="90"/>
        <v>0</v>
      </c>
      <c r="BW23" s="231">
        <f t="shared" ca="1" si="91"/>
        <v>12</v>
      </c>
      <c r="BY23" s="235"/>
      <c r="BZ23" s="235"/>
      <c r="CF23" s="235"/>
      <c r="CL23" s="235"/>
      <c r="CR23" s="235"/>
      <c r="CX23" s="235"/>
      <c r="DD23" s="235"/>
      <c r="DJ23" s="235"/>
      <c r="DP23" s="235"/>
      <c r="DV23" s="235"/>
      <c r="EB23" s="235"/>
      <c r="EH23" s="235"/>
      <c r="EN23" s="235"/>
      <c r="ES23" s="235"/>
      <c r="ET23" s="235"/>
      <c r="EZ23" s="235"/>
      <c r="FF23" s="235"/>
      <c r="FL23" s="235"/>
      <c r="FR23" s="235"/>
      <c r="FX23" s="235"/>
      <c r="GD23" s="235"/>
      <c r="GJ23" s="235"/>
      <c r="GP23" s="235"/>
      <c r="GV23" s="235"/>
      <c r="HB23" s="235"/>
      <c r="HH23" s="235"/>
      <c r="HP23" s="231">
        <f t="shared" ca="1" si="92"/>
        <v>0</v>
      </c>
      <c r="HQ23" s="231">
        <f t="shared" si="93"/>
        <v>0</v>
      </c>
      <c r="HR23" s="231">
        <f t="shared" si="94"/>
        <v>0</v>
      </c>
    </row>
    <row r="24" spans="1:226" x14ac:dyDescent="0.25">
      <c r="A24" s="231">
        <f>'Employee Data'!B28</f>
        <v>19</v>
      </c>
      <c r="B24" s="231">
        <f>'Employee Data'!C28</f>
        <v>11129</v>
      </c>
      <c r="C24" s="231" t="str">
        <f>IF('Employee Data'!E28&lt;&gt;"",'Employee Data'!E28,"")</f>
        <v>Theodore Rose</v>
      </c>
      <c r="D24" s="235">
        <f ca="1">IF($C24&lt;&gt;"",OFFSET(Allocation!$X30,0,$A$3*6),"")</f>
        <v>1</v>
      </c>
      <c r="E24" s="235">
        <f ca="1">IF($C24&lt;&gt;"",OFFSET(Allocation!$Y30,0,$A$3*6),"")</f>
        <v>12</v>
      </c>
      <c r="F24" s="235">
        <f t="shared" ca="1" si="22"/>
        <v>13</v>
      </c>
      <c r="G24" s="231">
        <f t="shared" ca="1" si="23"/>
        <v>0</v>
      </c>
      <c r="H24" s="231">
        <f t="shared" ca="1" si="24"/>
        <v>1</v>
      </c>
      <c r="I24" s="231">
        <f t="shared" ca="1" si="25"/>
        <v>12</v>
      </c>
      <c r="J24" s="231">
        <f t="shared" ca="1" si="26"/>
        <v>1</v>
      </c>
      <c r="K24" s="231">
        <f t="shared" ca="1" si="27"/>
        <v>12</v>
      </c>
      <c r="L24" s="235">
        <f t="shared" ca="1" si="28"/>
        <v>13</v>
      </c>
      <c r="M24" s="231">
        <f t="shared" ca="1" si="29"/>
        <v>0</v>
      </c>
      <c r="N24" s="231">
        <f t="shared" ca="1" si="30"/>
        <v>1</v>
      </c>
      <c r="O24" s="231">
        <f t="shared" ca="1" si="31"/>
        <v>12</v>
      </c>
      <c r="P24" s="231">
        <f t="shared" ca="1" si="32"/>
        <v>1</v>
      </c>
      <c r="Q24" s="231">
        <f t="shared" ca="1" si="33"/>
        <v>12</v>
      </c>
      <c r="R24" s="235">
        <f t="shared" ca="1" si="34"/>
        <v>13</v>
      </c>
      <c r="S24" s="231">
        <f t="shared" ca="1" si="35"/>
        <v>0</v>
      </c>
      <c r="T24" s="231">
        <f t="shared" ca="1" si="36"/>
        <v>1</v>
      </c>
      <c r="U24" s="231">
        <f t="shared" ca="1" si="37"/>
        <v>12</v>
      </c>
      <c r="V24" s="231">
        <f t="shared" ca="1" si="38"/>
        <v>1</v>
      </c>
      <c r="W24" s="231">
        <f t="shared" ca="1" si="39"/>
        <v>12</v>
      </c>
      <c r="X24" s="235">
        <f t="shared" ca="1" si="40"/>
        <v>13</v>
      </c>
      <c r="Y24" s="231">
        <f t="shared" ca="1" si="41"/>
        <v>0</v>
      </c>
      <c r="Z24" s="231">
        <f t="shared" ca="1" si="42"/>
        <v>1</v>
      </c>
      <c r="AA24" s="231">
        <f t="shared" ca="1" si="43"/>
        <v>12</v>
      </c>
      <c r="AB24" s="231">
        <f t="shared" si="44"/>
        <v>0</v>
      </c>
      <c r="AC24" s="231">
        <f t="shared" ca="1" si="45"/>
        <v>12</v>
      </c>
      <c r="AD24" s="235">
        <f t="shared" ca="1" si="46"/>
        <v>12</v>
      </c>
      <c r="AE24" s="231">
        <f t="shared" ca="1" si="47"/>
        <v>0</v>
      </c>
      <c r="AF24" s="231">
        <f t="shared" ca="1" si="48"/>
        <v>0</v>
      </c>
      <c r="AG24" s="231">
        <f t="shared" ca="1" si="49"/>
        <v>12</v>
      </c>
      <c r="AH24" s="231">
        <f t="shared" si="50"/>
        <v>0</v>
      </c>
      <c r="AI24" s="231">
        <f t="shared" ca="1" si="51"/>
        <v>12</v>
      </c>
      <c r="AJ24" s="235">
        <f t="shared" ca="1" si="52"/>
        <v>12</v>
      </c>
      <c r="AK24" s="231">
        <f t="shared" ca="1" si="53"/>
        <v>0</v>
      </c>
      <c r="AL24" s="231">
        <f t="shared" ca="1" si="54"/>
        <v>0</v>
      </c>
      <c r="AM24" s="231">
        <f t="shared" ca="1" si="55"/>
        <v>12</v>
      </c>
      <c r="AN24" s="231">
        <f t="shared" si="56"/>
        <v>0</v>
      </c>
      <c r="AO24" s="231">
        <f t="shared" ca="1" si="57"/>
        <v>12</v>
      </c>
      <c r="AP24" s="235">
        <f t="shared" ca="1" si="58"/>
        <v>12</v>
      </c>
      <c r="AQ24" s="231">
        <f t="shared" ca="1" si="59"/>
        <v>0</v>
      </c>
      <c r="AR24" s="231">
        <f t="shared" ca="1" si="60"/>
        <v>0</v>
      </c>
      <c r="AS24" s="231">
        <f t="shared" ca="1" si="61"/>
        <v>12</v>
      </c>
      <c r="AT24" s="231">
        <f t="shared" si="62"/>
        <v>0</v>
      </c>
      <c r="AU24" s="231">
        <f t="shared" ca="1" si="63"/>
        <v>12</v>
      </c>
      <c r="AV24" s="235">
        <f t="shared" ca="1" si="64"/>
        <v>12</v>
      </c>
      <c r="AW24" s="231">
        <f t="shared" ca="1" si="65"/>
        <v>0</v>
      </c>
      <c r="AX24" s="231">
        <f t="shared" ca="1" si="66"/>
        <v>0</v>
      </c>
      <c r="AY24" s="231">
        <f t="shared" ca="1" si="67"/>
        <v>12</v>
      </c>
      <c r="AZ24" s="231">
        <f t="shared" si="68"/>
        <v>0</v>
      </c>
      <c r="BA24" s="231">
        <f t="shared" ca="1" si="69"/>
        <v>12</v>
      </c>
      <c r="BB24" s="235">
        <f t="shared" ca="1" si="70"/>
        <v>12</v>
      </c>
      <c r="BC24" s="231">
        <f t="shared" ca="1" si="71"/>
        <v>0</v>
      </c>
      <c r="BD24" s="231">
        <f t="shared" ca="1" si="72"/>
        <v>0</v>
      </c>
      <c r="BE24" s="231">
        <f t="shared" ca="1" si="73"/>
        <v>12</v>
      </c>
      <c r="BF24" s="231">
        <f t="shared" si="74"/>
        <v>0</v>
      </c>
      <c r="BG24" s="231">
        <f t="shared" ca="1" si="75"/>
        <v>12</v>
      </c>
      <c r="BH24" s="235">
        <f t="shared" ca="1" si="76"/>
        <v>12</v>
      </c>
      <c r="BI24" s="231">
        <f t="shared" ca="1" si="77"/>
        <v>0</v>
      </c>
      <c r="BJ24" s="231">
        <f t="shared" ca="1" si="78"/>
        <v>0</v>
      </c>
      <c r="BK24" s="231">
        <f t="shared" ca="1" si="79"/>
        <v>12</v>
      </c>
      <c r="BL24" s="231">
        <f t="shared" si="80"/>
        <v>0</v>
      </c>
      <c r="BM24" s="231">
        <f t="shared" ca="1" si="81"/>
        <v>12</v>
      </c>
      <c r="BN24" s="235">
        <f t="shared" ca="1" si="82"/>
        <v>12</v>
      </c>
      <c r="BO24" s="231">
        <f t="shared" ca="1" si="83"/>
        <v>0</v>
      </c>
      <c r="BP24" s="231">
        <f t="shared" ca="1" si="84"/>
        <v>0</v>
      </c>
      <c r="BQ24" s="231">
        <f t="shared" ca="1" si="85"/>
        <v>12</v>
      </c>
      <c r="BR24" s="231">
        <f t="shared" si="86"/>
        <v>0</v>
      </c>
      <c r="BS24" s="231">
        <f t="shared" ca="1" si="87"/>
        <v>12</v>
      </c>
      <c r="BT24" s="235">
        <f t="shared" ca="1" si="88"/>
        <v>12</v>
      </c>
      <c r="BU24" s="231">
        <f t="shared" ca="1" si="89"/>
        <v>0</v>
      </c>
      <c r="BV24" s="231">
        <f t="shared" ca="1" si="90"/>
        <v>0</v>
      </c>
      <c r="BW24" s="231">
        <f t="shared" ca="1" si="91"/>
        <v>12</v>
      </c>
      <c r="BY24" s="235"/>
      <c r="BZ24" s="235"/>
      <c r="CF24" s="235"/>
      <c r="CL24" s="235"/>
      <c r="CR24" s="235"/>
      <c r="CX24" s="235"/>
      <c r="DD24" s="235"/>
      <c r="DJ24" s="235"/>
      <c r="DP24" s="235"/>
      <c r="DV24" s="235"/>
      <c r="EB24" s="235"/>
      <c r="EH24" s="235"/>
      <c r="EN24" s="235"/>
      <c r="ES24" s="235"/>
      <c r="ET24" s="235"/>
      <c r="EZ24" s="235"/>
      <c r="FF24" s="235"/>
      <c r="FL24" s="235"/>
      <c r="FR24" s="235"/>
      <c r="FX24" s="235"/>
      <c r="GD24" s="235"/>
      <c r="GJ24" s="235"/>
      <c r="GP24" s="235"/>
      <c r="GV24" s="235"/>
      <c r="HB24" s="235"/>
      <c r="HH24" s="235"/>
      <c r="HP24" s="231">
        <f t="shared" ca="1" si="92"/>
        <v>0</v>
      </c>
      <c r="HQ24" s="231">
        <f t="shared" si="93"/>
        <v>0</v>
      </c>
      <c r="HR24" s="231">
        <f t="shared" si="94"/>
        <v>0</v>
      </c>
    </row>
    <row r="25" spans="1:226" x14ac:dyDescent="0.25">
      <c r="A25" s="231">
        <f>'Employee Data'!B29</f>
        <v>20</v>
      </c>
      <c r="B25" s="231">
        <f>'Employee Data'!C29</f>
        <v>0</v>
      </c>
      <c r="C25" s="231" t="str">
        <f>IF('Employee Data'!E29&lt;&gt;"",'Employee Data'!E29,"")</f>
        <v/>
      </c>
      <c r="D25" s="235" t="str">
        <f ca="1">IF($C25&lt;&gt;"",OFFSET(Allocation!$X31,0,$A$3*6),"")</f>
        <v/>
      </c>
      <c r="E25" s="235" t="str">
        <f ca="1">IF($C25&lt;&gt;"",OFFSET(Allocation!$Y31,0,$A$3*6),"")</f>
        <v/>
      </c>
      <c r="F25" s="235" t="str">
        <f t="shared" si="22"/>
        <v/>
      </c>
      <c r="G25" s="231" t="str">
        <f t="shared" ca="1" si="23"/>
        <v/>
      </c>
      <c r="H25" s="231" t="str">
        <f t="shared" si="24"/>
        <v/>
      </c>
      <c r="I25" s="231" t="str">
        <f t="shared" si="25"/>
        <v/>
      </c>
      <c r="J25" s="231" t="str">
        <f t="shared" si="26"/>
        <v/>
      </c>
      <c r="K25" s="231" t="str">
        <f t="shared" si="27"/>
        <v/>
      </c>
      <c r="L25" s="235" t="str">
        <f t="shared" si="28"/>
        <v/>
      </c>
      <c r="M25" s="231" t="str">
        <f t="shared" ca="1" si="29"/>
        <v/>
      </c>
      <c r="N25" s="231" t="str">
        <f t="shared" si="30"/>
        <v/>
      </c>
      <c r="O25" s="231" t="str">
        <f t="shared" si="31"/>
        <v/>
      </c>
      <c r="P25" s="231" t="str">
        <f t="shared" si="32"/>
        <v/>
      </c>
      <c r="Q25" s="231" t="str">
        <f t="shared" si="33"/>
        <v/>
      </c>
      <c r="R25" s="235" t="str">
        <f t="shared" si="34"/>
        <v/>
      </c>
      <c r="S25" s="231" t="str">
        <f t="shared" ca="1" si="35"/>
        <v/>
      </c>
      <c r="T25" s="231" t="str">
        <f t="shared" si="36"/>
        <v/>
      </c>
      <c r="U25" s="231" t="str">
        <f t="shared" si="37"/>
        <v/>
      </c>
      <c r="V25" s="231" t="str">
        <f t="shared" si="38"/>
        <v/>
      </c>
      <c r="W25" s="231" t="str">
        <f t="shared" si="39"/>
        <v/>
      </c>
      <c r="X25" s="235" t="str">
        <f t="shared" si="40"/>
        <v/>
      </c>
      <c r="Y25" s="231" t="str">
        <f t="shared" ca="1" si="41"/>
        <v/>
      </c>
      <c r="Z25" s="231" t="str">
        <f t="shared" si="42"/>
        <v/>
      </c>
      <c r="AA25" s="231" t="str">
        <f t="shared" si="43"/>
        <v/>
      </c>
      <c r="AB25" s="231" t="str">
        <f t="shared" si="44"/>
        <v/>
      </c>
      <c r="AC25" s="231" t="str">
        <f t="shared" si="45"/>
        <v/>
      </c>
      <c r="AD25" s="235" t="str">
        <f t="shared" si="46"/>
        <v/>
      </c>
      <c r="AE25" s="231" t="str">
        <f t="shared" ca="1" si="47"/>
        <v/>
      </c>
      <c r="AF25" s="231" t="str">
        <f t="shared" si="48"/>
        <v/>
      </c>
      <c r="AG25" s="231" t="str">
        <f t="shared" si="49"/>
        <v/>
      </c>
      <c r="AH25" s="231" t="str">
        <f t="shared" si="50"/>
        <v/>
      </c>
      <c r="AI25" s="231" t="str">
        <f t="shared" si="51"/>
        <v/>
      </c>
      <c r="AJ25" s="235" t="str">
        <f t="shared" si="52"/>
        <v/>
      </c>
      <c r="AK25" s="231" t="str">
        <f t="shared" ca="1" si="53"/>
        <v/>
      </c>
      <c r="AL25" s="231" t="str">
        <f t="shared" si="54"/>
        <v/>
      </c>
      <c r="AM25" s="231" t="str">
        <f t="shared" si="55"/>
        <v/>
      </c>
      <c r="AN25" s="231" t="str">
        <f t="shared" si="56"/>
        <v/>
      </c>
      <c r="AO25" s="231" t="str">
        <f t="shared" si="57"/>
        <v/>
      </c>
      <c r="AP25" s="235" t="str">
        <f t="shared" si="58"/>
        <v/>
      </c>
      <c r="AQ25" s="231" t="str">
        <f t="shared" ca="1" si="59"/>
        <v/>
      </c>
      <c r="AR25" s="231" t="str">
        <f t="shared" si="60"/>
        <v/>
      </c>
      <c r="AS25" s="231" t="str">
        <f t="shared" si="61"/>
        <v/>
      </c>
      <c r="AT25" s="231" t="str">
        <f t="shared" si="62"/>
        <v/>
      </c>
      <c r="AU25" s="231" t="str">
        <f t="shared" si="63"/>
        <v/>
      </c>
      <c r="AV25" s="235" t="str">
        <f t="shared" si="64"/>
        <v/>
      </c>
      <c r="AW25" s="231" t="str">
        <f t="shared" ca="1" si="65"/>
        <v/>
      </c>
      <c r="AX25" s="231" t="str">
        <f t="shared" si="66"/>
        <v/>
      </c>
      <c r="AY25" s="231" t="str">
        <f t="shared" si="67"/>
        <v/>
      </c>
      <c r="AZ25" s="231" t="str">
        <f t="shared" si="68"/>
        <v/>
      </c>
      <c r="BA25" s="231" t="str">
        <f t="shared" si="69"/>
        <v/>
      </c>
      <c r="BB25" s="235" t="str">
        <f t="shared" si="70"/>
        <v/>
      </c>
      <c r="BC25" s="231" t="str">
        <f t="shared" ca="1" si="71"/>
        <v/>
      </c>
      <c r="BD25" s="231" t="str">
        <f t="shared" si="72"/>
        <v/>
      </c>
      <c r="BE25" s="231" t="str">
        <f t="shared" si="73"/>
        <v/>
      </c>
      <c r="BF25" s="231" t="str">
        <f t="shared" si="74"/>
        <v/>
      </c>
      <c r="BG25" s="231" t="str">
        <f t="shared" si="75"/>
        <v/>
      </c>
      <c r="BH25" s="235" t="str">
        <f t="shared" si="76"/>
        <v/>
      </c>
      <c r="BI25" s="231" t="str">
        <f t="shared" ca="1" si="77"/>
        <v/>
      </c>
      <c r="BJ25" s="231" t="str">
        <f t="shared" si="78"/>
        <v/>
      </c>
      <c r="BK25" s="231" t="str">
        <f t="shared" si="79"/>
        <v/>
      </c>
      <c r="BL25" s="231" t="str">
        <f t="shared" si="80"/>
        <v/>
      </c>
      <c r="BM25" s="231" t="str">
        <f t="shared" si="81"/>
        <v/>
      </c>
      <c r="BN25" s="235" t="str">
        <f t="shared" si="82"/>
        <v/>
      </c>
      <c r="BO25" s="231" t="str">
        <f t="shared" ca="1" si="83"/>
        <v/>
      </c>
      <c r="BP25" s="231" t="str">
        <f t="shared" si="84"/>
        <v/>
      </c>
      <c r="BQ25" s="231" t="str">
        <f t="shared" si="85"/>
        <v/>
      </c>
      <c r="BR25" s="231" t="str">
        <f t="shared" si="86"/>
        <v/>
      </c>
      <c r="BS25" s="231" t="str">
        <f t="shared" si="87"/>
        <v/>
      </c>
      <c r="BT25" s="235" t="str">
        <f t="shared" si="88"/>
        <v/>
      </c>
      <c r="BU25" s="231" t="str">
        <f t="shared" ca="1" si="89"/>
        <v/>
      </c>
      <c r="BV25" s="231" t="str">
        <f t="shared" si="90"/>
        <v/>
      </c>
      <c r="BW25" s="231" t="str">
        <f t="shared" si="91"/>
        <v/>
      </c>
      <c r="BY25" s="235"/>
      <c r="BZ25" s="235"/>
      <c r="CF25" s="235"/>
      <c r="CL25" s="235"/>
      <c r="CR25" s="235"/>
      <c r="CX25" s="235"/>
      <c r="DD25" s="235"/>
      <c r="DJ25" s="235"/>
      <c r="DP25" s="235"/>
      <c r="DV25" s="235"/>
      <c r="EB25" s="235"/>
      <c r="EH25" s="235"/>
      <c r="EN25" s="235"/>
      <c r="ES25" s="235"/>
      <c r="ET25" s="235"/>
      <c r="EZ25" s="235"/>
      <c r="FF25" s="235"/>
      <c r="FL25" s="235"/>
      <c r="FR25" s="235"/>
      <c r="FX25" s="235"/>
      <c r="GD25" s="235"/>
      <c r="GJ25" s="235"/>
      <c r="GP25" s="235"/>
      <c r="GV25" s="235"/>
      <c r="HB25" s="235"/>
      <c r="HH25" s="235"/>
      <c r="HP25" s="231" t="str">
        <f t="shared" si="92"/>
        <v/>
      </c>
      <c r="HQ25" s="231" t="str">
        <f t="shared" si="93"/>
        <v/>
      </c>
      <c r="HR25" s="231" t="str">
        <f t="shared" si="94"/>
        <v/>
      </c>
    </row>
    <row r="26" spans="1:226" x14ac:dyDescent="0.25">
      <c r="A26" s="231">
        <f>'Employee Data'!B30</f>
        <v>21</v>
      </c>
      <c r="B26" s="231">
        <f>'Employee Data'!C30</f>
        <v>0</v>
      </c>
      <c r="C26" s="231" t="str">
        <f>IF('Employee Data'!E30&lt;&gt;"",'Employee Data'!E30,"")</f>
        <v/>
      </c>
      <c r="D26" s="235" t="str">
        <f ca="1">IF($C26&lt;&gt;"",OFFSET(Allocation!$X32,0,$A$3*6),"")</f>
        <v/>
      </c>
      <c r="E26" s="235" t="str">
        <f ca="1">IF($C26&lt;&gt;"",OFFSET(Allocation!$Y32,0,$A$3*6),"")</f>
        <v/>
      </c>
      <c r="F26" s="235" t="str">
        <f t="shared" si="22"/>
        <v/>
      </c>
      <c r="G26" s="231" t="str">
        <f t="shared" ca="1" si="23"/>
        <v/>
      </c>
      <c r="H26" s="231" t="str">
        <f t="shared" si="24"/>
        <v/>
      </c>
      <c r="I26" s="231" t="str">
        <f t="shared" si="25"/>
        <v/>
      </c>
      <c r="J26" s="231" t="str">
        <f t="shared" si="26"/>
        <v/>
      </c>
      <c r="K26" s="231" t="str">
        <f t="shared" si="27"/>
        <v/>
      </c>
      <c r="L26" s="235" t="str">
        <f t="shared" si="28"/>
        <v/>
      </c>
      <c r="M26" s="231" t="str">
        <f t="shared" ca="1" si="29"/>
        <v/>
      </c>
      <c r="N26" s="231" t="str">
        <f t="shared" si="30"/>
        <v/>
      </c>
      <c r="O26" s="231" t="str">
        <f t="shared" si="31"/>
        <v/>
      </c>
      <c r="P26" s="231" t="str">
        <f t="shared" si="32"/>
        <v/>
      </c>
      <c r="Q26" s="231" t="str">
        <f t="shared" si="33"/>
        <v/>
      </c>
      <c r="R26" s="235" t="str">
        <f t="shared" si="34"/>
        <v/>
      </c>
      <c r="S26" s="231" t="str">
        <f t="shared" ca="1" si="35"/>
        <v/>
      </c>
      <c r="T26" s="231" t="str">
        <f t="shared" si="36"/>
        <v/>
      </c>
      <c r="U26" s="231" t="str">
        <f t="shared" si="37"/>
        <v/>
      </c>
      <c r="V26" s="231" t="str">
        <f t="shared" si="38"/>
        <v/>
      </c>
      <c r="W26" s="231" t="str">
        <f t="shared" si="39"/>
        <v/>
      </c>
      <c r="X26" s="235" t="str">
        <f t="shared" si="40"/>
        <v/>
      </c>
      <c r="Y26" s="231" t="str">
        <f t="shared" ca="1" si="41"/>
        <v/>
      </c>
      <c r="Z26" s="231" t="str">
        <f t="shared" si="42"/>
        <v/>
      </c>
      <c r="AA26" s="231" t="str">
        <f t="shared" si="43"/>
        <v/>
      </c>
      <c r="AB26" s="231" t="str">
        <f t="shared" si="44"/>
        <v/>
      </c>
      <c r="AC26" s="231" t="str">
        <f t="shared" si="45"/>
        <v/>
      </c>
      <c r="AD26" s="235" t="str">
        <f t="shared" si="46"/>
        <v/>
      </c>
      <c r="AE26" s="231" t="str">
        <f t="shared" ca="1" si="47"/>
        <v/>
      </c>
      <c r="AF26" s="231" t="str">
        <f t="shared" si="48"/>
        <v/>
      </c>
      <c r="AG26" s="231" t="str">
        <f t="shared" si="49"/>
        <v/>
      </c>
      <c r="AH26" s="231" t="str">
        <f t="shared" si="50"/>
        <v/>
      </c>
      <c r="AI26" s="231" t="str">
        <f t="shared" si="51"/>
        <v/>
      </c>
      <c r="AJ26" s="235" t="str">
        <f t="shared" si="52"/>
        <v/>
      </c>
      <c r="AK26" s="231" t="str">
        <f t="shared" ca="1" si="53"/>
        <v/>
      </c>
      <c r="AL26" s="231" t="str">
        <f t="shared" si="54"/>
        <v/>
      </c>
      <c r="AM26" s="231" t="str">
        <f t="shared" si="55"/>
        <v/>
      </c>
      <c r="AN26" s="231" t="str">
        <f t="shared" si="56"/>
        <v/>
      </c>
      <c r="AO26" s="231" t="str">
        <f t="shared" si="57"/>
        <v/>
      </c>
      <c r="AP26" s="235" t="str">
        <f t="shared" si="58"/>
        <v/>
      </c>
      <c r="AQ26" s="231" t="str">
        <f t="shared" ca="1" si="59"/>
        <v/>
      </c>
      <c r="AR26" s="231" t="str">
        <f t="shared" si="60"/>
        <v/>
      </c>
      <c r="AS26" s="231" t="str">
        <f t="shared" si="61"/>
        <v/>
      </c>
      <c r="AT26" s="231" t="str">
        <f t="shared" si="62"/>
        <v/>
      </c>
      <c r="AU26" s="231" t="str">
        <f t="shared" si="63"/>
        <v/>
      </c>
      <c r="AV26" s="235" t="str">
        <f t="shared" si="64"/>
        <v/>
      </c>
      <c r="AW26" s="231" t="str">
        <f t="shared" ca="1" si="65"/>
        <v/>
      </c>
      <c r="AX26" s="231" t="str">
        <f t="shared" si="66"/>
        <v/>
      </c>
      <c r="AY26" s="231" t="str">
        <f t="shared" si="67"/>
        <v/>
      </c>
      <c r="AZ26" s="231" t="str">
        <f t="shared" si="68"/>
        <v/>
      </c>
      <c r="BA26" s="231" t="str">
        <f t="shared" si="69"/>
        <v/>
      </c>
      <c r="BB26" s="235" t="str">
        <f t="shared" si="70"/>
        <v/>
      </c>
      <c r="BC26" s="231" t="str">
        <f t="shared" ca="1" si="71"/>
        <v/>
      </c>
      <c r="BD26" s="231" t="str">
        <f t="shared" si="72"/>
        <v/>
      </c>
      <c r="BE26" s="231" t="str">
        <f t="shared" si="73"/>
        <v/>
      </c>
      <c r="BF26" s="231" t="str">
        <f t="shared" si="74"/>
        <v/>
      </c>
      <c r="BG26" s="231" t="str">
        <f t="shared" si="75"/>
        <v/>
      </c>
      <c r="BH26" s="235" t="str">
        <f t="shared" si="76"/>
        <v/>
      </c>
      <c r="BI26" s="231" t="str">
        <f t="shared" ca="1" si="77"/>
        <v/>
      </c>
      <c r="BJ26" s="231" t="str">
        <f t="shared" si="78"/>
        <v/>
      </c>
      <c r="BK26" s="231" t="str">
        <f t="shared" si="79"/>
        <v/>
      </c>
      <c r="BL26" s="231" t="str">
        <f t="shared" si="80"/>
        <v/>
      </c>
      <c r="BM26" s="231" t="str">
        <f t="shared" si="81"/>
        <v/>
      </c>
      <c r="BN26" s="235" t="str">
        <f t="shared" si="82"/>
        <v/>
      </c>
      <c r="BO26" s="231" t="str">
        <f t="shared" ca="1" si="83"/>
        <v/>
      </c>
      <c r="BP26" s="231" t="str">
        <f t="shared" si="84"/>
        <v/>
      </c>
      <c r="BQ26" s="231" t="str">
        <f t="shared" si="85"/>
        <v/>
      </c>
      <c r="BR26" s="231" t="str">
        <f t="shared" si="86"/>
        <v/>
      </c>
      <c r="BS26" s="231" t="str">
        <f t="shared" si="87"/>
        <v/>
      </c>
      <c r="BT26" s="235" t="str">
        <f t="shared" si="88"/>
        <v/>
      </c>
      <c r="BU26" s="231" t="str">
        <f t="shared" ca="1" si="89"/>
        <v/>
      </c>
      <c r="BV26" s="231" t="str">
        <f t="shared" si="90"/>
        <v/>
      </c>
      <c r="BW26" s="231" t="str">
        <f t="shared" si="91"/>
        <v/>
      </c>
      <c r="BY26" s="235"/>
      <c r="BZ26" s="235"/>
      <c r="CF26" s="235"/>
      <c r="CL26" s="235"/>
      <c r="CR26" s="235"/>
      <c r="CX26" s="235"/>
      <c r="DD26" s="235"/>
      <c r="DJ26" s="235"/>
      <c r="DP26" s="235"/>
      <c r="DV26" s="235"/>
      <c r="EB26" s="235"/>
      <c r="EH26" s="235"/>
      <c r="EN26" s="235"/>
      <c r="ES26" s="235"/>
      <c r="ET26" s="235"/>
      <c r="EZ26" s="235"/>
      <c r="FF26" s="235"/>
      <c r="FL26" s="235"/>
      <c r="FR26" s="235"/>
      <c r="FX26" s="235"/>
      <c r="GD26" s="235"/>
      <c r="GJ26" s="235"/>
      <c r="GP26" s="235"/>
      <c r="GV26" s="235"/>
      <c r="HB26" s="235"/>
      <c r="HH26" s="235"/>
      <c r="HP26" s="231" t="str">
        <f t="shared" si="92"/>
        <v/>
      </c>
      <c r="HQ26" s="231" t="str">
        <f t="shared" si="93"/>
        <v/>
      </c>
      <c r="HR26" s="231" t="str">
        <f t="shared" si="94"/>
        <v/>
      </c>
    </row>
    <row r="27" spans="1:226" x14ac:dyDescent="0.25">
      <c r="A27" s="231">
        <f>'Employee Data'!B31</f>
        <v>22</v>
      </c>
      <c r="B27" s="231">
        <f>'Employee Data'!C31</f>
        <v>0</v>
      </c>
      <c r="C27" s="231" t="str">
        <f>IF('Employee Data'!E31&lt;&gt;"",'Employee Data'!E31,"")</f>
        <v/>
      </c>
      <c r="D27" s="235" t="str">
        <f ca="1">IF($C27&lt;&gt;"",OFFSET(Allocation!$X33,0,$A$3*6),"")</f>
        <v/>
      </c>
      <c r="E27" s="235" t="str">
        <f ca="1">IF($C27&lt;&gt;"",OFFSET(Allocation!$Y33,0,$A$3*6),"")</f>
        <v/>
      </c>
      <c r="F27" s="235" t="str">
        <f t="shared" si="22"/>
        <v/>
      </c>
      <c r="G27" s="231" t="str">
        <f t="shared" ca="1" si="23"/>
        <v/>
      </c>
      <c r="H27" s="231" t="str">
        <f t="shared" si="24"/>
        <v/>
      </c>
      <c r="I27" s="231" t="str">
        <f t="shared" si="25"/>
        <v/>
      </c>
      <c r="J27" s="231" t="str">
        <f t="shared" si="26"/>
        <v/>
      </c>
      <c r="K27" s="231" t="str">
        <f t="shared" si="27"/>
        <v/>
      </c>
      <c r="L27" s="235" t="str">
        <f t="shared" si="28"/>
        <v/>
      </c>
      <c r="M27" s="231" t="str">
        <f t="shared" ca="1" si="29"/>
        <v/>
      </c>
      <c r="N27" s="231" t="str">
        <f t="shared" si="30"/>
        <v/>
      </c>
      <c r="O27" s="231" t="str">
        <f t="shared" si="31"/>
        <v/>
      </c>
      <c r="P27" s="231" t="str">
        <f t="shared" si="32"/>
        <v/>
      </c>
      <c r="Q27" s="231" t="str">
        <f t="shared" si="33"/>
        <v/>
      </c>
      <c r="R27" s="235" t="str">
        <f t="shared" si="34"/>
        <v/>
      </c>
      <c r="S27" s="231" t="str">
        <f t="shared" ca="1" si="35"/>
        <v/>
      </c>
      <c r="T27" s="231" t="str">
        <f t="shared" si="36"/>
        <v/>
      </c>
      <c r="U27" s="231" t="str">
        <f t="shared" si="37"/>
        <v/>
      </c>
      <c r="V27" s="231" t="str">
        <f t="shared" si="38"/>
        <v/>
      </c>
      <c r="W27" s="231" t="str">
        <f t="shared" si="39"/>
        <v/>
      </c>
      <c r="X27" s="235" t="str">
        <f t="shared" si="40"/>
        <v/>
      </c>
      <c r="Y27" s="231" t="str">
        <f t="shared" ca="1" si="41"/>
        <v/>
      </c>
      <c r="Z27" s="231" t="str">
        <f t="shared" si="42"/>
        <v/>
      </c>
      <c r="AA27" s="231" t="str">
        <f t="shared" si="43"/>
        <v/>
      </c>
      <c r="AB27" s="231" t="str">
        <f t="shared" si="44"/>
        <v/>
      </c>
      <c r="AC27" s="231" t="str">
        <f t="shared" si="45"/>
        <v/>
      </c>
      <c r="AD27" s="235" t="str">
        <f t="shared" si="46"/>
        <v/>
      </c>
      <c r="AE27" s="231" t="str">
        <f t="shared" ca="1" si="47"/>
        <v/>
      </c>
      <c r="AF27" s="231" t="str">
        <f t="shared" si="48"/>
        <v/>
      </c>
      <c r="AG27" s="231" t="str">
        <f t="shared" si="49"/>
        <v/>
      </c>
      <c r="AH27" s="231" t="str">
        <f t="shared" si="50"/>
        <v/>
      </c>
      <c r="AI27" s="231" t="str">
        <f t="shared" si="51"/>
        <v/>
      </c>
      <c r="AJ27" s="235" t="str">
        <f t="shared" si="52"/>
        <v/>
      </c>
      <c r="AK27" s="231" t="str">
        <f t="shared" ca="1" si="53"/>
        <v/>
      </c>
      <c r="AL27" s="231" t="str">
        <f t="shared" si="54"/>
        <v/>
      </c>
      <c r="AM27" s="231" t="str">
        <f t="shared" si="55"/>
        <v/>
      </c>
      <c r="AN27" s="231" t="str">
        <f t="shared" si="56"/>
        <v/>
      </c>
      <c r="AO27" s="231" t="str">
        <f t="shared" si="57"/>
        <v/>
      </c>
      <c r="AP27" s="235" t="str">
        <f t="shared" si="58"/>
        <v/>
      </c>
      <c r="AQ27" s="231" t="str">
        <f t="shared" ca="1" si="59"/>
        <v/>
      </c>
      <c r="AR27" s="231" t="str">
        <f t="shared" si="60"/>
        <v/>
      </c>
      <c r="AS27" s="231" t="str">
        <f t="shared" si="61"/>
        <v/>
      </c>
      <c r="AT27" s="231" t="str">
        <f t="shared" si="62"/>
        <v/>
      </c>
      <c r="AU27" s="231" t="str">
        <f t="shared" si="63"/>
        <v/>
      </c>
      <c r="AV27" s="235" t="str">
        <f t="shared" si="64"/>
        <v/>
      </c>
      <c r="AW27" s="231" t="str">
        <f t="shared" ca="1" si="65"/>
        <v/>
      </c>
      <c r="AX27" s="231" t="str">
        <f t="shared" si="66"/>
        <v/>
      </c>
      <c r="AY27" s="231" t="str">
        <f t="shared" si="67"/>
        <v/>
      </c>
      <c r="AZ27" s="231" t="str">
        <f t="shared" si="68"/>
        <v/>
      </c>
      <c r="BA27" s="231" t="str">
        <f t="shared" si="69"/>
        <v/>
      </c>
      <c r="BB27" s="235" t="str">
        <f t="shared" si="70"/>
        <v/>
      </c>
      <c r="BC27" s="231" t="str">
        <f t="shared" ca="1" si="71"/>
        <v/>
      </c>
      <c r="BD27" s="231" t="str">
        <f t="shared" si="72"/>
        <v/>
      </c>
      <c r="BE27" s="231" t="str">
        <f t="shared" si="73"/>
        <v/>
      </c>
      <c r="BF27" s="231" t="str">
        <f t="shared" si="74"/>
        <v/>
      </c>
      <c r="BG27" s="231" t="str">
        <f t="shared" si="75"/>
        <v/>
      </c>
      <c r="BH27" s="235" t="str">
        <f t="shared" si="76"/>
        <v/>
      </c>
      <c r="BI27" s="231" t="str">
        <f t="shared" ca="1" si="77"/>
        <v/>
      </c>
      <c r="BJ27" s="231" t="str">
        <f t="shared" si="78"/>
        <v/>
      </c>
      <c r="BK27" s="231" t="str">
        <f t="shared" si="79"/>
        <v/>
      </c>
      <c r="BL27" s="231" t="str">
        <f t="shared" si="80"/>
        <v/>
      </c>
      <c r="BM27" s="231" t="str">
        <f t="shared" si="81"/>
        <v/>
      </c>
      <c r="BN27" s="235" t="str">
        <f t="shared" si="82"/>
        <v/>
      </c>
      <c r="BO27" s="231" t="str">
        <f t="shared" ca="1" si="83"/>
        <v/>
      </c>
      <c r="BP27" s="231" t="str">
        <f t="shared" si="84"/>
        <v/>
      </c>
      <c r="BQ27" s="231" t="str">
        <f t="shared" si="85"/>
        <v/>
      </c>
      <c r="BR27" s="231" t="str">
        <f t="shared" si="86"/>
        <v/>
      </c>
      <c r="BS27" s="231" t="str">
        <f t="shared" si="87"/>
        <v/>
      </c>
      <c r="BT27" s="235" t="str">
        <f t="shared" si="88"/>
        <v/>
      </c>
      <c r="BU27" s="231" t="str">
        <f t="shared" ca="1" si="89"/>
        <v/>
      </c>
      <c r="BV27" s="231" t="str">
        <f t="shared" si="90"/>
        <v/>
      </c>
      <c r="BW27" s="231" t="str">
        <f t="shared" si="91"/>
        <v/>
      </c>
      <c r="BY27" s="235"/>
      <c r="BZ27" s="235"/>
      <c r="CF27" s="235"/>
      <c r="CL27" s="235"/>
      <c r="CR27" s="235"/>
      <c r="CX27" s="235"/>
      <c r="DD27" s="235"/>
      <c r="DJ27" s="235"/>
      <c r="DP27" s="235"/>
      <c r="DV27" s="235"/>
      <c r="EB27" s="235"/>
      <c r="EH27" s="235"/>
      <c r="EN27" s="235"/>
      <c r="ES27" s="235"/>
      <c r="ET27" s="235"/>
      <c r="EZ27" s="235"/>
      <c r="FF27" s="235"/>
      <c r="FL27" s="235"/>
      <c r="FR27" s="235"/>
      <c r="FX27" s="235"/>
      <c r="GD27" s="235"/>
      <c r="GJ27" s="235"/>
      <c r="GP27" s="235"/>
      <c r="GV27" s="235"/>
      <c r="HB27" s="235"/>
      <c r="HH27" s="235"/>
      <c r="HP27" s="231" t="str">
        <f t="shared" si="92"/>
        <v/>
      </c>
      <c r="HQ27" s="231" t="str">
        <f t="shared" si="93"/>
        <v/>
      </c>
      <c r="HR27" s="231" t="str">
        <f t="shared" si="94"/>
        <v/>
      </c>
    </row>
    <row r="28" spans="1:226" x14ac:dyDescent="0.25">
      <c r="A28" s="231">
        <f>'Employee Data'!B32</f>
        <v>23</v>
      </c>
      <c r="B28" s="231">
        <f>'Employee Data'!C32</f>
        <v>0</v>
      </c>
      <c r="C28" s="231" t="str">
        <f>IF('Employee Data'!E32&lt;&gt;"",'Employee Data'!E32,"")</f>
        <v/>
      </c>
      <c r="D28" s="235" t="str">
        <f ca="1">IF($C28&lt;&gt;"",OFFSET(Allocation!$X34,0,$A$3*6),"")</f>
        <v/>
      </c>
      <c r="E28" s="235" t="str">
        <f ca="1">IF($C28&lt;&gt;"",OFFSET(Allocation!$Y34,0,$A$3*6),"")</f>
        <v/>
      </c>
      <c r="F28" s="235" t="str">
        <f t="shared" si="22"/>
        <v/>
      </c>
      <c r="G28" s="231" t="str">
        <f t="shared" ca="1" si="23"/>
        <v/>
      </c>
      <c r="H28" s="231" t="str">
        <f t="shared" si="24"/>
        <v/>
      </c>
      <c r="I28" s="231" t="str">
        <f t="shared" si="25"/>
        <v/>
      </c>
      <c r="J28" s="231" t="str">
        <f t="shared" si="26"/>
        <v/>
      </c>
      <c r="K28" s="231" t="str">
        <f t="shared" si="27"/>
        <v/>
      </c>
      <c r="L28" s="235" t="str">
        <f t="shared" si="28"/>
        <v/>
      </c>
      <c r="M28" s="231" t="str">
        <f t="shared" ca="1" si="29"/>
        <v/>
      </c>
      <c r="N28" s="231" t="str">
        <f t="shared" si="30"/>
        <v/>
      </c>
      <c r="O28" s="231" t="str">
        <f t="shared" si="31"/>
        <v/>
      </c>
      <c r="P28" s="231" t="str">
        <f t="shared" si="32"/>
        <v/>
      </c>
      <c r="Q28" s="231" t="str">
        <f t="shared" si="33"/>
        <v/>
      </c>
      <c r="R28" s="235" t="str">
        <f t="shared" si="34"/>
        <v/>
      </c>
      <c r="S28" s="231" t="str">
        <f t="shared" ca="1" si="35"/>
        <v/>
      </c>
      <c r="T28" s="231" t="str">
        <f t="shared" si="36"/>
        <v/>
      </c>
      <c r="U28" s="231" t="str">
        <f t="shared" si="37"/>
        <v/>
      </c>
      <c r="V28" s="231" t="str">
        <f t="shared" si="38"/>
        <v/>
      </c>
      <c r="W28" s="231" t="str">
        <f t="shared" si="39"/>
        <v/>
      </c>
      <c r="X28" s="235" t="str">
        <f t="shared" si="40"/>
        <v/>
      </c>
      <c r="Y28" s="231" t="str">
        <f t="shared" ca="1" si="41"/>
        <v/>
      </c>
      <c r="Z28" s="231" t="str">
        <f t="shared" si="42"/>
        <v/>
      </c>
      <c r="AA28" s="231" t="str">
        <f t="shared" si="43"/>
        <v/>
      </c>
      <c r="AB28" s="231" t="str">
        <f t="shared" si="44"/>
        <v/>
      </c>
      <c r="AC28" s="231" t="str">
        <f t="shared" si="45"/>
        <v/>
      </c>
      <c r="AD28" s="235" t="str">
        <f t="shared" si="46"/>
        <v/>
      </c>
      <c r="AE28" s="231" t="str">
        <f t="shared" ca="1" si="47"/>
        <v/>
      </c>
      <c r="AF28" s="231" t="str">
        <f t="shared" si="48"/>
        <v/>
      </c>
      <c r="AG28" s="231" t="str">
        <f t="shared" si="49"/>
        <v/>
      </c>
      <c r="AH28" s="231" t="str">
        <f t="shared" si="50"/>
        <v/>
      </c>
      <c r="AI28" s="231" t="str">
        <f t="shared" si="51"/>
        <v/>
      </c>
      <c r="AJ28" s="235" t="str">
        <f t="shared" si="52"/>
        <v/>
      </c>
      <c r="AK28" s="231" t="str">
        <f t="shared" ca="1" si="53"/>
        <v/>
      </c>
      <c r="AL28" s="231" t="str">
        <f t="shared" si="54"/>
        <v/>
      </c>
      <c r="AM28" s="231" t="str">
        <f t="shared" si="55"/>
        <v/>
      </c>
      <c r="AN28" s="231" t="str">
        <f t="shared" si="56"/>
        <v/>
      </c>
      <c r="AO28" s="231" t="str">
        <f t="shared" si="57"/>
        <v/>
      </c>
      <c r="AP28" s="235" t="str">
        <f t="shared" si="58"/>
        <v/>
      </c>
      <c r="AQ28" s="231" t="str">
        <f t="shared" ca="1" si="59"/>
        <v/>
      </c>
      <c r="AR28" s="231" t="str">
        <f t="shared" si="60"/>
        <v/>
      </c>
      <c r="AS28" s="231" t="str">
        <f t="shared" si="61"/>
        <v/>
      </c>
      <c r="AT28" s="231" t="str">
        <f t="shared" si="62"/>
        <v/>
      </c>
      <c r="AU28" s="231" t="str">
        <f t="shared" si="63"/>
        <v/>
      </c>
      <c r="AV28" s="235" t="str">
        <f t="shared" si="64"/>
        <v/>
      </c>
      <c r="AW28" s="231" t="str">
        <f t="shared" ca="1" si="65"/>
        <v/>
      </c>
      <c r="AX28" s="231" t="str">
        <f t="shared" si="66"/>
        <v/>
      </c>
      <c r="AY28" s="231" t="str">
        <f t="shared" si="67"/>
        <v/>
      </c>
      <c r="AZ28" s="231" t="str">
        <f t="shared" si="68"/>
        <v/>
      </c>
      <c r="BA28" s="231" t="str">
        <f t="shared" si="69"/>
        <v/>
      </c>
      <c r="BB28" s="235" t="str">
        <f t="shared" si="70"/>
        <v/>
      </c>
      <c r="BC28" s="231" t="str">
        <f t="shared" ca="1" si="71"/>
        <v/>
      </c>
      <c r="BD28" s="231" t="str">
        <f t="shared" si="72"/>
        <v/>
      </c>
      <c r="BE28" s="231" t="str">
        <f t="shared" si="73"/>
        <v/>
      </c>
      <c r="BF28" s="231" t="str">
        <f t="shared" si="74"/>
        <v/>
      </c>
      <c r="BG28" s="231" t="str">
        <f t="shared" si="75"/>
        <v/>
      </c>
      <c r="BH28" s="235" t="str">
        <f t="shared" si="76"/>
        <v/>
      </c>
      <c r="BI28" s="231" t="str">
        <f t="shared" ca="1" si="77"/>
        <v/>
      </c>
      <c r="BJ28" s="231" t="str">
        <f t="shared" si="78"/>
        <v/>
      </c>
      <c r="BK28" s="231" t="str">
        <f t="shared" si="79"/>
        <v/>
      </c>
      <c r="BL28" s="231" t="str">
        <f t="shared" si="80"/>
        <v/>
      </c>
      <c r="BM28" s="231" t="str">
        <f t="shared" si="81"/>
        <v/>
      </c>
      <c r="BN28" s="235" t="str">
        <f t="shared" si="82"/>
        <v/>
      </c>
      <c r="BO28" s="231" t="str">
        <f t="shared" ca="1" si="83"/>
        <v/>
      </c>
      <c r="BP28" s="231" t="str">
        <f t="shared" si="84"/>
        <v/>
      </c>
      <c r="BQ28" s="231" t="str">
        <f t="shared" si="85"/>
        <v/>
      </c>
      <c r="BR28" s="231" t="str">
        <f t="shared" si="86"/>
        <v/>
      </c>
      <c r="BS28" s="231" t="str">
        <f t="shared" si="87"/>
        <v/>
      </c>
      <c r="BT28" s="235" t="str">
        <f t="shared" si="88"/>
        <v/>
      </c>
      <c r="BU28" s="231" t="str">
        <f t="shared" ca="1" si="89"/>
        <v/>
      </c>
      <c r="BV28" s="231" t="str">
        <f t="shared" si="90"/>
        <v/>
      </c>
      <c r="BW28" s="231" t="str">
        <f t="shared" si="91"/>
        <v/>
      </c>
      <c r="BY28" s="235"/>
      <c r="BZ28" s="235"/>
      <c r="CF28" s="235"/>
      <c r="CL28" s="235"/>
      <c r="CR28" s="235"/>
      <c r="CX28" s="235"/>
      <c r="DD28" s="235"/>
      <c r="DJ28" s="235"/>
      <c r="DP28" s="235"/>
      <c r="DV28" s="235"/>
      <c r="EB28" s="235"/>
      <c r="EH28" s="235"/>
      <c r="EN28" s="235"/>
      <c r="ES28" s="235"/>
      <c r="ET28" s="235"/>
      <c r="EZ28" s="235"/>
      <c r="FF28" s="235"/>
      <c r="FL28" s="235"/>
      <c r="FR28" s="235"/>
      <c r="FX28" s="235"/>
      <c r="GD28" s="235"/>
      <c r="GJ28" s="235"/>
      <c r="GP28" s="235"/>
      <c r="GV28" s="235"/>
      <c r="HB28" s="235"/>
      <c r="HH28" s="235"/>
      <c r="HP28" s="231" t="str">
        <f t="shared" si="92"/>
        <v/>
      </c>
      <c r="HQ28" s="231" t="str">
        <f t="shared" si="93"/>
        <v/>
      </c>
      <c r="HR28" s="231" t="str">
        <f t="shared" si="94"/>
        <v/>
      </c>
    </row>
    <row r="29" spans="1:226" x14ac:dyDescent="0.25">
      <c r="A29" s="231">
        <f>'Employee Data'!B33</f>
        <v>24</v>
      </c>
      <c r="B29" s="231">
        <f>'Employee Data'!C33</f>
        <v>0</v>
      </c>
      <c r="C29" s="231" t="str">
        <f>IF('Employee Data'!E33&lt;&gt;"",'Employee Data'!E33,"")</f>
        <v/>
      </c>
      <c r="D29" s="235" t="str">
        <f ca="1">IF($C29&lt;&gt;"",OFFSET(Allocation!$X35,0,$A$3*6),"")</f>
        <v/>
      </c>
      <c r="E29" s="235" t="str">
        <f ca="1">IF($C29&lt;&gt;"",OFFSET(Allocation!$Y35,0,$A$3*6),"")</f>
        <v/>
      </c>
      <c r="F29" s="235" t="str">
        <f t="shared" si="22"/>
        <v/>
      </c>
      <c r="G29" s="231" t="str">
        <f t="shared" ca="1" si="23"/>
        <v/>
      </c>
      <c r="H29" s="231" t="str">
        <f t="shared" si="24"/>
        <v/>
      </c>
      <c r="I29" s="231" t="str">
        <f t="shared" si="25"/>
        <v/>
      </c>
      <c r="J29" s="231" t="str">
        <f t="shared" si="26"/>
        <v/>
      </c>
      <c r="K29" s="231" t="str">
        <f t="shared" si="27"/>
        <v/>
      </c>
      <c r="L29" s="235" t="str">
        <f t="shared" si="28"/>
        <v/>
      </c>
      <c r="M29" s="231" t="str">
        <f t="shared" ca="1" si="29"/>
        <v/>
      </c>
      <c r="N29" s="231" t="str">
        <f t="shared" si="30"/>
        <v/>
      </c>
      <c r="O29" s="231" t="str">
        <f t="shared" si="31"/>
        <v/>
      </c>
      <c r="P29" s="231" t="str">
        <f t="shared" si="32"/>
        <v/>
      </c>
      <c r="Q29" s="231" t="str">
        <f t="shared" si="33"/>
        <v/>
      </c>
      <c r="R29" s="235" t="str">
        <f t="shared" si="34"/>
        <v/>
      </c>
      <c r="S29" s="231" t="str">
        <f t="shared" ca="1" si="35"/>
        <v/>
      </c>
      <c r="T29" s="231" t="str">
        <f t="shared" si="36"/>
        <v/>
      </c>
      <c r="U29" s="231" t="str">
        <f t="shared" si="37"/>
        <v/>
      </c>
      <c r="V29" s="231" t="str">
        <f t="shared" si="38"/>
        <v/>
      </c>
      <c r="W29" s="231" t="str">
        <f t="shared" si="39"/>
        <v/>
      </c>
      <c r="X29" s="235" t="str">
        <f t="shared" si="40"/>
        <v/>
      </c>
      <c r="Y29" s="231" t="str">
        <f t="shared" ca="1" si="41"/>
        <v/>
      </c>
      <c r="Z29" s="231" t="str">
        <f t="shared" si="42"/>
        <v/>
      </c>
      <c r="AA29" s="231" t="str">
        <f t="shared" si="43"/>
        <v/>
      </c>
      <c r="AB29" s="231" t="str">
        <f t="shared" si="44"/>
        <v/>
      </c>
      <c r="AC29" s="231" t="str">
        <f t="shared" si="45"/>
        <v/>
      </c>
      <c r="AD29" s="235" t="str">
        <f t="shared" si="46"/>
        <v/>
      </c>
      <c r="AE29" s="231" t="str">
        <f t="shared" ca="1" si="47"/>
        <v/>
      </c>
      <c r="AF29" s="231" t="str">
        <f t="shared" si="48"/>
        <v/>
      </c>
      <c r="AG29" s="231" t="str">
        <f t="shared" si="49"/>
        <v/>
      </c>
      <c r="AH29" s="231" t="str">
        <f t="shared" si="50"/>
        <v/>
      </c>
      <c r="AI29" s="231" t="str">
        <f t="shared" si="51"/>
        <v/>
      </c>
      <c r="AJ29" s="235" t="str">
        <f t="shared" si="52"/>
        <v/>
      </c>
      <c r="AK29" s="231" t="str">
        <f t="shared" ca="1" si="53"/>
        <v/>
      </c>
      <c r="AL29" s="231" t="str">
        <f t="shared" si="54"/>
        <v/>
      </c>
      <c r="AM29" s="231" t="str">
        <f t="shared" si="55"/>
        <v/>
      </c>
      <c r="AN29" s="231" t="str">
        <f t="shared" si="56"/>
        <v/>
      </c>
      <c r="AO29" s="231" t="str">
        <f t="shared" si="57"/>
        <v/>
      </c>
      <c r="AP29" s="235" t="str">
        <f t="shared" si="58"/>
        <v/>
      </c>
      <c r="AQ29" s="231" t="str">
        <f t="shared" ca="1" si="59"/>
        <v/>
      </c>
      <c r="AR29" s="231" t="str">
        <f t="shared" si="60"/>
        <v/>
      </c>
      <c r="AS29" s="231" t="str">
        <f t="shared" si="61"/>
        <v/>
      </c>
      <c r="AT29" s="231" t="str">
        <f t="shared" si="62"/>
        <v/>
      </c>
      <c r="AU29" s="231" t="str">
        <f t="shared" si="63"/>
        <v/>
      </c>
      <c r="AV29" s="235" t="str">
        <f t="shared" si="64"/>
        <v/>
      </c>
      <c r="AW29" s="231" t="str">
        <f t="shared" ca="1" si="65"/>
        <v/>
      </c>
      <c r="AX29" s="231" t="str">
        <f t="shared" si="66"/>
        <v/>
      </c>
      <c r="AY29" s="231" t="str">
        <f t="shared" si="67"/>
        <v/>
      </c>
      <c r="AZ29" s="231" t="str">
        <f t="shared" si="68"/>
        <v/>
      </c>
      <c r="BA29" s="231" t="str">
        <f t="shared" si="69"/>
        <v/>
      </c>
      <c r="BB29" s="235" t="str">
        <f t="shared" si="70"/>
        <v/>
      </c>
      <c r="BC29" s="231" t="str">
        <f t="shared" ca="1" si="71"/>
        <v/>
      </c>
      <c r="BD29" s="231" t="str">
        <f t="shared" si="72"/>
        <v/>
      </c>
      <c r="BE29" s="231" t="str">
        <f t="shared" si="73"/>
        <v/>
      </c>
      <c r="BF29" s="231" t="str">
        <f t="shared" si="74"/>
        <v/>
      </c>
      <c r="BG29" s="231" t="str">
        <f t="shared" si="75"/>
        <v/>
      </c>
      <c r="BH29" s="235" t="str">
        <f t="shared" si="76"/>
        <v/>
      </c>
      <c r="BI29" s="231" t="str">
        <f t="shared" ca="1" si="77"/>
        <v/>
      </c>
      <c r="BJ29" s="231" t="str">
        <f t="shared" si="78"/>
        <v/>
      </c>
      <c r="BK29" s="231" t="str">
        <f t="shared" si="79"/>
        <v/>
      </c>
      <c r="BL29" s="231" t="str">
        <f t="shared" si="80"/>
        <v/>
      </c>
      <c r="BM29" s="231" t="str">
        <f t="shared" si="81"/>
        <v/>
      </c>
      <c r="BN29" s="235" t="str">
        <f t="shared" si="82"/>
        <v/>
      </c>
      <c r="BO29" s="231" t="str">
        <f t="shared" ca="1" si="83"/>
        <v/>
      </c>
      <c r="BP29" s="231" t="str">
        <f t="shared" si="84"/>
        <v/>
      </c>
      <c r="BQ29" s="231" t="str">
        <f t="shared" si="85"/>
        <v/>
      </c>
      <c r="BR29" s="231" t="str">
        <f t="shared" si="86"/>
        <v/>
      </c>
      <c r="BS29" s="231" t="str">
        <f t="shared" si="87"/>
        <v/>
      </c>
      <c r="BT29" s="235" t="str">
        <f t="shared" si="88"/>
        <v/>
      </c>
      <c r="BU29" s="231" t="str">
        <f t="shared" ca="1" si="89"/>
        <v/>
      </c>
      <c r="BV29" s="231" t="str">
        <f t="shared" si="90"/>
        <v/>
      </c>
      <c r="BW29" s="231" t="str">
        <f t="shared" si="91"/>
        <v/>
      </c>
      <c r="BY29" s="235"/>
      <c r="BZ29" s="235"/>
      <c r="CF29" s="235"/>
      <c r="CL29" s="235"/>
      <c r="CR29" s="235"/>
      <c r="CX29" s="235"/>
      <c r="DD29" s="235"/>
      <c r="DJ29" s="235"/>
      <c r="DP29" s="235"/>
      <c r="DV29" s="235"/>
      <c r="EB29" s="235"/>
      <c r="EH29" s="235"/>
      <c r="EN29" s="235"/>
      <c r="ES29" s="235"/>
      <c r="ET29" s="235"/>
      <c r="EZ29" s="235"/>
      <c r="FF29" s="235"/>
      <c r="FL29" s="235"/>
      <c r="FR29" s="235"/>
      <c r="FX29" s="235"/>
      <c r="GD29" s="235"/>
      <c r="GJ29" s="235"/>
      <c r="GP29" s="235"/>
      <c r="GV29" s="235"/>
      <c r="HB29" s="235"/>
      <c r="HH29" s="235"/>
      <c r="HP29" s="231" t="str">
        <f t="shared" si="92"/>
        <v/>
      </c>
      <c r="HQ29" s="231" t="str">
        <f t="shared" si="93"/>
        <v/>
      </c>
      <c r="HR29" s="231" t="str">
        <f t="shared" si="94"/>
        <v/>
      </c>
    </row>
    <row r="30" spans="1:226" x14ac:dyDescent="0.25">
      <c r="A30" s="231">
        <f>'Employee Data'!B34</f>
        <v>25</v>
      </c>
      <c r="B30" s="231">
        <f>'Employee Data'!C34</f>
        <v>0</v>
      </c>
      <c r="C30" s="231" t="str">
        <f>IF('Employee Data'!E34&lt;&gt;"",'Employee Data'!E34,"")</f>
        <v/>
      </c>
      <c r="D30" s="235" t="str">
        <f ca="1">IF($C30&lt;&gt;"",OFFSET(Allocation!$X36,0,$A$3*6),"")</f>
        <v/>
      </c>
      <c r="E30" s="235" t="str">
        <f ca="1">IF($C30&lt;&gt;"",OFFSET(Allocation!$Y36,0,$A$3*6),"")</f>
        <v/>
      </c>
      <c r="F30" s="235" t="str">
        <f t="shared" si="22"/>
        <v/>
      </c>
      <c r="G30" s="231" t="str">
        <f t="shared" ca="1" si="23"/>
        <v/>
      </c>
      <c r="H30" s="231" t="str">
        <f t="shared" si="24"/>
        <v/>
      </c>
      <c r="I30" s="231" t="str">
        <f t="shared" si="25"/>
        <v/>
      </c>
      <c r="J30" s="231" t="str">
        <f t="shared" si="26"/>
        <v/>
      </c>
      <c r="K30" s="231" t="str">
        <f t="shared" si="27"/>
        <v/>
      </c>
      <c r="L30" s="235" t="str">
        <f t="shared" si="28"/>
        <v/>
      </c>
      <c r="M30" s="231" t="str">
        <f t="shared" ca="1" si="29"/>
        <v/>
      </c>
      <c r="N30" s="231" t="str">
        <f t="shared" si="30"/>
        <v/>
      </c>
      <c r="O30" s="231" t="str">
        <f t="shared" si="31"/>
        <v/>
      </c>
      <c r="P30" s="231" t="str">
        <f t="shared" si="32"/>
        <v/>
      </c>
      <c r="Q30" s="231" t="str">
        <f t="shared" si="33"/>
        <v/>
      </c>
      <c r="R30" s="235" t="str">
        <f t="shared" si="34"/>
        <v/>
      </c>
      <c r="S30" s="231" t="str">
        <f t="shared" ca="1" si="35"/>
        <v/>
      </c>
      <c r="T30" s="231" t="str">
        <f t="shared" si="36"/>
        <v/>
      </c>
      <c r="U30" s="231" t="str">
        <f t="shared" si="37"/>
        <v/>
      </c>
      <c r="V30" s="231" t="str">
        <f t="shared" si="38"/>
        <v/>
      </c>
      <c r="W30" s="231" t="str">
        <f t="shared" si="39"/>
        <v/>
      </c>
      <c r="X30" s="235" t="str">
        <f t="shared" si="40"/>
        <v/>
      </c>
      <c r="Y30" s="231" t="str">
        <f t="shared" ca="1" si="41"/>
        <v/>
      </c>
      <c r="Z30" s="231" t="str">
        <f t="shared" si="42"/>
        <v/>
      </c>
      <c r="AA30" s="231" t="str">
        <f t="shared" si="43"/>
        <v/>
      </c>
      <c r="AB30" s="231" t="str">
        <f t="shared" si="44"/>
        <v/>
      </c>
      <c r="AC30" s="231" t="str">
        <f t="shared" si="45"/>
        <v/>
      </c>
      <c r="AD30" s="235" t="str">
        <f t="shared" si="46"/>
        <v/>
      </c>
      <c r="AE30" s="231" t="str">
        <f t="shared" ca="1" si="47"/>
        <v/>
      </c>
      <c r="AF30" s="231" t="str">
        <f t="shared" si="48"/>
        <v/>
      </c>
      <c r="AG30" s="231" t="str">
        <f t="shared" si="49"/>
        <v/>
      </c>
      <c r="AH30" s="231" t="str">
        <f t="shared" si="50"/>
        <v/>
      </c>
      <c r="AI30" s="231" t="str">
        <f t="shared" si="51"/>
        <v/>
      </c>
      <c r="AJ30" s="235" t="str">
        <f t="shared" si="52"/>
        <v/>
      </c>
      <c r="AK30" s="231" t="str">
        <f t="shared" ca="1" si="53"/>
        <v/>
      </c>
      <c r="AL30" s="231" t="str">
        <f t="shared" si="54"/>
        <v/>
      </c>
      <c r="AM30" s="231" t="str">
        <f t="shared" si="55"/>
        <v/>
      </c>
      <c r="AN30" s="231" t="str">
        <f t="shared" si="56"/>
        <v/>
      </c>
      <c r="AO30" s="231" t="str">
        <f t="shared" si="57"/>
        <v/>
      </c>
      <c r="AP30" s="235" t="str">
        <f t="shared" si="58"/>
        <v/>
      </c>
      <c r="AQ30" s="231" t="str">
        <f t="shared" ca="1" si="59"/>
        <v/>
      </c>
      <c r="AR30" s="231" t="str">
        <f t="shared" si="60"/>
        <v/>
      </c>
      <c r="AS30" s="231" t="str">
        <f t="shared" si="61"/>
        <v/>
      </c>
      <c r="AT30" s="231" t="str">
        <f t="shared" si="62"/>
        <v/>
      </c>
      <c r="AU30" s="231" t="str">
        <f t="shared" si="63"/>
        <v/>
      </c>
      <c r="AV30" s="235" t="str">
        <f t="shared" si="64"/>
        <v/>
      </c>
      <c r="AW30" s="231" t="str">
        <f t="shared" ca="1" si="65"/>
        <v/>
      </c>
      <c r="AX30" s="231" t="str">
        <f t="shared" si="66"/>
        <v/>
      </c>
      <c r="AY30" s="231" t="str">
        <f t="shared" si="67"/>
        <v/>
      </c>
      <c r="AZ30" s="231" t="str">
        <f t="shared" si="68"/>
        <v/>
      </c>
      <c r="BA30" s="231" t="str">
        <f t="shared" si="69"/>
        <v/>
      </c>
      <c r="BB30" s="235" t="str">
        <f t="shared" si="70"/>
        <v/>
      </c>
      <c r="BC30" s="231" t="str">
        <f t="shared" ca="1" si="71"/>
        <v/>
      </c>
      <c r="BD30" s="231" t="str">
        <f t="shared" si="72"/>
        <v/>
      </c>
      <c r="BE30" s="231" t="str">
        <f t="shared" si="73"/>
        <v/>
      </c>
      <c r="BF30" s="231" t="str">
        <f t="shared" si="74"/>
        <v/>
      </c>
      <c r="BG30" s="231" t="str">
        <f t="shared" si="75"/>
        <v/>
      </c>
      <c r="BH30" s="235" t="str">
        <f t="shared" si="76"/>
        <v/>
      </c>
      <c r="BI30" s="231" t="str">
        <f t="shared" ca="1" si="77"/>
        <v/>
      </c>
      <c r="BJ30" s="231" t="str">
        <f t="shared" si="78"/>
        <v/>
      </c>
      <c r="BK30" s="231" t="str">
        <f t="shared" si="79"/>
        <v/>
      </c>
      <c r="BL30" s="231" t="str">
        <f t="shared" si="80"/>
        <v/>
      </c>
      <c r="BM30" s="231" t="str">
        <f t="shared" si="81"/>
        <v/>
      </c>
      <c r="BN30" s="235" t="str">
        <f t="shared" si="82"/>
        <v/>
      </c>
      <c r="BO30" s="231" t="str">
        <f t="shared" ca="1" si="83"/>
        <v/>
      </c>
      <c r="BP30" s="231" t="str">
        <f t="shared" si="84"/>
        <v/>
      </c>
      <c r="BQ30" s="231" t="str">
        <f t="shared" si="85"/>
        <v/>
      </c>
      <c r="BR30" s="231" t="str">
        <f t="shared" si="86"/>
        <v/>
      </c>
      <c r="BS30" s="231" t="str">
        <f t="shared" si="87"/>
        <v/>
      </c>
      <c r="BT30" s="235" t="str">
        <f t="shared" si="88"/>
        <v/>
      </c>
      <c r="BU30" s="231" t="str">
        <f t="shared" ca="1" si="89"/>
        <v/>
      </c>
      <c r="BV30" s="231" t="str">
        <f t="shared" si="90"/>
        <v/>
      </c>
      <c r="BW30" s="231" t="str">
        <f t="shared" si="91"/>
        <v/>
      </c>
      <c r="BY30" s="235"/>
      <c r="BZ30" s="235"/>
      <c r="CF30" s="235"/>
      <c r="CL30" s="235"/>
      <c r="CR30" s="235"/>
      <c r="CX30" s="235"/>
      <c r="DD30" s="235"/>
      <c r="DJ30" s="235"/>
      <c r="DP30" s="235"/>
      <c r="DV30" s="235"/>
      <c r="EB30" s="235"/>
      <c r="EH30" s="235"/>
      <c r="EN30" s="235"/>
      <c r="ES30" s="235"/>
      <c r="ET30" s="235"/>
      <c r="EZ30" s="235"/>
      <c r="FF30" s="235"/>
      <c r="FL30" s="235"/>
      <c r="FR30" s="235"/>
      <c r="FX30" s="235"/>
      <c r="GD30" s="235"/>
      <c r="GJ30" s="235"/>
      <c r="GP30" s="235"/>
      <c r="GV30" s="235"/>
      <c r="HB30" s="235"/>
      <c r="HH30" s="235"/>
      <c r="HP30" s="231" t="str">
        <f t="shared" si="92"/>
        <v/>
      </c>
      <c r="HQ30" s="231" t="str">
        <f t="shared" si="93"/>
        <v/>
      </c>
      <c r="HR30" s="231" t="str">
        <f t="shared" si="94"/>
        <v/>
      </c>
    </row>
    <row r="31" spans="1:226" x14ac:dyDescent="0.25">
      <c r="D31" s="235"/>
      <c r="E31" s="235"/>
      <c r="F31" s="235"/>
      <c r="L31" s="235"/>
      <c r="R31" s="235"/>
      <c r="X31" s="235"/>
      <c r="AD31" s="235"/>
      <c r="AJ31" s="235"/>
      <c r="AP31" s="235"/>
      <c r="AV31" s="235"/>
      <c r="BB31" s="235"/>
      <c r="BH31" s="235"/>
      <c r="BN31" s="235"/>
      <c r="BT31" s="235"/>
      <c r="BY31" s="235"/>
      <c r="BZ31" s="235"/>
      <c r="CF31" s="235"/>
      <c r="CL31" s="235"/>
      <c r="CR31" s="235"/>
      <c r="CX31" s="235"/>
      <c r="DD31" s="235"/>
      <c r="DJ31" s="235"/>
      <c r="DP31" s="235"/>
      <c r="DV31" s="235"/>
      <c r="EB31" s="235"/>
      <c r="EH31" s="235"/>
      <c r="EN31" s="235"/>
      <c r="ES31" s="235"/>
      <c r="ET31" s="235"/>
      <c r="EZ31" s="235"/>
      <c r="FF31" s="235"/>
      <c r="FL31" s="235"/>
      <c r="FR31" s="235"/>
      <c r="FX31" s="235"/>
      <c r="GD31" s="235"/>
      <c r="GJ31" s="235"/>
      <c r="GP31" s="235"/>
      <c r="GV31" s="235"/>
      <c r="HB31" s="235"/>
      <c r="HH31" s="235"/>
    </row>
    <row r="32" spans="1:226" x14ac:dyDescent="0.25">
      <c r="D32" s="235"/>
      <c r="E32" s="235"/>
      <c r="F32" s="235"/>
      <c r="L32" s="235"/>
      <c r="R32" s="235"/>
      <c r="X32" s="235"/>
      <c r="AD32" s="235"/>
      <c r="AJ32" s="235"/>
      <c r="AP32" s="235"/>
      <c r="AV32" s="235"/>
      <c r="BB32" s="235"/>
      <c r="BH32" s="235"/>
      <c r="BN32" s="235"/>
      <c r="BT32" s="235"/>
      <c r="BY32" s="235"/>
      <c r="BZ32" s="235"/>
      <c r="CF32" s="235"/>
      <c r="CL32" s="235"/>
      <c r="CR32" s="235"/>
      <c r="CX32" s="235"/>
      <c r="DD32" s="235"/>
      <c r="DJ32" s="235"/>
      <c r="DP32" s="235"/>
      <c r="DV32" s="235"/>
      <c r="EB32" s="235"/>
      <c r="EH32" s="235"/>
      <c r="EN32" s="235"/>
      <c r="ES32" s="235"/>
      <c r="ET32" s="235"/>
      <c r="EZ32" s="235"/>
      <c r="FF32" s="235"/>
      <c r="FL32" s="235"/>
      <c r="FR32" s="235"/>
      <c r="FX32" s="235"/>
      <c r="GD32" s="235"/>
      <c r="GJ32" s="235"/>
      <c r="GP32" s="235"/>
      <c r="GV32" s="235"/>
      <c r="HB32" s="235"/>
      <c r="HH32" s="235"/>
    </row>
    <row r="33" spans="4:216" x14ac:dyDescent="0.25">
      <c r="D33" s="235"/>
      <c r="E33" s="235"/>
      <c r="F33" s="235"/>
      <c r="L33" s="235"/>
      <c r="R33" s="235"/>
      <c r="X33" s="235"/>
      <c r="AD33" s="235"/>
      <c r="AJ33" s="235"/>
      <c r="AP33" s="235"/>
      <c r="AV33" s="235"/>
      <c r="BB33" s="235"/>
      <c r="BH33" s="235"/>
      <c r="BN33" s="235"/>
      <c r="BT33" s="235"/>
      <c r="BY33" s="235"/>
      <c r="BZ33" s="235"/>
      <c r="CF33" s="235"/>
      <c r="CL33" s="235"/>
      <c r="CR33" s="235"/>
      <c r="CX33" s="235"/>
      <c r="DD33" s="235"/>
      <c r="DJ33" s="235"/>
      <c r="DP33" s="235"/>
      <c r="DV33" s="235"/>
      <c r="EB33" s="235"/>
      <c r="EH33" s="235"/>
      <c r="EN33" s="235"/>
      <c r="ES33" s="235"/>
      <c r="ET33" s="235"/>
      <c r="EZ33" s="235"/>
      <c r="FF33" s="235"/>
      <c r="FL33" s="235"/>
      <c r="FR33" s="235"/>
      <c r="FX33" s="235"/>
      <c r="GD33" s="235"/>
      <c r="GJ33" s="235"/>
      <c r="GP33" s="235"/>
      <c r="GV33" s="235"/>
      <c r="HB33" s="235"/>
      <c r="HH33" s="235"/>
    </row>
    <row r="34" spans="4:216" x14ac:dyDescent="0.25">
      <c r="D34" s="235"/>
      <c r="E34" s="235"/>
      <c r="F34" s="235"/>
      <c r="L34" s="235"/>
      <c r="R34" s="235"/>
      <c r="X34" s="235"/>
      <c r="AD34" s="235"/>
      <c r="AJ34" s="235"/>
      <c r="AP34" s="235"/>
      <c r="AV34" s="235"/>
      <c r="BB34" s="235"/>
      <c r="BH34" s="235"/>
      <c r="BN34" s="235"/>
      <c r="BT34" s="235"/>
      <c r="BY34" s="235"/>
      <c r="BZ34" s="235"/>
      <c r="CF34" s="235"/>
      <c r="CL34" s="235"/>
      <c r="CR34" s="235"/>
      <c r="CX34" s="235"/>
      <c r="DD34" s="235"/>
      <c r="DJ34" s="235"/>
      <c r="DP34" s="235"/>
      <c r="DV34" s="235"/>
      <c r="EB34" s="235"/>
      <c r="EH34" s="235"/>
      <c r="EN34" s="235"/>
      <c r="ES34" s="235"/>
      <c r="ET34" s="235"/>
      <c r="EZ34" s="235"/>
      <c r="FF34" s="235"/>
      <c r="FL34" s="235"/>
      <c r="FR34" s="235"/>
      <c r="FX34" s="235"/>
      <c r="GD34" s="235"/>
      <c r="GJ34" s="235"/>
      <c r="GP34" s="235"/>
      <c r="GV34" s="235"/>
      <c r="HB34" s="235"/>
      <c r="HH34" s="235"/>
    </row>
    <row r="35" spans="4:216" x14ac:dyDescent="0.25">
      <c r="D35" s="235"/>
      <c r="E35" s="235"/>
      <c r="F35" s="235"/>
      <c r="L35" s="235"/>
      <c r="R35" s="235"/>
      <c r="X35" s="235"/>
      <c r="AD35" s="235"/>
      <c r="AJ35" s="235"/>
      <c r="AP35" s="235"/>
      <c r="AV35" s="235"/>
      <c r="BB35" s="235"/>
      <c r="BH35" s="235"/>
      <c r="BN35" s="235"/>
      <c r="BT35" s="235"/>
      <c r="BY35" s="235"/>
      <c r="BZ35" s="235"/>
      <c r="CF35" s="235"/>
      <c r="CL35" s="235"/>
      <c r="CR35" s="235"/>
      <c r="CX35" s="235"/>
      <c r="DD35" s="235"/>
      <c r="DJ35" s="235"/>
      <c r="DP35" s="235"/>
      <c r="DV35" s="235"/>
      <c r="EB35" s="235"/>
      <c r="EH35" s="235"/>
      <c r="EN35" s="235"/>
      <c r="ES35" s="235"/>
      <c r="ET35" s="235"/>
      <c r="EZ35" s="235"/>
      <c r="FF35" s="235"/>
      <c r="FL35" s="235"/>
      <c r="FR35" s="235"/>
      <c r="FX35" s="235"/>
      <c r="GD35" s="235"/>
      <c r="GJ35" s="235"/>
      <c r="GP35" s="235"/>
      <c r="GV35" s="235"/>
      <c r="HB35" s="235"/>
      <c r="HH35" s="235"/>
    </row>
    <row r="36" spans="4:216" x14ac:dyDescent="0.25">
      <c r="D36" s="235"/>
      <c r="E36" s="235"/>
      <c r="F36" s="235"/>
      <c r="L36" s="235"/>
      <c r="R36" s="235"/>
      <c r="X36" s="235"/>
      <c r="AD36" s="235"/>
      <c r="AJ36" s="235"/>
      <c r="AP36" s="235"/>
      <c r="AV36" s="235"/>
      <c r="BB36" s="235"/>
      <c r="BH36" s="235"/>
      <c r="BN36" s="235"/>
      <c r="BT36" s="235"/>
      <c r="BY36" s="235"/>
      <c r="BZ36" s="235"/>
      <c r="CF36" s="235"/>
      <c r="CL36" s="235"/>
      <c r="CR36" s="235"/>
      <c r="CX36" s="235"/>
      <c r="DD36" s="235"/>
      <c r="DJ36" s="235"/>
      <c r="DP36" s="235"/>
      <c r="DV36" s="235"/>
      <c r="EB36" s="235"/>
      <c r="EH36" s="235"/>
      <c r="EN36" s="235"/>
      <c r="ES36" s="235"/>
      <c r="ET36" s="235"/>
      <c r="EZ36" s="235"/>
      <c r="FF36" s="235"/>
      <c r="FL36" s="235"/>
      <c r="FR36" s="235"/>
      <c r="FX36" s="235"/>
      <c r="GD36" s="235"/>
      <c r="GJ36" s="235"/>
      <c r="GP36" s="235"/>
      <c r="GV36" s="235"/>
      <c r="HB36" s="235"/>
      <c r="HH36" s="235"/>
    </row>
    <row r="37" spans="4:216" x14ac:dyDescent="0.25">
      <c r="D37" s="235"/>
      <c r="E37" s="235"/>
      <c r="F37" s="235"/>
      <c r="L37" s="235"/>
      <c r="R37" s="235"/>
      <c r="X37" s="235"/>
      <c r="AD37" s="235"/>
      <c r="AJ37" s="235"/>
      <c r="AP37" s="235"/>
      <c r="AV37" s="235"/>
      <c r="BB37" s="235"/>
      <c r="BH37" s="235"/>
      <c r="BN37" s="235"/>
      <c r="BT37" s="235"/>
      <c r="BY37" s="235"/>
      <c r="BZ37" s="235"/>
      <c r="CF37" s="235"/>
      <c r="CL37" s="235"/>
      <c r="CR37" s="235"/>
      <c r="CX37" s="235"/>
      <c r="DD37" s="235"/>
      <c r="DJ37" s="235"/>
      <c r="DP37" s="235"/>
      <c r="DV37" s="235"/>
      <c r="EB37" s="235"/>
      <c r="EH37" s="235"/>
      <c r="EN37" s="235"/>
      <c r="ES37" s="235"/>
      <c r="ET37" s="235"/>
      <c r="EZ37" s="235"/>
      <c r="FF37" s="235"/>
      <c r="FL37" s="235"/>
      <c r="FR37" s="235"/>
      <c r="FX37" s="235"/>
      <c r="GD37" s="235"/>
      <c r="GJ37" s="235"/>
      <c r="GP37" s="235"/>
      <c r="GV37" s="235"/>
      <c r="HB37" s="235"/>
      <c r="HH37" s="235"/>
    </row>
    <row r="38" spans="4:216" x14ac:dyDescent="0.25">
      <c r="D38" s="235"/>
      <c r="E38" s="235"/>
      <c r="F38" s="235"/>
      <c r="L38" s="235"/>
      <c r="R38" s="235"/>
      <c r="X38" s="235"/>
      <c r="AD38" s="235"/>
      <c r="AJ38" s="235"/>
      <c r="AP38" s="235"/>
      <c r="AV38" s="235"/>
      <c r="BB38" s="235"/>
      <c r="BH38" s="235"/>
      <c r="BN38" s="235"/>
      <c r="BT38" s="235"/>
      <c r="BY38" s="235"/>
      <c r="BZ38" s="235"/>
      <c r="CF38" s="235"/>
      <c r="CL38" s="235"/>
      <c r="CR38" s="235"/>
      <c r="CX38" s="235"/>
      <c r="DD38" s="235"/>
      <c r="DJ38" s="235"/>
      <c r="DP38" s="235"/>
      <c r="DV38" s="235"/>
      <c r="EB38" s="235"/>
      <c r="EH38" s="235"/>
      <c r="EN38" s="235"/>
      <c r="ES38" s="235"/>
      <c r="ET38" s="235"/>
      <c r="EZ38" s="235"/>
      <c r="FF38" s="235"/>
      <c r="FL38" s="235"/>
      <c r="FR38" s="235"/>
      <c r="FX38" s="235"/>
      <c r="GD38" s="235"/>
      <c r="GJ38" s="235"/>
      <c r="GP38" s="235"/>
      <c r="GV38" s="235"/>
      <c r="HB38" s="235"/>
      <c r="HH38" s="235"/>
    </row>
    <row r="39" spans="4:216" x14ac:dyDescent="0.25">
      <c r="D39" s="235"/>
      <c r="E39" s="235"/>
      <c r="F39" s="235"/>
      <c r="L39" s="235"/>
      <c r="R39" s="235"/>
      <c r="X39" s="235"/>
      <c r="AD39" s="235"/>
      <c r="AJ39" s="235"/>
      <c r="AP39" s="235"/>
      <c r="AV39" s="235"/>
      <c r="BB39" s="235"/>
      <c r="BH39" s="235"/>
      <c r="BN39" s="235"/>
      <c r="BT39" s="235"/>
      <c r="BY39" s="235"/>
      <c r="BZ39" s="235"/>
      <c r="CF39" s="235"/>
      <c r="CL39" s="235"/>
      <c r="CR39" s="235"/>
      <c r="CX39" s="235"/>
      <c r="DD39" s="235"/>
      <c r="DJ39" s="235"/>
      <c r="DP39" s="235"/>
      <c r="DV39" s="235"/>
      <c r="EB39" s="235"/>
      <c r="EH39" s="235"/>
      <c r="EN39" s="235"/>
      <c r="ES39" s="235"/>
      <c r="ET39" s="235"/>
      <c r="EZ39" s="235"/>
      <c r="FF39" s="235"/>
      <c r="FL39" s="235"/>
      <c r="FR39" s="235"/>
      <c r="FX39" s="235"/>
      <c r="GD39" s="235"/>
      <c r="GJ39" s="235"/>
      <c r="GP39" s="235"/>
      <c r="GV39" s="235"/>
      <c r="HB39" s="235"/>
      <c r="HH39" s="235"/>
    </row>
    <row r="40" spans="4:216" x14ac:dyDescent="0.25">
      <c r="D40" s="235"/>
      <c r="E40" s="235"/>
      <c r="F40" s="235"/>
      <c r="L40" s="235"/>
      <c r="R40" s="235"/>
      <c r="X40" s="235"/>
      <c r="AD40" s="235"/>
      <c r="AJ40" s="235"/>
      <c r="AP40" s="235"/>
      <c r="AV40" s="235"/>
      <c r="BB40" s="235"/>
      <c r="BH40" s="235"/>
      <c r="BN40" s="235"/>
      <c r="BT40" s="235"/>
      <c r="BY40" s="235"/>
      <c r="BZ40" s="235"/>
      <c r="CF40" s="235"/>
      <c r="CL40" s="235"/>
      <c r="CR40" s="235"/>
      <c r="CX40" s="235"/>
      <c r="DD40" s="235"/>
      <c r="DJ40" s="235"/>
      <c r="DP40" s="235"/>
      <c r="DV40" s="235"/>
      <c r="EB40" s="235"/>
      <c r="EH40" s="235"/>
      <c r="EN40" s="235"/>
      <c r="ES40" s="235"/>
      <c r="ET40" s="235"/>
      <c r="EZ40" s="235"/>
      <c r="FF40" s="235"/>
      <c r="FL40" s="235"/>
      <c r="FR40" s="235"/>
      <c r="FX40" s="235"/>
      <c r="GD40" s="235"/>
      <c r="GJ40" s="235"/>
      <c r="GP40" s="235"/>
      <c r="GV40" s="235"/>
      <c r="HB40" s="235"/>
      <c r="HH40" s="235"/>
    </row>
    <row r="41" spans="4:216" x14ac:dyDescent="0.25">
      <c r="D41" s="235"/>
      <c r="E41" s="235"/>
      <c r="F41" s="235"/>
      <c r="L41" s="235"/>
      <c r="R41" s="235"/>
      <c r="X41" s="235"/>
      <c r="AD41" s="235"/>
      <c r="AJ41" s="235"/>
      <c r="AP41" s="235"/>
      <c r="AV41" s="235"/>
      <c r="BB41" s="235"/>
      <c r="BH41" s="235"/>
      <c r="BN41" s="235"/>
      <c r="BT41" s="235"/>
      <c r="BY41" s="235"/>
      <c r="BZ41" s="235"/>
      <c r="CF41" s="235"/>
      <c r="CL41" s="235"/>
      <c r="CR41" s="235"/>
      <c r="CX41" s="235"/>
      <c r="DD41" s="235"/>
      <c r="DJ41" s="235"/>
      <c r="DP41" s="235"/>
      <c r="DV41" s="235"/>
      <c r="EB41" s="235"/>
      <c r="EH41" s="235"/>
      <c r="EN41" s="235"/>
      <c r="ES41" s="235"/>
      <c r="ET41" s="235"/>
      <c r="EZ41" s="235"/>
      <c r="FF41" s="235"/>
      <c r="FL41" s="235"/>
      <c r="FR41" s="235"/>
      <c r="FX41" s="235"/>
      <c r="GD41" s="235"/>
      <c r="GJ41" s="235"/>
      <c r="GP41" s="235"/>
      <c r="GV41" s="235"/>
      <c r="HB41" s="235"/>
      <c r="HH41" s="235"/>
    </row>
    <row r="42" spans="4:216" x14ac:dyDescent="0.25">
      <c r="D42" s="235"/>
      <c r="E42" s="235"/>
      <c r="F42" s="235"/>
      <c r="L42" s="235"/>
      <c r="R42" s="235"/>
      <c r="X42" s="235"/>
      <c r="AD42" s="235"/>
      <c r="AJ42" s="235"/>
      <c r="AP42" s="235"/>
      <c r="AV42" s="235"/>
      <c r="BB42" s="235"/>
      <c r="BH42" s="235"/>
      <c r="BN42" s="235"/>
      <c r="BT42" s="235"/>
      <c r="BY42" s="235"/>
      <c r="BZ42" s="235"/>
      <c r="CF42" s="235"/>
      <c r="CL42" s="235"/>
      <c r="CR42" s="235"/>
      <c r="CX42" s="235"/>
      <c r="DD42" s="235"/>
      <c r="DJ42" s="235"/>
      <c r="DP42" s="235"/>
      <c r="DV42" s="235"/>
      <c r="EB42" s="235"/>
      <c r="EH42" s="235"/>
      <c r="EN42" s="235"/>
      <c r="ES42" s="235"/>
      <c r="ET42" s="235"/>
      <c r="EZ42" s="235"/>
      <c r="FF42" s="235"/>
      <c r="FL42" s="235"/>
      <c r="FR42" s="235"/>
      <c r="FX42" s="235"/>
      <c r="GD42" s="235"/>
      <c r="GJ42" s="235"/>
      <c r="GP42" s="235"/>
      <c r="GV42" s="235"/>
      <c r="HB42" s="235"/>
      <c r="HH42" s="235"/>
    </row>
    <row r="43" spans="4:216" x14ac:dyDescent="0.25">
      <c r="D43" s="235"/>
      <c r="E43" s="235"/>
      <c r="F43" s="235"/>
      <c r="L43" s="235"/>
      <c r="R43" s="235"/>
      <c r="X43" s="235"/>
      <c r="AD43" s="235"/>
      <c r="AJ43" s="235"/>
      <c r="AP43" s="235"/>
      <c r="AV43" s="235"/>
      <c r="BB43" s="235"/>
      <c r="BH43" s="235"/>
      <c r="BN43" s="235"/>
      <c r="BT43" s="235"/>
      <c r="BY43" s="235"/>
      <c r="BZ43" s="235"/>
      <c r="CF43" s="235"/>
      <c r="CL43" s="235"/>
      <c r="CR43" s="235"/>
      <c r="CX43" s="235"/>
      <c r="DD43" s="235"/>
      <c r="DJ43" s="235"/>
      <c r="DP43" s="235"/>
      <c r="DV43" s="235"/>
      <c r="EB43" s="235"/>
      <c r="EH43" s="235"/>
      <c r="EN43" s="235"/>
      <c r="ES43" s="235"/>
      <c r="ET43" s="235"/>
      <c r="EZ43" s="235"/>
      <c r="FF43" s="235"/>
      <c r="FL43" s="235"/>
      <c r="FR43" s="235"/>
      <c r="FX43" s="235"/>
      <c r="GD43" s="235"/>
      <c r="GJ43" s="235"/>
      <c r="GP43" s="235"/>
      <c r="GV43" s="235"/>
      <c r="HB43" s="235"/>
      <c r="HH43" s="235"/>
    </row>
    <row r="44" spans="4:216" x14ac:dyDescent="0.25">
      <c r="D44" s="235"/>
      <c r="E44" s="235"/>
      <c r="F44" s="235"/>
      <c r="L44" s="235"/>
      <c r="R44" s="235"/>
      <c r="X44" s="235"/>
      <c r="AD44" s="235"/>
      <c r="AJ44" s="235"/>
      <c r="AP44" s="235"/>
      <c r="AV44" s="235"/>
      <c r="BB44" s="235"/>
      <c r="BH44" s="235"/>
      <c r="BN44" s="235"/>
      <c r="BT44" s="235"/>
      <c r="BY44" s="235"/>
      <c r="BZ44" s="235"/>
      <c r="CF44" s="235"/>
      <c r="CL44" s="235"/>
      <c r="CR44" s="235"/>
      <c r="CX44" s="235"/>
      <c r="DD44" s="235"/>
      <c r="DJ44" s="235"/>
      <c r="DP44" s="235"/>
      <c r="DV44" s="235"/>
      <c r="EB44" s="235"/>
      <c r="EH44" s="235"/>
      <c r="EN44" s="235"/>
      <c r="ES44" s="235"/>
      <c r="ET44" s="235"/>
      <c r="EZ44" s="235"/>
      <c r="FF44" s="235"/>
      <c r="FL44" s="235"/>
      <c r="FR44" s="235"/>
      <c r="FX44" s="235"/>
      <c r="GD44" s="235"/>
      <c r="GJ44" s="235"/>
      <c r="GP44" s="235"/>
      <c r="GV44" s="235"/>
      <c r="HB44" s="235"/>
      <c r="HH44" s="235"/>
    </row>
    <row r="45" spans="4:216" x14ac:dyDescent="0.25">
      <c r="D45" s="235"/>
      <c r="E45" s="235"/>
      <c r="F45" s="235"/>
      <c r="L45" s="235"/>
      <c r="R45" s="235"/>
      <c r="X45" s="235"/>
      <c r="AD45" s="235"/>
      <c r="AJ45" s="235"/>
      <c r="AP45" s="235"/>
      <c r="AV45" s="235"/>
      <c r="BB45" s="235"/>
      <c r="BH45" s="235"/>
      <c r="BN45" s="235"/>
      <c r="BT45" s="235"/>
      <c r="BY45" s="235"/>
      <c r="BZ45" s="235"/>
      <c r="CF45" s="235"/>
      <c r="CL45" s="235"/>
      <c r="CR45" s="235"/>
      <c r="CX45" s="235"/>
      <c r="DD45" s="235"/>
      <c r="DJ45" s="235"/>
      <c r="DP45" s="235"/>
      <c r="DV45" s="235"/>
      <c r="EB45" s="235"/>
      <c r="EH45" s="235"/>
      <c r="EN45" s="235"/>
      <c r="ES45" s="235"/>
      <c r="ET45" s="235"/>
      <c r="EZ45" s="235"/>
      <c r="FF45" s="235"/>
      <c r="FL45" s="235"/>
      <c r="FR45" s="235"/>
      <c r="FX45" s="235"/>
      <c r="GD45" s="235"/>
      <c r="GJ45" s="235"/>
      <c r="GP45" s="235"/>
      <c r="GV45" s="235"/>
      <c r="HB45" s="235"/>
      <c r="HH45" s="235"/>
    </row>
    <row r="46" spans="4:216" x14ac:dyDescent="0.25">
      <c r="D46" s="235"/>
      <c r="E46" s="235"/>
      <c r="F46" s="235"/>
      <c r="L46" s="235"/>
      <c r="R46" s="235"/>
      <c r="X46" s="235"/>
      <c r="AD46" s="235"/>
      <c r="AJ46" s="235"/>
      <c r="AP46" s="235"/>
      <c r="AV46" s="235"/>
      <c r="BB46" s="235"/>
      <c r="BH46" s="235"/>
      <c r="BN46" s="235"/>
      <c r="BT46" s="235"/>
      <c r="BY46" s="235"/>
      <c r="BZ46" s="235"/>
      <c r="CF46" s="235"/>
      <c r="CL46" s="235"/>
      <c r="CR46" s="235"/>
      <c r="CX46" s="235"/>
      <c r="DD46" s="235"/>
      <c r="DJ46" s="235"/>
      <c r="DP46" s="235"/>
      <c r="DV46" s="235"/>
      <c r="EB46" s="235"/>
      <c r="EH46" s="235"/>
      <c r="EN46" s="235"/>
      <c r="ES46" s="235"/>
      <c r="ET46" s="235"/>
      <c r="EZ46" s="235"/>
      <c r="FF46" s="235"/>
      <c r="FL46" s="235"/>
      <c r="FR46" s="235"/>
      <c r="FX46" s="235"/>
      <c r="GD46" s="235"/>
      <c r="GJ46" s="235"/>
      <c r="GP46" s="235"/>
      <c r="GV46" s="235"/>
      <c r="HB46" s="235"/>
      <c r="HH46" s="235"/>
    </row>
    <row r="47" spans="4:216" x14ac:dyDescent="0.25">
      <c r="D47" s="235"/>
      <c r="E47" s="235"/>
      <c r="F47" s="235"/>
      <c r="L47" s="235"/>
      <c r="R47" s="235"/>
      <c r="X47" s="235"/>
      <c r="AD47" s="235"/>
      <c r="AJ47" s="235"/>
      <c r="AP47" s="235"/>
      <c r="AV47" s="235"/>
      <c r="BB47" s="235"/>
      <c r="BH47" s="235"/>
      <c r="BN47" s="235"/>
      <c r="BT47" s="235"/>
      <c r="BY47" s="235"/>
      <c r="BZ47" s="235"/>
      <c r="CF47" s="235"/>
      <c r="CL47" s="235"/>
      <c r="CR47" s="235"/>
      <c r="CX47" s="235"/>
      <c r="DD47" s="235"/>
      <c r="DJ47" s="235"/>
      <c r="DP47" s="235"/>
      <c r="DV47" s="235"/>
      <c r="EB47" s="235"/>
      <c r="EH47" s="235"/>
      <c r="EN47" s="235"/>
      <c r="ES47" s="235"/>
      <c r="ET47" s="235"/>
      <c r="EZ47" s="235"/>
      <c r="FF47" s="235"/>
      <c r="FL47" s="235"/>
      <c r="FR47" s="235"/>
      <c r="FX47" s="235"/>
      <c r="GD47" s="235"/>
      <c r="GJ47" s="235"/>
      <c r="GP47" s="235"/>
      <c r="GV47" s="235"/>
      <c r="HB47" s="235"/>
      <c r="HH47" s="235"/>
    </row>
    <row r="48" spans="4:216" x14ac:dyDescent="0.25">
      <c r="D48" s="235"/>
      <c r="E48" s="235"/>
      <c r="F48" s="235"/>
      <c r="L48" s="235"/>
      <c r="R48" s="235"/>
      <c r="X48" s="235"/>
      <c r="AD48" s="235"/>
      <c r="AJ48" s="235"/>
      <c r="AP48" s="235"/>
      <c r="AV48" s="235"/>
      <c r="BB48" s="235"/>
      <c r="BH48" s="235"/>
      <c r="BN48" s="235"/>
      <c r="BT48" s="235"/>
      <c r="BY48" s="235"/>
      <c r="BZ48" s="235"/>
      <c r="CF48" s="235"/>
      <c r="CL48" s="235"/>
      <c r="CR48" s="235"/>
      <c r="CX48" s="235"/>
      <c r="DD48" s="235"/>
      <c r="DJ48" s="235"/>
      <c r="DP48" s="235"/>
      <c r="DV48" s="235"/>
      <c r="EB48" s="235"/>
      <c r="EH48" s="235"/>
      <c r="EN48" s="235"/>
      <c r="ES48" s="235"/>
      <c r="ET48" s="235"/>
      <c r="EZ48" s="235"/>
      <c r="FF48" s="235"/>
      <c r="FL48" s="235"/>
      <c r="FR48" s="235"/>
      <c r="FX48" s="235"/>
      <c r="GD48" s="235"/>
      <c r="GJ48" s="235"/>
      <c r="GP48" s="235"/>
      <c r="GV48" s="235"/>
      <c r="HB48" s="235"/>
      <c r="HH48" s="235"/>
    </row>
    <row r="49" spans="4:216" x14ac:dyDescent="0.25">
      <c r="D49" s="235"/>
      <c r="E49" s="235"/>
      <c r="F49" s="235"/>
      <c r="L49" s="235"/>
      <c r="R49" s="235"/>
      <c r="X49" s="235"/>
      <c r="AD49" s="235"/>
      <c r="AJ49" s="235"/>
      <c r="AP49" s="235"/>
      <c r="AV49" s="235"/>
      <c r="BB49" s="235"/>
      <c r="BH49" s="235"/>
      <c r="BN49" s="235"/>
      <c r="BT49" s="235"/>
      <c r="BY49" s="235"/>
      <c r="BZ49" s="235"/>
      <c r="CF49" s="235"/>
      <c r="CL49" s="235"/>
      <c r="CR49" s="235"/>
      <c r="CX49" s="235"/>
      <c r="DD49" s="235"/>
      <c r="DJ49" s="235"/>
      <c r="DP49" s="235"/>
      <c r="DV49" s="235"/>
      <c r="EB49" s="235"/>
      <c r="EH49" s="235"/>
      <c r="EN49" s="235"/>
      <c r="ES49" s="235"/>
      <c r="ET49" s="235"/>
      <c r="EZ49" s="235"/>
      <c r="FF49" s="235"/>
      <c r="FL49" s="235"/>
      <c r="FR49" s="235"/>
      <c r="FX49" s="235"/>
      <c r="GD49" s="235"/>
      <c r="GJ49" s="235"/>
      <c r="GP49" s="235"/>
      <c r="GV49" s="235"/>
      <c r="HB49" s="235"/>
      <c r="HH49" s="235"/>
    </row>
    <row r="50" spans="4:216" x14ac:dyDescent="0.25">
      <c r="D50" s="235"/>
      <c r="E50" s="235"/>
      <c r="F50" s="235"/>
      <c r="L50" s="235"/>
      <c r="R50" s="235"/>
      <c r="X50" s="235"/>
      <c r="AD50" s="235"/>
      <c r="AJ50" s="235"/>
      <c r="AP50" s="235"/>
      <c r="AV50" s="235"/>
      <c r="BB50" s="235"/>
      <c r="BH50" s="235"/>
      <c r="BN50" s="235"/>
      <c r="BT50" s="235"/>
      <c r="BY50" s="235"/>
      <c r="BZ50" s="235"/>
      <c r="CF50" s="235"/>
      <c r="CL50" s="235"/>
      <c r="CR50" s="235"/>
      <c r="CX50" s="235"/>
      <c r="DD50" s="235"/>
      <c r="DJ50" s="235"/>
      <c r="DP50" s="235"/>
      <c r="DV50" s="235"/>
      <c r="EB50" s="235"/>
      <c r="EH50" s="235"/>
      <c r="EN50" s="235"/>
      <c r="ES50" s="235"/>
      <c r="ET50" s="235"/>
      <c r="EZ50" s="235"/>
      <c r="FF50" s="235"/>
      <c r="FL50" s="235"/>
      <c r="FR50" s="235"/>
      <c r="FX50" s="235"/>
      <c r="GD50" s="235"/>
      <c r="GJ50" s="235"/>
      <c r="GP50" s="235"/>
      <c r="GV50" s="235"/>
      <c r="HB50" s="235"/>
      <c r="HH50" s="235"/>
    </row>
    <row r="51" spans="4:216" x14ac:dyDescent="0.25">
      <c r="D51" s="235"/>
      <c r="E51" s="235"/>
      <c r="F51" s="235"/>
      <c r="L51" s="235"/>
      <c r="R51" s="235"/>
      <c r="X51" s="235"/>
      <c r="AD51" s="235"/>
      <c r="AJ51" s="235"/>
      <c r="AP51" s="235"/>
      <c r="AV51" s="235"/>
      <c r="BB51" s="235"/>
      <c r="BH51" s="235"/>
      <c r="BN51" s="235"/>
      <c r="BT51" s="235"/>
      <c r="BY51" s="235"/>
      <c r="BZ51" s="235"/>
      <c r="CF51" s="235"/>
      <c r="CL51" s="235"/>
      <c r="CR51" s="235"/>
      <c r="CX51" s="235"/>
      <c r="DD51" s="235"/>
      <c r="DJ51" s="235"/>
      <c r="DP51" s="235"/>
      <c r="DV51" s="235"/>
      <c r="EB51" s="235"/>
      <c r="EH51" s="235"/>
      <c r="EN51" s="235"/>
      <c r="ES51" s="235"/>
      <c r="ET51" s="235"/>
      <c r="EZ51" s="235"/>
      <c r="FF51" s="235"/>
      <c r="FL51" s="235"/>
      <c r="FR51" s="235"/>
      <c r="FX51" s="235"/>
      <c r="GD51" s="235"/>
      <c r="GJ51" s="235"/>
      <c r="GP51" s="235"/>
      <c r="GV51" s="235"/>
      <c r="HB51" s="235"/>
      <c r="HH51" s="235"/>
    </row>
    <row r="52" spans="4:216" x14ac:dyDescent="0.25">
      <c r="D52" s="235"/>
      <c r="E52" s="235"/>
      <c r="F52" s="235"/>
      <c r="L52" s="235"/>
      <c r="R52" s="235"/>
      <c r="X52" s="235"/>
      <c r="AD52" s="235"/>
      <c r="AJ52" s="235"/>
      <c r="AP52" s="235"/>
      <c r="AV52" s="235"/>
      <c r="BB52" s="235"/>
      <c r="BH52" s="235"/>
      <c r="BN52" s="235"/>
      <c r="BT52" s="235"/>
      <c r="BY52" s="235"/>
      <c r="BZ52" s="235"/>
      <c r="CF52" s="235"/>
      <c r="CL52" s="235"/>
      <c r="CR52" s="235"/>
      <c r="CX52" s="235"/>
      <c r="DD52" s="235"/>
      <c r="DJ52" s="235"/>
      <c r="DP52" s="235"/>
      <c r="DV52" s="235"/>
      <c r="EB52" s="235"/>
      <c r="EH52" s="235"/>
      <c r="EN52" s="235"/>
      <c r="ES52" s="235"/>
      <c r="ET52" s="235"/>
      <c r="EZ52" s="235"/>
      <c r="FF52" s="235"/>
      <c r="FL52" s="235"/>
      <c r="FR52" s="235"/>
      <c r="FX52" s="235"/>
      <c r="GD52" s="235"/>
      <c r="GJ52" s="235"/>
      <c r="GP52" s="235"/>
      <c r="GV52" s="235"/>
      <c r="HB52" s="235"/>
      <c r="HH52" s="235"/>
    </row>
    <row r="53" spans="4:216" x14ac:dyDescent="0.25">
      <c r="D53" s="235"/>
      <c r="E53" s="235"/>
      <c r="F53" s="235"/>
      <c r="L53" s="235"/>
      <c r="R53" s="235"/>
      <c r="X53" s="235"/>
      <c r="AD53" s="235"/>
      <c r="AJ53" s="235"/>
      <c r="AP53" s="235"/>
      <c r="AV53" s="235"/>
      <c r="BB53" s="235"/>
      <c r="BH53" s="235"/>
      <c r="BN53" s="235"/>
      <c r="BT53" s="235"/>
      <c r="BY53" s="235"/>
      <c r="BZ53" s="235"/>
      <c r="CF53" s="235"/>
      <c r="CL53" s="235"/>
      <c r="CR53" s="235"/>
      <c r="CX53" s="235"/>
      <c r="DD53" s="235"/>
      <c r="DJ53" s="235"/>
      <c r="DP53" s="235"/>
      <c r="DV53" s="235"/>
      <c r="EB53" s="235"/>
      <c r="EH53" s="235"/>
      <c r="EN53" s="235"/>
      <c r="ES53" s="235"/>
      <c r="ET53" s="235"/>
      <c r="EZ53" s="235"/>
      <c r="FF53" s="235"/>
      <c r="FL53" s="235"/>
      <c r="FR53" s="235"/>
      <c r="FX53" s="235"/>
      <c r="GD53" s="235"/>
      <c r="GJ53" s="235"/>
      <c r="GP53" s="235"/>
      <c r="GV53" s="235"/>
      <c r="HB53" s="235"/>
      <c r="HH53" s="235"/>
    </row>
    <row r="54" spans="4:216" x14ac:dyDescent="0.25">
      <c r="D54" s="235"/>
      <c r="E54" s="235"/>
      <c r="F54" s="235"/>
      <c r="L54" s="235"/>
      <c r="R54" s="235"/>
      <c r="X54" s="235"/>
      <c r="AD54" s="235"/>
      <c r="AJ54" s="235"/>
      <c r="AP54" s="235"/>
      <c r="AV54" s="235"/>
      <c r="BB54" s="235"/>
      <c r="BH54" s="235"/>
      <c r="BN54" s="235"/>
      <c r="BT54" s="235"/>
      <c r="BY54" s="235"/>
      <c r="BZ54" s="235"/>
      <c r="CF54" s="235"/>
      <c r="CL54" s="235"/>
      <c r="CR54" s="235"/>
      <c r="CX54" s="235"/>
      <c r="DD54" s="235"/>
      <c r="DJ54" s="235"/>
      <c r="DP54" s="235"/>
      <c r="DV54" s="235"/>
      <c r="EB54" s="235"/>
      <c r="EH54" s="235"/>
      <c r="EN54" s="235"/>
      <c r="ES54" s="235"/>
      <c r="ET54" s="235"/>
      <c r="EZ54" s="235"/>
      <c r="FF54" s="235"/>
      <c r="FL54" s="235"/>
      <c r="FR54" s="235"/>
      <c r="FX54" s="235"/>
      <c r="GD54" s="235"/>
      <c r="GJ54" s="235"/>
      <c r="GP54" s="235"/>
      <c r="GV54" s="235"/>
      <c r="HB54" s="235"/>
      <c r="HH54" s="235"/>
    </row>
    <row r="55" spans="4:216" x14ac:dyDescent="0.25">
      <c r="D55" s="235"/>
      <c r="E55" s="235"/>
      <c r="F55" s="235"/>
      <c r="L55" s="235"/>
      <c r="R55" s="235"/>
      <c r="X55" s="235"/>
      <c r="AD55" s="235"/>
      <c r="AJ55" s="235"/>
      <c r="AP55" s="235"/>
      <c r="AV55" s="235"/>
      <c r="BB55" s="235"/>
      <c r="BH55" s="235"/>
      <c r="BN55" s="235"/>
      <c r="BT55" s="235"/>
      <c r="BY55" s="235"/>
      <c r="BZ55" s="235"/>
      <c r="CF55" s="235"/>
      <c r="CL55" s="235"/>
      <c r="CR55" s="235"/>
      <c r="CX55" s="235"/>
      <c r="DD55" s="235"/>
      <c r="DJ55" s="235"/>
      <c r="DP55" s="235"/>
      <c r="DV55" s="235"/>
      <c r="EB55" s="235"/>
      <c r="EH55" s="235"/>
      <c r="EN55" s="235"/>
      <c r="ES55" s="235"/>
      <c r="ET55" s="235"/>
      <c r="EZ55" s="235"/>
      <c r="FF55" s="235"/>
      <c r="FL55" s="235"/>
      <c r="FR55" s="235"/>
      <c r="FX55" s="235"/>
      <c r="GD55" s="235"/>
      <c r="GJ55" s="235"/>
      <c r="GP55" s="235"/>
      <c r="GV55" s="235"/>
      <c r="HB55" s="235"/>
      <c r="HH55" s="235"/>
    </row>
    <row r="56" spans="4:216" x14ac:dyDescent="0.25">
      <c r="D56" s="235"/>
      <c r="E56" s="235"/>
      <c r="F56" s="235"/>
      <c r="L56" s="235"/>
      <c r="R56" s="235"/>
      <c r="X56" s="235"/>
      <c r="AD56" s="235"/>
      <c r="AJ56" s="235"/>
      <c r="AP56" s="235"/>
      <c r="AV56" s="235"/>
      <c r="BB56" s="235"/>
      <c r="BH56" s="235"/>
      <c r="BN56" s="235"/>
      <c r="BT56" s="235"/>
      <c r="BY56" s="235"/>
      <c r="BZ56" s="235"/>
      <c r="CF56" s="235"/>
      <c r="CL56" s="235"/>
      <c r="CR56" s="235"/>
      <c r="CX56" s="235"/>
      <c r="DD56" s="235"/>
      <c r="DJ56" s="235"/>
      <c r="DP56" s="235"/>
      <c r="DV56" s="235"/>
      <c r="EB56" s="235"/>
      <c r="EH56" s="235"/>
      <c r="EN56" s="235"/>
      <c r="ES56" s="235"/>
      <c r="ET56" s="235"/>
      <c r="EZ56" s="235"/>
      <c r="FF56" s="235"/>
      <c r="FL56" s="235"/>
      <c r="FR56" s="235"/>
      <c r="FX56" s="235"/>
      <c r="GD56" s="235"/>
      <c r="GJ56" s="235"/>
      <c r="GP56" s="235"/>
      <c r="GV56" s="235"/>
      <c r="HB56" s="235"/>
      <c r="HH56" s="235"/>
    </row>
    <row r="57" spans="4:216" x14ac:dyDescent="0.25">
      <c r="D57" s="235"/>
      <c r="E57" s="235"/>
      <c r="F57" s="235"/>
      <c r="L57" s="235"/>
      <c r="R57" s="235"/>
      <c r="X57" s="235"/>
      <c r="AD57" s="235"/>
      <c r="AJ57" s="235"/>
      <c r="AP57" s="235"/>
      <c r="AV57" s="235"/>
      <c r="BB57" s="235"/>
      <c r="BH57" s="235"/>
      <c r="BN57" s="235"/>
      <c r="BT57" s="235"/>
      <c r="BY57" s="235"/>
      <c r="BZ57" s="235"/>
      <c r="CF57" s="235"/>
      <c r="CL57" s="235"/>
      <c r="CR57" s="235"/>
      <c r="CX57" s="235"/>
      <c r="DD57" s="235"/>
      <c r="DJ57" s="235"/>
      <c r="DP57" s="235"/>
      <c r="DV57" s="235"/>
      <c r="EB57" s="235"/>
      <c r="EH57" s="235"/>
      <c r="EN57" s="235"/>
      <c r="ES57" s="235"/>
      <c r="ET57" s="235"/>
      <c r="EZ57" s="235"/>
      <c r="FF57" s="235"/>
      <c r="FL57" s="235"/>
      <c r="FR57" s="235"/>
      <c r="FX57" s="235"/>
      <c r="GD57" s="235"/>
      <c r="GJ57" s="235"/>
      <c r="GP57" s="235"/>
      <c r="GV57" s="235"/>
      <c r="HB57" s="235"/>
      <c r="HH57" s="235"/>
    </row>
    <row r="58" spans="4:216" x14ac:dyDescent="0.25">
      <c r="D58" s="235"/>
      <c r="E58" s="235"/>
      <c r="F58" s="235"/>
      <c r="L58" s="235"/>
      <c r="R58" s="235"/>
      <c r="X58" s="235"/>
      <c r="AD58" s="235"/>
      <c r="AJ58" s="235"/>
      <c r="AP58" s="235"/>
      <c r="AV58" s="235"/>
      <c r="BB58" s="235"/>
      <c r="BH58" s="235"/>
      <c r="BN58" s="235"/>
      <c r="BT58" s="235"/>
      <c r="BY58" s="235"/>
      <c r="BZ58" s="235"/>
      <c r="CF58" s="235"/>
      <c r="CL58" s="235"/>
      <c r="CR58" s="235"/>
      <c r="CX58" s="235"/>
      <c r="DD58" s="235"/>
      <c r="DJ58" s="235"/>
      <c r="DP58" s="235"/>
      <c r="DV58" s="235"/>
      <c r="EB58" s="235"/>
      <c r="EH58" s="235"/>
      <c r="EN58" s="235"/>
      <c r="ES58" s="235"/>
      <c r="ET58" s="235"/>
      <c r="EZ58" s="235"/>
      <c r="FF58" s="235"/>
      <c r="FL58" s="235"/>
      <c r="FR58" s="235"/>
      <c r="FX58" s="235"/>
      <c r="GD58" s="235"/>
      <c r="GJ58" s="235"/>
      <c r="GP58" s="235"/>
      <c r="GV58" s="235"/>
      <c r="HB58" s="235"/>
      <c r="HH58" s="235"/>
    </row>
    <row r="59" spans="4:216" x14ac:dyDescent="0.25">
      <c r="D59" s="235"/>
      <c r="E59" s="235"/>
      <c r="F59" s="235"/>
      <c r="L59" s="235"/>
      <c r="R59" s="235"/>
      <c r="X59" s="235"/>
      <c r="AD59" s="235"/>
      <c r="AJ59" s="235"/>
      <c r="AP59" s="235"/>
      <c r="AV59" s="235"/>
      <c r="BB59" s="235"/>
      <c r="BH59" s="235"/>
      <c r="BN59" s="235"/>
      <c r="BT59" s="235"/>
      <c r="BY59" s="235"/>
      <c r="BZ59" s="235"/>
      <c r="CF59" s="235"/>
      <c r="CL59" s="235"/>
      <c r="CR59" s="235"/>
      <c r="CX59" s="235"/>
      <c r="DD59" s="235"/>
      <c r="DJ59" s="235"/>
      <c r="DP59" s="235"/>
      <c r="DV59" s="235"/>
      <c r="EB59" s="235"/>
      <c r="EH59" s="235"/>
      <c r="EN59" s="235"/>
      <c r="ES59" s="235"/>
      <c r="ET59" s="235"/>
      <c r="EZ59" s="235"/>
      <c r="FF59" s="235"/>
      <c r="FL59" s="235"/>
      <c r="FR59" s="235"/>
      <c r="FX59" s="235"/>
      <c r="GD59" s="235"/>
      <c r="GJ59" s="235"/>
      <c r="GP59" s="235"/>
      <c r="GV59" s="235"/>
      <c r="HB59" s="235"/>
      <c r="HH59" s="235"/>
    </row>
    <row r="60" spans="4:216" x14ac:dyDescent="0.25">
      <c r="D60" s="235"/>
      <c r="E60" s="235"/>
      <c r="F60" s="235"/>
      <c r="L60" s="235"/>
      <c r="R60" s="235"/>
      <c r="X60" s="235"/>
      <c r="AD60" s="235"/>
      <c r="AJ60" s="235"/>
      <c r="AP60" s="235"/>
      <c r="AV60" s="235"/>
      <c r="BB60" s="235"/>
      <c r="BH60" s="235"/>
      <c r="BN60" s="235"/>
      <c r="BT60" s="235"/>
      <c r="BY60" s="235"/>
      <c r="BZ60" s="235"/>
      <c r="CF60" s="235"/>
      <c r="CL60" s="235"/>
      <c r="CR60" s="235"/>
      <c r="CX60" s="235"/>
      <c r="DD60" s="235"/>
      <c r="DJ60" s="235"/>
      <c r="DP60" s="235"/>
      <c r="DV60" s="235"/>
      <c r="EB60" s="235"/>
      <c r="EH60" s="235"/>
      <c r="EN60" s="235"/>
      <c r="ES60" s="235"/>
      <c r="ET60" s="235"/>
      <c r="EZ60" s="235"/>
      <c r="FF60" s="235"/>
      <c r="FL60" s="235"/>
      <c r="FR60" s="235"/>
      <c r="FX60" s="235"/>
      <c r="GD60" s="235"/>
      <c r="GJ60" s="235"/>
      <c r="GP60" s="235"/>
      <c r="GV60" s="235"/>
      <c r="HB60" s="235"/>
      <c r="HH60" s="235"/>
    </row>
    <row r="61" spans="4:216" x14ac:dyDescent="0.25">
      <c r="D61" s="235"/>
      <c r="E61" s="235"/>
      <c r="F61" s="235"/>
      <c r="L61" s="235"/>
      <c r="R61" s="235"/>
      <c r="X61" s="235"/>
      <c r="AD61" s="235"/>
      <c r="AJ61" s="235"/>
      <c r="AP61" s="235"/>
      <c r="AV61" s="235"/>
      <c r="BB61" s="235"/>
      <c r="BH61" s="235"/>
      <c r="BN61" s="235"/>
      <c r="BT61" s="235"/>
      <c r="BY61" s="235"/>
      <c r="BZ61" s="235"/>
      <c r="CF61" s="235"/>
      <c r="CL61" s="235"/>
      <c r="CR61" s="235"/>
      <c r="CX61" s="235"/>
      <c r="DD61" s="235"/>
      <c r="DJ61" s="235"/>
      <c r="DP61" s="235"/>
      <c r="DV61" s="235"/>
      <c r="EB61" s="235"/>
      <c r="EH61" s="235"/>
      <c r="EN61" s="235"/>
      <c r="ES61" s="235"/>
      <c r="ET61" s="235"/>
      <c r="EZ61" s="235"/>
      <c r="FF61" s="235"/>
      <c r="FL61" s="235"/>
      <c r="FR61" s="235"/>
      <c r="FX61" s="235"/>
      <c r="GD61" s="235"/>
      <c r="GJ61" s="235"/>
      <c r="GP61" s="235"/>
      <c r="GV61" s="235"/>
      <c r="HB61" s="235"/>
      <c r="HH61" s="235"/>
    </row>
    <row r="62" spans="4:216" x14ac:dyDescent="0.25">
      <c r="D62" s="235"/>
      <c r="E62" s="235"/>
      <c r="F62" s="235"/>
      <c r="L62" s="235"/>
      <c r="R62" s="235"/>
      <c r="X62" s="235"/>
      <c r="AD62" s="235"/>
      <c r="AJ62" s="235"/>
      <c r="AP62" s="235"/>
      <c r="AV62" s="235"/>
      <c r="BB62" s="235"/>
      <c r="BH62" s="235"/>
      <c r="BN62" s="235"/>
      <c r="BT62" s="235"/>
      <c r="BY62" s="235"/>
      <c r="BZ62" s="235"/>
      <c r="CF62" s="235"/>
      <c r="CL62" s="235"/>
      <c r="CR62" s="235"/>
      <c r="CX62" s="235"/>
      <c r="DD62" s="235"/>
      <c r="DJ62" s="235"/>
      <c r="DP62" s="235"/>
      <c r="DV62" s="235"/>
      <c r="EB62" s="235"/>
      <c r="EH62" s="235"/>
      <c r="EN62" s="235"/>
      <c r="ES62" s="235"/>
      <c r="ET62" s="235"/>
      <c r="EZ62" s="235"/>
      <c r="FF62" s="235"/>
      <c r="FL62" s="235"/>
      <c r="FR62" s="235"/>
      <c r="FX62" s="235"/>
      <c r="GD62" s="235"/>
      <c r="GJ62" s="235"/>
      <c r="GP62" s="235"/>
      <c r="GV62" s="235"/>
      <c r="HB62" s="235"/>
      <c r="HH62" s="235"/>
    </row>
    <row r="63" spans="4:216" x14ac:dyDescent="0.25">
      <c r="D63" s="235"/>
      <c r="E63" s="235"/>
      <c r="F63" s="235"/>
      <c r="L63" s="235"/>
      <c r="R63" s="235"/>
      <c r="X63" s="235"/>
      <c r="AD63" s="235"/>
      <c r="AJ63" s="235"/>
      <c r="AP63" s="235"/>
      <c r="AV63" s="235"/>
      <c r="BB63" s="235"/>
      <c r="BH63" s="235"/>
      <c r="BN63" s="235"/>
      <c r="BT63" s="235"/>
      <c r="BY63" s="235"/>
      <c r="BZ63" s="235"/>
      <c r="CF63" s="235"/>
      <c r="CL63" s="235"/>
      <c r="CR63" s="235"/>
      <c r="CX63" s="235"/>
      <c r="DD63" s="235"/>
      <c r="DJ63" s="235"/>
      <c r="DP63" s="235"/>
      <c r="DV63" s="235"/>
      <c r="EB63" s="235"/>
      <c r="EH63" s="235"/>
      <c r="EN63" s="235"/>
      <c r="ES63" s="235"/>
      <c r="ET63" s="235"/>
      <c r="EZ63" s="235"/>
      <c r="FF63" s="235"/>
      <c r="FL63" s="235"/>
      <c r="FR63" s="235"/>
      <c r="FX63" s="235"/>
      <c r="GD63" s="235"/>
      <c r="GJ63" s="235"/>
      <c r="GP63" s="235"/>
      <c r="GV63" s="235"/>
      <c r="HB63" s="235"/>
      <c r="HH63" s="235"/>
    </row>
    <row r="64" spans="4:216" x14ac:dyDescent="0.25">
      <c r="D64" s="235"/>
      <c r="E64" s="235"/>
      <c r="F64" s="235"/>
      <c r="L64" s="235"/>
      <c r="R64" s="235"/>
      <c r="X64" s="235"/>
      <c r="AD64" s="235"/>
      <c r="AJ64" s="235"/>
      <c r="AP64" s="235"/>
      <c r="AV64" s="235"/>
      <c r="BB64" s="235"/>
      <c r="BH64" s="235"/>
      <c r="BN64" s="235"/>
      <c r="BT64" s="235"/>
      <c r="BY64" s="235"/>
      <c r="BZ64" s="235"/>
      <c r="CF64" s="235"/>
      <c r="CL64" s="235"/>
      <c r="CR64" s="235"/>
      <c r="CX64" s="235"/>
      <c r="DD64" s="235"/>
      <c r="DJ64" s="235"/>
      <c r="DP64" s="235"/>
      <c r="DV64" s="235"/>
      <c r="EB64" s="235"/>
      <c r="EH64" s="235"/>
      <c r="EN64" s="235"/>
      <c r="ES64" s="235"/>
      <c r="ET64" s="235"/>
      <c r="EZ64" s="235"/>
      <c r="FF64" s="235"/>
      <c r="FL64" s="235"/>
      <c r="FR64" s="235"/>
      <c r="FX64" s="235"/>
      <c r="GD64" s="235"/>
      <c r="GJ64" s="235"/>
      <c r="GP64" s="235"/>
      <c r="GV64" s="235"/>
      <c r="HB64" s="235"/>
      <c r="HH64" s="235"/>
    </row>
    <row r="65" spans="4:216" x14ac:dyDescent="0.25">
      <c r="D65" s="235"/>
      <c r="E65" s="235"/>
      <c r="F65" s="235"/>
      <c r="L65" s="235"/>
      <c r="R65" s="235"/>
      <c r="X65" s="235"/>
      <c r="AD65" s="235"/>
      <c r="AJ65" s="235"/>
      <c r="AP65" s="235"/>
      <c r="AV65" s="235"/>
      <c r="BB65" s="235"/>
      <c r="BH65" s="235"/>
      <c r="BN65" s="235"/>
      <c r="BT65" s="235"/>
      <c r="BY65" s="235"/>
      <c r="BZ65" s="235"/>
      <c r="CF65" s="235"/>
      <c r="CL65" s="235"/>
      <c r="CR65" s="235"/>
      <c r="CX65" s="235"/>
      <c r="DD65" s="235"/>
      <c r="DJ65" s="235"/>
      <c r="DP65" s="235"/>
      <c r="DV65" s="235"/>
      <c r="EB65" s="235"/>
      <c r="EH65" s="235"/>
      <c r="EN65" s="235"/>
      <c r="ES65" s="235"/>
      <c r="ET65" s="235"/>
      <c r="EZ65" s="235"/>
      <c r="FF65" s="235"/>
      <c r="FL65" s="235"/>
      <c r="FR65" s="235"/>
      <c r="FX65" s="235"/>
      <c r="GD65" s="235"/>
      <c r="GJ65" s="235"/>
      <c r="GP65" s="235"/>
      <c r="GV65" s="235"/>
      <c r="HB65" s="235"/>
      <c r="HH65" s="235"/>
    </row>
    <row r="66" spans="4:216" x14ac:dyDescent="0.25">
      <c r="D66" s="235"/>
      <c r="E66" s="235"/>
      <c r="F66" s="235"/>
      <c r="L66" s="235"/>
      <c r="R66" s="235"/>
      <c r="X66" s="235"/>
      <c r="AD66" s="235"/>
      <c r="AJ66" s="235"/>
      <c r="AP66" s="235"/>
      <c r="AV66" s="235"/>
      <c r="BB66" s="235"/>
      <c r="BH66" s="235"/>
      <c r="BN66" s="235"/>
      <c r="BT66" s="235"/>
      <c r="BY66" s="235"/>
      <c r="BZ66" s="235"/>
      <c r="CF66" s="235"/>
      <c r="CL66" s="235"/>
      <c r="CR66" s="235"/>
      <c r="CX66" s="235"/>
      <c r="DD66" s="235"/>
      <c r="DJ66" s="235"/>
      <c r="DP66" s="235"/>
      <c r="DV66" s="235"/>
      <c r="EB66" s="235"/>
      <c r="EH66" s="235"/>
      <c r="EN66" s="235"/>
      <c r="ES66" s="235"/>
      <c r="ET66" s="235"/>
      <c r="EZ66" s="235"/>
      <c r="FF66" s="235"/>
      <c r="FL66" s="235"/>
      <c r="FR66" s="235"/>
      <c r="FX66" s="235"/>
      <c r="GD66" s="235"/>
      <c r="GJ66" s="235"/>
      <c r="GP66" s="235"/>
      <c r="GV66" s="235"/>
      <c r="HB66" s="235"/>
      <c r="HH66" s="235"/>
    </row>
    <row r="67" spans="4:216" x14ac:dyDescent="0.25">
      <c r="D67" s="235"/>
      <c r="E67" s="235"/>
      <c r="F67" s="235"/>
      <c r="L67" s="235"/>
      <c r="R67" s="235"/>
      <c r="X67" s="235"/>
      <c r="AD67" s="235"/>
      <c r="AJ67" s="235"/>
      <c r="AP67" s="235"/>
      <c r="AV67" s="235"/>
      <c r="BB67" s="235"/>
      <c r="BH67" s="235"/>
      <c r="BN67" s="235"/>
      <c r="BT67" s="235"/>
      <c r="BY67" s="235"/>
      <c r="BZ67" s="235"/>
      <c r="CF67" s="235"/>
      <c r="CL67" s="235"/>
      <c r="CR67" s="235"/>
      <c r="CX67" s="235"/>
      <c r="DD67" s="235"/>
      <c r="DJ67" s="235"/>
      <c r="DP67" s="235"/>
      <c r="DV67" s="235"/>
      <c r="EB67" s="235"/>
      <c r="EH67" s="235"/>
      <c r="EN67" s="235"/>
      <c r="ES67" s="235"/>
      <c r="ET67" s="235"/>
      <c r="EZ67" s="235"/>
      <c r="FF67" s="235"/>
      <c r="FL67" s="235"/>
      <c r="FR67" s="235"/>
      <c r="FX67" s="235"/>
      <c r="GD67" s="235"/>
      <c r="GJ67" s="235"/>
      <c r="GP67" s="235"/>
      <c r="GV67" s="235"/>
      <c r="HB67" s="235"/>
      <c r="HH67" s="235"/>
    </row>
    <row r="68" spans="4:216" x14ac:dyDescent="0.25">
      <c r="D68" s="235"/>
      <c r="E68" s="235"/>
      <c r="F68" s="235"/>
      <c r="L68" s="235"/>
      <c r="R68" s="235"/>
      <c r="X68" s="235"/>
      <c r="AD68" s="235"/>
      <c r="AJ68" s="235"/>
      <c r="AP68" s="235"/>
      <c r="AV68" s="235"/>
      <c r="BB68" s="235"/>
      <c r="BH68" s="235"/>
      <c r="BN68" s="235"/>
      <c r="BT68" s="235"/>
      <c r="BY68" s="235"/>
      <c r="BZ68" s="235"/>
      <c r="CF68" s="235"/>
      <c r="CL68" s="235"/>
      <c r="CR68" s="235"/>
      <c r="CX68" s="235"/>
      <c r="DD68" s="235"/>
      <c r="DJ68" s="235"/>
      <c r="DP68" s="235"/>
      <c r="DV68" s="235"/>
      <c r="EB68" s="235"/>
      <c r="EH68" s="235"/>
      <c r="EN68" s="235"/>
      <c r="ES68" s="235"/>
      <c r="ET68" s="235"/>
      <c r="EZ68" s="235"/>
      <c r="FF68" s="235"/>
      <c r="FL68" s="235"/>
      <c r="FR68" s="235"/>
      <c r="FX68" s="235"/>
      <c r="GD68" s="235"/>
      <c r="GJ68" s="235"/>
      <c r="GP68" s="235"/>
      <c r="GV68" s="235"/>
      <c r="HB68" s="235"/>
      <c r="HH68" s="235"/>
    </row>
    <row r="69" spans="4:216" x14ac:dyDescent="0.25">
      <c r="D69" s="235"/>
      <c r="E69" s="235"/>
      <c r="F69" s="235"/>
      <c r="L69" s="235"/>
      <c r="R69" s="235"/>
      <c r="X69" s="235"/>
      <c r="AD69" s="235"/>
      <c r="AJ69" s="235"/>
      <c r="AP69" s="235"/>
      <c r="AV69" s="235"/>
      <c r="BB69" s="235"/>
      <c r="BH69" s="235"/>
      <c r="BN69" s="235"/>
      <c r="BT69" s="235"/>
      <c r="BY69" s="235"/>
      <c r="BZ69" s="235"/>
      <c r="CF69" s="235"/>
      <c r="CL69" s="235"/>
      <c r="CR69" s="235"/>
      <c r="CX69" s="235"/>
      <c r="DD69" s="235"/>
      <c r="DJ69" s="235"/>
      <c r="DP69" s="235"/>
      <c r="DV69" s="235"/>
      <c r="EB69" s="235"/>
      <c r="EH69" s="235"/>
      <c r="EN69" s="235"/>
      <c r="ES69" s="235"/>
      <c r="ET69" s="235"/>
      <c r="EZ69" s="235"/>
      <c r="FF69" s="235"/>
      <c r="FL69" s="235"/>
      <c r="FR69" s="235"/>
      <c r="FX69" s="235"/>
      <c r="GD69" s="235"/>
      <c r="GJ69" s="235"/>
      <c r="GP69" s="235"/>
      <c r="GV69" s="235"/>
      <c r="HB69" s="235"/>
      <c r="HH69" s="235"/>
    </row>
    <row r="70" spans="4:216" x14ac:dyDescent="0.25">
      <c r="D70" s="235"/>
      <c r="E70" s="235"/>
      <c r="F70" s="235"/>
      <c r="L70" s="235"/>
      <c r="R70" s="235"/>
      <c r="X70" s="235"/>
      <c r="AD70" s="235"/>
      <c r="AJ70" s="235"/>
      <c r="AP70" s="235"/>
      <c r="AV70" s="235"/>
      <c r="BB70" s="235"/>
      <c r="BH70" s="235"/>
      <c r="BN70" s="235"/>
      <c r="BT70" s="235"/>
      <c r="BY70" s="235"/>
      <c r="BZ70" s="235"/>
      <c r="CF70" s="235"/>
      <c r="CL70" s="235"/>
      <c r="CR70" s="235"/>
      <c r="CX70" s="235"/>
      <c r="DD70" s="235"/>
      <c r="DJ70" s="235"/>
      <c r="DP70" s="235"/>
      <c r="DV70" s="235"/>
      <c r="EB70" s="235"/>
      <c r="EH70" s="235"/>
      <c r="EN70" s="235"/>
      <c r="ES70" s="235"/>
      <c r="ET70" s="235"/>
      <c r="EZ70" s="235"/>
      <c r="FF70" s="235"/>
      <c r="FL70" s="235"/>
      <c r="FR70" s="235"/>
      <c r="FX70" s="235"/>
      <c r="GD70" s="235"/>
      <c r="GJ70" s="235"/>
      <c r="GP70" s="235"/>
      <c r="GV70" s="235"/>
      <c r="HB70" s="235"/>
      <c r="HH70" s="235"/>
    </row>
    <row r="71" spans="4:216" x14ac:dyDescent="0.25">
      <c r="D71" s="235"/>
      <c r="E71" s="235"/>
      <c r="F71" s="235"/>
      <c r="L71" s="235"/>
      <c r="R71" s="235"/>
      <c r="X71" s="235"/>
      <c r="AD71" s="235"/>
      <c r="AJ71" s="235"/>
      <c r="AP71" s="235"/>
      <c r="AV71" s="235"/>
      <c r="BB71" s="235"/>
      <c r="BH71" s="235"/>
      <c r="BN71" s="235"/>
      <c r="BT71" s="235"/>
      <c r="BY71" s="235"/>
      <c r="BZ71" s="235"/>
      <c r="CF71" s="235"/>
      <c r="CL71" s="235"/>
      <c r="CR71" s="235"/>
      <c r="CX71" s="235"/>
      <c r="DD71" s="235"/>
      <c r="DJ71" s="235"/>
      <c r="DP71" s="235"/>
      <c r="DV71" s="235"/>
      <c r="EB71" s="235"/>
      <c r="EH71" s="235"/>
      <c r="EN71" s="235"/>
      <c r="ES71" s="235"/>
      <c r="ET71" s="235"/>
      <c r="EZ71" s="235"/>
      <c r="FF71" s="235"/>
      <c r="FL71" s="235"/>
      <c r="FR71" s="235"/>
      <c r="FX71" s="235"/>
      <c r="GD71" s="235"/>
      <c r="GJ71" s="235"/>
      <c r="GP71" s="235"/>
      <c r="GV71" s="235"/>
      <c r="HB71" s="235"/>
      <c r="HH71" s="235"/>
    </row>
    <row r="72" spans="4:216" x14ac:dyDescent="0.25">
      <c r="D72" s="235"/>
      <c r="E72" s="235"/>
      <c r="F72" s="235"/>
      <c r="L72" s="235"/>
      <c r="R72" s="235"/>
      <c r="X72" s="235"/>
      <c r="AD72" s="235"/>
      <c r="AJ72" s="235"/>
      <c r="AP72" s="235"/>
      <c r="AV72" s="235"/>
      <c r="BB72" s="235"/>
      <c r="BH72" s="235"/>
      <c r="BN72" s="235"/>
      <c r="BT72" s="235"/>
      <c r="BY72" s="235"/>
      <c r="BZ72" s="235"/>
      <c r="CF72" s="235"/>
      <c r="CL72" s="235"/>
      <c r="CR72" s="235"/>
      <c r="CX72" s="235"/>
      <c r="DD72" s="235"/>
      <c r="DJ72" s="235"/>
      <c r="DP72" s="235"/>
      <c r="DV72" s="235"/>
      <c r="EB72" s="235"/>
      <c r="EH72" s="235"/>
      <c r="EN72" s="235"/>
      <c r="ES72" s="235"/>
      <c r="ET72" s="235"/>
      <c r="EZ72" s="235"/>
      <c r="FF72" s="235"/>
      <c r="FL72" s="235"/>
      <c r="FR72" s="235"/>
      <c r="FX72" s="235"/>
      <c r="GD72" s="235"/>
      <c r="GJ72" s="235"/>
      <c r="GP72" s="235"/>
      <c r="GV72" s="235"/>
      <c r="HB72" s="235"/>
      <c r="HH72" s="235"/>
    </row>
    <row r="73" spans="4:216" x14ac:dyDescent="0.25">
      <c r="D73" s="235"/>
      <c r="E73" s="235"/>
      <c r="F73" s="235"/>
      <c r="L73" s="235"/>
      <c r="R73" s="235"/>
      <c r="X73" s="235"/>
      <c r="AD73" s="235"/>
      <c r="AJ73" s="235"/>
      <c r="AP73" s="235"/>
      <c r="AV73" s="235"/>
      <c r="BB73" s="235"/>
      <c r="BH73" s="235"/>
      <c r="BN73" s="235"/>
      <c r="BT73" s="235"/>
      <c r="BY73" s="235"/>
      <c r="BZ73" s="235"/>
      <c r="CF73" s="235"/>
      <c r="CL73" s="235"/>
      <c r="CR73" s="235"/>
      <c r="CX73" s="235"/>
      <c r="DD73" s="235"/>
      <c r="DJ73" s="235"/>
      <c r="DP73" s="235"/>
      <c r="DV73" s="235"/>
      <c r="EB73" s="235"/>
      <c r="EH73" s="235"/>
      <c r="EN73" s="235"/>
      <c r="ES73" s="235"/>
      <c r="ET73" s="235"/>
      <c r="EZ73" s="235"/>
      <c r="FF73" s="235"/>
      <c r="FL73" s="235"/>
      <c r="FR73" s="235"/>
      <c r="FX73" s="235"/>
      <c r="GD73" s="235"/>
      <c r="GJ73" s="235"/>
      <c r="GP73" s="235"/>
      <c r="GV73" s="235"/>
      <c r="HB73" s="235"/>
      <c r="HH73" s="235"/>
    </row>
    <row r="74" spans="4:216" x14ac:dyDescent="0.25">
      <c r="D74" s="235"/>
      <c r="E74" s="235"/>
      <c r="F74" s="235"/>
      <c r="L74" s="235"/>
      <c r="R74" s="235"/>
      <c r="X74" s="235"/>
      <c r="AD74" s="235"/>
      <c r="AJ74" s="235"/>
      <c r="AP74" s="235"/>
      <c r="AV74" s="235"/>
      <c r="BB74" s="235"/>
      <c r="BH74" s="235"/>
      <c r="BN74" s="235"/>
      <c r="BT74" s="235"/>
      <c r="BY74" s="235"/>
      <c r="BZ74" s="235"/>
      <c r="CF74" s="235"/>
      <c r="CL74" s="235"/>
      <c r="CR74" s="235"/>
      <c r="CX74" s="235"/>
      <c r="DD74" s="235"/>
      <c r="DJ74" s="235"/>
      <c r="DP74" s="235"/>
      <c r="DV74" s="235"/>
      <c r="EB74" s="235"/>
      <c r="EH74" s="235"/>
      <c r="EN74" s="235"/>
      <c r="ES74" s="235"/>
      <c r="ET74" s="235"/>
      <c r="EZ74" s="235"/>
      <c r="FF74" s="235"/>
      <c r="FL74" s="235"/>
      <c r="FR74" s="235"/>
      <c r="FX74" s="235"/>
      <c r="GD74" s="235"/>
      <c r="GJ74" s="235"/>
      <c r="GP74" s="235"/>
      <c r="GV74" s="235"/>
      <c r="HB74" s="235"/>
      <c r="HH74" s="235"/>
    </row>
    <row r="75" spans="4:216" x14ac:dyDescent="0.25">
      <c r="D75" s="235"/>
      <c r="E75" s="235"/>
      <c r="F75" s="235"/>
      <c r="L75" s="235"/>
      <c r="R75" s="235"/>
      <c r="X75" s="235"/>
      <c r="AD75" s="235"/>
      <c r="AJ75" s="235"/>
      <c r="AP75" s="235"/>
      <c r="AV75" s="235"/>
      <c r="BB75" s="235"/>
      <c r="BH75" s="235"/>
      <c r="BN75" s="235"/>
      <c r="BT75" s="235"/>
      <c r="BY75" s="235"/>
      <c r="BZ75" s="235"/>
      <c r="CF75" s="235"/>
      <c r="CL75" s="235"/>
      <c r="CR75" s="235"/>
      <c r="CX75" s="235"/>
      <c r="DD75" s="235"/>
      <c r="DJ75" s="235"/>
      <c r="DP75" s="235"/>
      <c r="DV75" s="235"/>
      <c r="EB75" s="235"/>
      <c r="EH75" s="235"/>
      <c r="EN75" s="235"/>
      <c r="ES75" s="235"/>
      <c r="ET75" s="235"/>
      <c r="EZ75" s="235"/>
      <c r="FF75" s="235"/>
      <c r="FL75" s="235"/>
      <c r="FR75" s="235"/>
      <c r="FX75" s="235"/>
      <c r="GD75" s="235"/>
      <c r="GJ75" s="235"/>
      <c r="GP75" s="235"/>
      <c r="GV75" s="235"/>
      <c r="HB75" s="235"/>
      <c r="HH75" s="235"/>
    </row>
    <row r="76" spans="4:216" x14ac:dyDescent="0.25">
      <c r="D76" s="235"/>
      <c r="E76" s="235"/>
      <c r="F76" s="235"/>
      <c r="L76" s="235"/>
      <c r="R76" s="235"/>
      <c r="X76" s="235"/>
      <c r="AD76" s="235"/>
      <c r="AJ76" s="235"/>
      <c r="AP76" s="235"/>
      <c r="AV76" s="235"/>
      <c r="BB76" s="235"/>
      <c r="BH76" s="235"/>
      <c r="BN76" s="235"/>
      <c r="BT76" s="235"/>
      <c r="BY76" s="235"/>
      <c r="BZ76" s="235"/>
      <c r="CF76" s="235"/>
      <c r="CL76" s="235"/>
      <c r="CR76" s="235"/>
      <c r="CX76" s="235"/>
      <c r="DD76" s="235"/>
      <c r="DJ76" s="235"/>
      <c r="DP76" s="235"/>
      <c r="DV76" s="235"/>
      <c r="EB76" s="235"/>
      <c r="EH76" s="235"/>
      <c r="EN76" s="235"/>
      <c r="ES76" s="235"/>
      <c r="ET76" s="235"/>
      <c r="EZ76" s="235"/>
      <c r="FF76" s="235"/>
      <c r="FL76" s="235"/>
      <c r="FR76" s="235"/>
      <c r="FX76" s="235"/>
      <c r="GD76" s="235"/>
      <c r="GJ76" s="235"/>
      <c r="GP76" s="235"/>
      <c r="GV76" s="235"/>
      <c r="HB76" s="235"/>
      <c r="HH76" s="235"/>
    </row>
    <row r="77" spans="4:216" x14ac:dyDescent="0.25">
      <c r="D77" s="235"/>
      <c r="E77" s="235"/>
      <c r="F77" s="235"/>
      <c r="L77" s="235"/>
      <c r="R77" s="235"/>
      <c r="X77" s="235"/>
      <c r="AD77" s="235"/>
      <c r="AJ77" s="235"/>
      <c r="AP77" s="235"/>
      <c r="AV77" s="235"/>
      <c r="BB77" s="235"/>
      <c r="BH77" s="235"/>
      <c r="BN77" s="235"/>
      <c r="BT77" s="235"/>
      <c r="BY77" s="235"/>
      <c r="BZ77" s="235"/>
      <c r="CF77" s="235"/>
      <c r="CL77" s="235"/>
      <c r="CR77" s="235"/>
      <c r="CX77" s="235"/>
      <c r="DD77" s="235"/>
      <c r="DJ77" s="235"/>
      <c r="DP77" s="235"/>
      <c r="DV77" s="235"/>
      <c r="EB77" s="235"/>
      <c r="EH77" s="235"/>
      <c r="EN77" s="235"/>
      <c r="ES77" s="235"/>
      <c r="ET77" s="235"/>
      <c r="EZ77" s="235"/>
      <c r="FF77" s="235"/>
      <c r="FL77" s="235"/>
      <c r="FR77" s="235"/>
      <c r="FX77" s="235"/>
      <c r="GD77" s="235"/>
      <c r="GJ77" s="235"/>
      <c r="GP77" s="235"/>
      <c r="GV77" s="235"/>
      <c r="HB77" s="235"/>
      <c r="HH77" s="235"/>
    </row>
    <row r="78" spans="4:216" x14ac:dyDescent="0.25">
      <c r="D78" s="235"/>
      <c r="E78" s="235"/>
      <c r="F78" s="235"/>
      <c r="L78" s="235"/>
      <c r="R78" s="235"/>
      <c r="X78" s="235"/>
      <c r="AD78" s="235"/>
      <c r="AJ78" s="235"/>
      <c r="AP78" s="235"/>
      <c r="AV78" s="235"/>
      <c r="BB78" s="235"/>
      <c r="BH78" s="235"/>
      <c r="BN78" s="235"/>
      <c r="BT78" s="235"/>
      <c r="BY78" s="235"/>
      <c r="BZ78" s="235"/>
      <c r="CF78" s="235"/>
      <c r="CL78" s="235"/>
      <c r="CR78" s="235"/>
      <c r="CX78" s="235"/>
      <c r="DD78" s="235"/>
      <c r="DJ78" s="235"/>
      <c r="DP78" s="235"/>
      <c r="DV78" s="235"/>
      <c r="EB78" s="235"/>
      <c r="EH78" s="235"/>
      <c r="EN78" s="235"/>
      <c r="ES78" s="235"/>
      <c r="ET78" s="235"/>
      <c r="EZ78" s="235"/>
      <c r="FF78" s="235"/>
      <c r="FL78" s="235"/>
      <c r="FR78" s="235"/>
      <c r="FX78" s="235"/>
      <c r="GD78" s="235"/>
      <c r="GJ78" s="235"/>
      <c r="GP78" s="235"/>
      <c r="GV78" s="235"/>
      <c r="HB78" s="235"/>
      <c r="HH78" s="235"/>
    </row>
    <row r="79" spans="4:216" x14ac:dyDescent="0.25">
      <c r="D79" s="235"/>
      <c r="E79" s="235"/>
      <c r="F79" s="235"/>
      <c r="L79" s="235"/>
      <c r="R79" s="235"/>
      <c r="X79" s="235"/>
      <c r="AD79" s="235"/>
      <c r="AJ79" s="235"/>
      <c r="AP79" s="235"/>
      <c r="AV79" s="235"/>
      <c r="BB79" s="235"/>
      <c r="BH79" s="235"/>
      <c r="BN79" s="235"/>
      <c r="BT79" s="235"/>
      <c r="BY79" s="235"/>
      <c r="BZ79" s="235"/>
      <c r="CF79" s="235"/>
      <c r="CL79" s="235"/>
      <c r="CR79" s="235"/>
      <c r="CX79" s="235"/>
      <c r="DD79" s="235"/>
      <c r="DJ79" s="235"/>
      <c r="DP79" s="235"/>
      <c r="DV79" s="235"/>
      <c r="EB79" s="235"/>
      <c r="EH79" s="235"/>
      <c r="EN79" s="235"/>
      <c r="ES79" s="235"/>
      <c r="ET79" s="235"/>
      <c r="EZ79" s="235"/>
      <c r="FF79" s="235"/>
      <c r="FL79" s="235"/>
      <c r="FR79" s="235"/>
      <c r="FX79" s="235"/>
      <c r="GD79" s="235"/>
      <c r="GJ79" s="235"/>
      <c r="GP79" s="235"/>
      <c r="GV79" s="235"/>
      <c r="HB79" s="235"/>
      <c r="HH79" s="235"/>
    </row>
    <row r="80" spans="4:216" x14ac:dyDescent="0.25">
      <c r="D80" s="235"/>
      <c r="E80" s="235"/>
      <c r="F80" s="235"/>
      <c r="L80" s="235"/>
      <c r="R80" s="235"/>
      <c r="X80" s="235"/>
      <c r="AD80" s="235"/>
      <c r="AJ80" s="235"/>
      <c r="AP80" s="235"/>
      <c r="AV80" s="235"/>
      <c r="BB80" s="235"/>
      <c r="BH80" s="235"/>
      <c r="BN80" s="235"/>
      <c r="BT80" s="235"/>
      <c r="BY80" s="235"/>
      <c r="BZ80" s="235"/>
      <c r="CF80" s="235"/>
      <c r="CL80" s="235"/>
      <c r="CR80" s="235"/>
      <c r="CX80" s="235"/>
      <c r="DD80" s="235"/>
      <c r="DJ80" s="235"/>
      <c r="DP80" s="235"/>
      <c r="DV80" s="235"/>
      <c r="EB80" s="235"/>
      <c r="EH80" s="235"/>
      <c r="EN80" s="235"/>
      <c r="ES80" s="235"/>
      <c r="ET80" s="235"/>
      <c r="EZ80" s="235"/>
      <c r="FF80" s="235"/>
      <c r="FL80" s="235"/>
      <c r="FR80" s="235"/>
      <c r="FX80" s="235"/>
      <c r="GD80" s="235"/>
      <c r="GJ80" s="235"/>
      <c r="GP80" s="235"/>
      <c r="GV80" s="235"/>
      <c r="HB80" s="235"/>
      <c r="HH80" s="235"/>
    </row>
    <row r="81" spans="4:216" x14ac:dyDescent="0.25">
      <c r="D81" s="235"/>
      <c r="E81" s="235"/>
      <c r="F81" s="235"/>
      <c r="L81" s="235"/>
      <c r="R81" s="235"/>
      <c r="X81" s="235"/>
      <c r="AD81" s="235"/>
      <c r="AJ81" s="235"/>
      <c r="AP81" s="235"/>
      <c r="AV81" s="235"/>
      <c r="BB81" s="235"/>
      <c r="BH81" s="235"/>
      <c r="BN81" s="235"/>
      <c r="BT81" s="235"/>
      <c r="BY81" s="235"/>
      <c r="BZ81" s="235"/>
      <c r="CF81" s="235"/>
      <c r="CL81" s="235"/>
      <c r="CR81" s="235"/>
      <c r="CX81" s="235"/>
      <c r="DD81" s="235"/>
      <c r="DJ81" s="235"/>
      <c r="DP81" s="235"/>
      <c r="DV81" s="235"/>
      <c r="EB81" s="235"/>
      <c r="EH81" s="235"/>
      <c r="EN81" s="235"/>
      <c r="ES81" s="235"/>
      <c r="ET81" s="235"/>
      <c r="EZ81" s="235"/>
      <c r="FF81" s="235"/>
      <c r="FL81" s="235"/>
      <c r="FR81" s="235"/>
      <c r="FX81" s="235"/>
      <c r="GD81" s="235"/>
      <c r="GJ81" s="235"/>
      <c r="GP81" s="235"/>
      <c r="GV81" s="235"/>
      <c r="HB81" s="235"/>
      <c r="HH81" s="235"/>
    </row>
    <row r="82" spans="4:216" x14ac:dyDescent="0.25">
      <c r="D82" s="235"/>
      <c r="E82" s="235"/>
      <c r="F82" s="235"/>
      <c r="L82" s="235"/>
      <c r="R82" s="235"/>
      <c r="X82" s="235"/>
      <c r="AD82" s="235"/>
      <c r="AJ82" s="235"/>
      <c r="AP82" s="235"/>
      <c r="AV82" s="235"/>
      <c r="BB82" s="235"/>
      <c r="BH82" s="235"/>
      <c r="BN82" s="235"/>
      <c r="BT82" s="235"/>
      <c r="BY82" s="235"/>
      <c r="BZ82" s="235"/>
      <c r="CF82" s="235"/>
      <c r="CL82" s="235"/>
      <c r="CR82" s="235"/>
      <c r="CX82" s="235"/>
      <c r="DD82" s="235"/>
      <c r="DJ82" s="235"/>
      <c r="DP82" s="235"/>
      <c r="DV82" s="235"/>
      <c r="EB82" s="235"/>
      <c r="EH82" s="235"/>
      <c r="EN82" s="235"/>
      <c r="ES82" s="235"/>
      <c r="ET82" s="235"/>
      <c r="EZ82" s="235"/>
      <c r="FF82" s="235"/>
      <c r="FL82" s="235"/>
      <c r="FR82" s="235"/>
      <c r="FX82" s="235"/>
      <c r="GD82" s="235"/>
      <c r="GJ82" s="235"/>
      <c r="GP82" s="235"/>
      <c r="GV82" s="235"/>
      <c r="HB82" s="235"/>
      <c r="HH82" s="235"/>
    </row>
    <row r="83" spans="4:216" x14ac:dyDescent="0.25">
      <c r="D83" s="235"/>
      <c r="E83" s="235"/>
      <c r="F83" s="235"/>
      <c r="L83" s="235"/>
      <c r="R83" s="235"/>
      <c r="X83" s="235"/>
      <c r="AD83" s="235"/>
      <c r="AJ83" s="235"/>
      <c r="AP83" s="235"/>
      <c r="AV83" s="235"/>
      <c r="BB83" s="235"/>
      <c r="BH83" s="235"/>
      <c r="BN83" s="235"/>
      <c r="BT83" s="235"/>
      <c r="BY83" s="235"/>
      <c r="BZ83" s="235"/>
      <c r="CF83" s="235"/>
      <c r="CL83" s="235"/>
      <c r="CR83" s="235"/>
      <c r="CX83" s="235"/>
      <c r="DD83" s="235"/>
      <c r="DJ83" s="235"/>
      <c r="DP83" s="235"/>
      <c r="DV83" s="235"/>
      <c r="EB83" s="235"/>
      <c r="EH83" s="235"/>
      <c r="EN83" s="235"/>
      <c r="ES83" s="235"/>
      <c r="ET83" s="235"/>
      <c r="EZ83" s="235"/>
      <c r="FF83" s="235"/>
      <c r="FL83" s="235"/>
      <c r="FR83" s="235"/>
      <c r="FX83" s="235"/>
      <c r="GD83" s="235"/>
      <c r="GJ83" s="235"/>
      <c r="GP83" s="235"/>
      <c r="GV83" s="235"/>
      <c r="HB83" s="235"/>
      <c r="HH83" s="235"/>
    </row>
    <row r="84" spans="4:216" x14ac:dyDescent="0.25">
      <c r="D84" s="235"/>
      <c r="E84" s="235"/>
      <c r="F84" s="235"/>
      <c r="L84" s="235"/>
      <c r="R84" s="235"/>
      <c r="X84" s="235"/>
      <c r="AD84" s="235"/>
      <c r="AJ84" s="235"/>
      <c r="AP84" s="235"/>
      <c r="AV84" s="235"/>
      <c r="BB84" s="235"/>
      <c r="BH84" s="235"/>
      <c r="BN84" s="235"/>
      <c r="BT84" s="235"/>
      <c r="BY84" s="235"/>
      <c r="BZ84" s="235"/>
      <c r="CF84" s="235"/>
      <c r="CL84" s="235"/>
      <c r="CR84" s="235"/>
      <c r="CX84" s="235"/>
      <c r="DD84" s="235"/>
      <c r="DJ84" s="235"/>
      <c r="DP84" s="235"/>
      <c r="DV84" s="235"/>
      <c r="EB84" s="235"/>
      <c r="EH84" s="235"/>
      <c r="EN84" s="235"/>
      <c r="ES84" s="235"/>
      <c r="ET84" s="235"/>
      <c r="EZ84" s="235"/>
      <c r="FF84" s="235"/>
      <c r="FL84" s="235"/>
      <c r="FR84" s="235"/>
      <c r="FX84" s="235"/>
      <c r="GD84" s="235"/>
      <c r="GJ84" s="235"/>
      <c r="GP84" s="235"/>
      <c r="GV84" s="235"/>
      <c r="HB84" s="235"/>
      <c r="HH84" s="235"/>
    </row>
    <row r="85" spans="4:216" x14ac:dyDescent="0.25">
      <c r="D85" s="235"/>
      <c r="E85" s="235"/>
      <c r="F85" s="235"/>
      <c r="L85" s="235"/>
      <c r="R85" s="235"/>
      <c r="X85" s="235"/>
      <c r="AD85" s="235"/>
      <c r="AJ85" s="235"/>
      <c r="AP85" s="235"/>
      <c r="AV85" s="235"/>
      <c r="BB85" s="235"/>
      <c r="BH85" s="235"/>
      <c r="BN85" s="235"/>
      <c r="BT85" s="235"/>
      <c r="BY85" s="235"/>
      <c r="BZ85" s="235"/>
      <c r="CF85" s="235"/>
      <c r="CL85" s="235"/>
      <c r="CR85" s="235"/>
      <c r="CX85" s="235"/>
      <c r="DD85" s="235"/>
      <c r="DJ85" s="235"/>
      <c r="DP85" s="235"/>
      <c r="DV85" s="235"/>
      <c r="EB85" s="235"/>
      <c r="EH85" s="235"/>
      <c r="EN85" s="235"/>
      <c r="ES85" s="235"/>
      <c r="ET85" s="235"/>
      <c r="EZ85" s="235"/>
      <c r="FF85" s="235"/>
      <c r="FL85" s="235"/>
      <c r="FR85" s="235"/>
      <c r="FX85" s="235"/>
      <c r="GD85" s="235"/>
      <c r="GJ85" s="235"/>
      <c r="GP85" s="235"/>
      <c r="GV85" s="235"/>
      <c r="HB85" s="235"/>
      <c r="HH85" s="235"/>
    </row>
    <row r="86" spans="4:216" x14ac:dyDescent="0.25">
      <c r="D86" s="235"/>
      <c r="E86" s="235"/>
      <c r="F86" s="235"/>
      <c r="L86" s="235"/>
      <c r="R86" s="235"/>
      <c r="X86" s="235"/>
      <c r="AD86" s="235"/>
      <c r="AJ86" s="235"/>
      <c r="AP86" s="235"/>
      <c r="AV86" s="235"/>
      <c r="BB86" s="235"/>
      <c r="BH86" s="235"/>
      <c r="BN86" s="235"/>
      <c r="BT86" s="235"/>
      <c r="BY86" s="235"/>
      <c r="BZ86" s="235"/>
      <c r="CF86" s="235"/>
      <c r="CL86" s="235"/>
      <c r="CR86" s="235"/>
      <c r="CX86" s="235"/>
      <c r="DD86" s="235"/>
      <c r="DJ86" s="235"/>
      <c r="DP86" s="235"/>
      <c r="DV86" s="235"/>
      <c r="EB86" s="235"/>
      <c r="EH86" s="235"/>
      <c r="EN86" s="235"/>
      <c r="ES86" s="235"/>
      <c r="ET86" s="235"/>
      <c r="EZ86" s="235"/>
      <c r="FF86" s="235"/>
      <c r="FL86" s="235"/>
      <c r="FR86" s="235"/>
      <c r="FX86" s="235"/>
      <c r="GD86" s="235"/>
      <c r="GJ86" s="235"/>
      <c r="GP86" s="235"/>
      <c r="GV86" s="235"/>
      <c r="HB86" s="235"/>
      <c r="HH86" s="235"/>
    </row>
    <row r="87" spans="4:216" x14ac:dyDescent="0.25">
      <c r="D87" s="235"/>
      <c r="E87" s="235"/>
      <c r="F87" s="235"/>
      <c r="L87" s="235"/>
      <c r="R87" s="235"/>
      <c r="X87" s="235"/>
      <c r="AD87" s="235"/>
      <c r="AJ87" s="235"/>
      <c r="AP87" s="235"/>
      <c r="AV87" s="235"/>
      <c r="BB87" s="235"/>
      <c r="BH87" s="235"/>
      <c r="BN87" s="235"/>
      <c r="BT87" s="235"/>
      <c r="BY87" s="235"/>
      <c r="BZ87" s="235"/>
      <c r="CF87" s="235"/>
      <c r="CL87" s="235"/>
      <c r="CR87" s="235"/>
      <c r="CX87" s="235"/>
      <c r="DD87" s="235"/>
      <c r="DJ87" s="235"/>
      <c r="DP87" s="235"/>
      <c r="DV87" s="235"/>
      <c r="EB87" s="235"/>
      <c r="EH87" s="235"/>
      <c r="EN87" s="235"/>
      <c r="ES87" s="235"/>
      <c r="ET87" s="235"/>
      <c r="EZ87" s="235"/>
      <c r="FF87" s="235"/>
      <c r="FL87" s="235"/>
      <c r="FR87" s="235"/>
      <c r="FX87" s="235"/>
      <c r="GD87" s="235"/>
      <c r="GJ87" s="235"/>
      <c r="GP87" s="235"/>
      <c r="GV87" s="235"/>
      <c r="HB87" s="235"/>
      <c r="HH87" s="235"/>
    </row>
    <row r="88" spans="4:216" x14ac:dyDescent="0.25">
      <c r="D88" s="235"/>
      <c r="E88" s="235"/>
      <c r="F88" s="235"/>
      <c r="L88" s="235"/>
      <c r="R88" s="235"/>
      <c r="X88" s="235"/>
      <c r="AD88" s="235"/>
      <c r="AJ88" s="235"/>
      <c r="AP88" s="235"/>
      <c r="AV88" s="235"/>
      <c r="BB88" s="235"/>
      <c r="BH88" s="235"/>
      <c r="BN88" s="235"/>
      <c r="BT88" s="235"/>
      <c r="BY88" s="235"/>
      <c r="BZ88" s="235"/>
      <c r="CF88" s="235"/>
      <c r="CL88" s="235"/>
      <c r="CR88" s="235"/>
      <c r="CX88" s="235"/>
      <c r="DD88" s="235"/>
      <c r="DJ88" s="235"/>
      <c r="DP88" s="235"/>
      <c r="DV88" s="235"/>
      <c r="EB88" s="235"/>
      <c r="EH88" s="235"/>
      <c r="EN88" s="235"/>
      <c r="ES88" s="235"/>
      <c r="ET88" s="235"/>
      <c r="EZ88" s="235"/>
      <c r="FF88" s="235"/>
      <c r="FL88" s="235"/>
      <c r="FR88" s="235"/>
      <c r="FX88" s="235"/>
      <c r="GD88" s="235"/>
      <c r="GJ88" s="235"/>
      <c r="GP88" s="235"/>
      <c r="GV88" s="235"/>
      <c r="HB88" s="235"/>
      <c r="HH88" s="235"/>
    </row>
    <row r="89" spans="4:216" x14ac:dyDescent="0.25">
      <c r="D89" s="235"/>
      <c r="E89" s="235"/>
      <c r="F89" s="235"/>
      <c r="L89" s="235"/>
      <c r="R89" s="235"/>
      <c r="X89" s="235"/>
      <c r="AD89" s="235"/>
      <c r="AJ89" s="235"/>
      <c r="AP89" s="235"/>
      <c r="AV89" s="235"/>
      <c r="BB89" s="235"/>
      <c r="BH89" s="235"/>
      <c r="BN89" s="235"/>
      <c r="BT89" s="235"/>
      <c r="BY89" s="235"/>
      <c r="BZ89" s="235"/>
      <c r="CF89" s="235"/>
      <c r="CL89" s="235"/>
      <c r="CR89" s="235"/>
      <c r="CX89" s="235"/>
      <c r="DD89" s="235"/>
      <c r="DJ89" s="235"/>
      <c r="DP89" s="235"/>
      <c r="DV89" s="235"/>
      <c r="EB89" s="235"/>
      <c r="EH89" s="235"/>
      <c r="EN89" s="235"/>
      <c r="ES89" s="235"/>
      <c r="ET89" s="235"/>
      <c r="EZ89" s="235"/>
      <c r="FF89" s="235"/>
      <c r="FL89" s="235"/>
      <c r="FR89" s="235"/>
      <c r="FX89" s="235"/>
      <c r="GD89" s="235"/>
      <c r="GJ89" s="235"/>
      <c r="GP89" s="235"/>
      <c r="GV89" s="235"/>
      <c r="HB89" s="235"/>
      <c r="HH89" s="235"/>
    </row>
    <row r="90" spans="4:216" x14ac:dyDescent="0.25">
      <c r="D90" s="235"/>
      <c r="E90" s="235"/>
      <c r="F90" s="235"/>
      <c r="L90" s="235"/>
      <c r="R90" s="235"/>
      <c r="X90" s="235"/>
      <c r="AD90" s="235"/>
      <c r="AJ90" s="235"/>
      <c r="AP90" s="235"/>
      <c r="AV90" s="235"/>
      <c r="BB90" s="235"/>
      <c r="BH90" s="235"/>
      <c r="BN90" s="235"/>
      <c r="BT90" s="235"/>
      <c r="BY90" s="235"/>
      <c r="BZ90" s="235"/>
      <c r="CF90" s="235"/>
      <c r="CL90" s="235"/>
      <c r="CR90" s="235"/>
      <c r="CX90" s="235"/>
      <c r="DD90" s="235"/>
      <c r="DJ90" s="235"/>
      <c r="DP90" s="235"/>
      <c r="DV90" s="235"/>
      <c r="EB90" s="235"/>
      <c r="EH90" s="235"/>
      <c r="EN90" s="235"/>
      <c r="ES90" s="235"/>
      <c r="ET90" s="235"/>
      <c r="EZ90" s="235"/>
      <c r="FF90" s="235"/>
      <c r="FL90" s="235"/>
      <c r="FR90" s="235"/>
      <c r="FX90" s="235"/>
      <c r="GD90" s="235"/>
      <c r="GJ90" s="235"/>
      <c r="GP90" s="235"/>
      <c r="GV90" s="235"/>
      <c r="HB90" s="235"/>
      <c r="HH90" s="235"/>
    </row>
    <row r="91" spans="4:216" x14ac:dyDescent="0.25">
      <c r="D91" s="235"/>
      <c r="E91" s="235"/>
      <c r="F91" s="235"/>
      <c r="L91" s="235"/>
      <c r="R91" s="235"/>
      <c r="X91" s="235"/>
      <c r="AD91" s="235"/>
      <c r="AJ91" s="235"/>
      <c r="AP91" s="235"/>
      <c r="AV91" s="235"/>
      <c r="BB91" s="235"/>
      <c r="BH91" s="235"/>
      <c r="BN91" s="235"/>
      <c r="BT91" s="235"/>
      <c r="BY91" s="235"/>
      <c r="BZ91" s="235"/>
      <c r="CF91" s="235"/>
      <c r="CL91" s="235"/>
      <c r="CR91" s="235"/>
      <c r="CX91" s="235"/>
      <c r="DD91" s="235"/>
      <c r="DJ91" s="235"/>
      <c r="DP91" s="235"/>
      <c r="DV91" s="235"/>
      <c r="EB91" s="235"/>
      <c r="EH91" s="235"/>
      <c r="EN91" s="235"/>
      <c r="ES91" s="235"/>
      <c r="ET91" s="235"/>
      <c r="EZ91" s="235"/>
      <c r="FF91" s="235"/>
      <c r="FL91" s="235"/>
      <c r="FR91" s="235"/>
      <c r="FX91" s="235"/>
      <c r="GD91" s="235"/>
      <c r="GJ91" s="235"/>
      <c r="GP91" s="235"/>
      <c r="GV91" s="235"/>
      <c r="HB91" s="235"/>
      <c r="HH91" s="235"/>
    </row>
    <row r="92" spans="4:216" x14ac:dyDescent="0.25">
      <c r="D92" s="235"/>
      <c r="E92" s="235"/>
      <c r="F92" s="235"/>
      <c r="L92" s="235"/>
      <c r="R92" s="235"/>
      <c r="X92" s="235"/>
      <c r="AD92" s="235"/>
      <c r="AJ92" s="235"/>
      <c r="AP92" s="235"/>
      <c r="AV92" s="235"/>
      <c r="BB92" s="235"/>
      <c r="BH92" s="235"/>
      <c r="BN92" s="235"/>
      <c r="BT92" s="235"/>
      <c r="BY92" s="235"/>
      <c r="BZ92" s="235"/>
      <c r="CF92" s="235"/>
      <c r="CL92" s="235"/>
      <c r="CR92" s="235"/>
      <c r="CX92" s="235"/>
      <c r="DD92" s="235"/>
      <c r="DJ92" s="235"/>
      <c r="DP92" s="235"/>
      <c r="DV92" s="235"/>
      <c r="EB92" s="235"/>
      <c r="EH92" s="235"/>
      <c r="EN92" s="235"/>
      <c r="ES92" s="235"/>
      <c r="ET92" s="235"/>
      <c r="EZ92" s="235"/>
      <c r="FF92" s="235"/>
      <c r="FL92" s="235"/>
      <c r="FR92" s="235"/>
      <c r="FX92" s="235"/>
      <c r="GD92" s="235"/>
      <c r="GJ92" s="235"/>
      <c r="GP92" s="235"/>
      <c r="GV92" s="235"/>
      <c r="HB92" s="235"/>
      <c r="HH92" s="235"/>
    </row>
    <row r="93" spans="4:216" x14ac:dyDescent="0.25">
      <c r="D93" s="235"/>
      <c r="E93" s="235"/>
      <c r="F93" s="235"/>
      <c r="L93" s="235"/>
      <c r="R93" s="235"/>
      <c r="X93" s="235"/>
      <c r="AD93" s="235"/>
      <c r="AJ93" s="235"/>
      <c r="AP93" s="235"/>
      <c r="AV93" s="235"/>
      <c r="BB93" s="235"/>
      <c r="BH93" s="235"/>
      <c r="BN93" s="235"/>
      <c r="BT93" s="235"/>
      <c r="BY93" s="235"/>
      <c r="BZ93" s="235"/>
      <c r="CF93" s="235"/>
      <c r="CL93" s="235"/>
      <c r="CR93" s="235"/>
      <c r="CX93" s="235"/>
      <c r="DD93" s="235"/>
      <c r="DJ93" s="235"/>
      <c r="DP93" s="235"/>
      <c r="DV93" s="235"/>
      <c r="EB93" s="235"/>
      <c r="EH93" s="235"/>
      <c r="EN93" s="235"/>
      <c r="ES93" s="235"/>
      <c r="ET93" s="235"/>
      <c r="EZ93" s="235"/>
      <c r="FF93" s="235"/>
      <c r="FL93" s="235"/>
      <c r="FR93" s="235"/>
      <c r="FX93" s="235"/>
      <c r="GD93" s="235"/>
      <c r="GJ93" s="235"/>
      <c r="GP93" s="235"/>
      <c r="GV93" s="235"/>
      <c r="HB93" s="235"/>
      <c r="HH93" s="235"/>
    </row>
    <row r="94" spans="4:216" x14ac:dyDescent="0.25">
      <c r="D94" s="235"/>
      <c r="E94" s="235"/>
      <c r="F94" s="235"/>
      <c r="L94" s="235"/>
      <c r="R94" s="235"/>
      <c r="X94" s="235"/>
      <c r="AD94" s="235"/>
      <c r="AJ94" s="235"/>
      <c r="AP94" s="235"/>
      <c r="AV94" s="235"/>
      <c r="BB94" s="235"/>
      <c r="BH94" s="235"/>
      <c r="BN94" s="235"/>
      <c r="BT94" s="235"/>
      <c r="BY94" s="235"/>
      <c r="BZ94" s="235"/>
      <c r="CF94" s="235"/>
      <c r="CL94" s="235"/>
      <c r="CR94" s="235"/>
      <c r="CX94" s="235"/>
      <c r="DD94" s="235"/>
      <c r="DJ94" s="235"/>
      <c r="DP94" s="235"/>
      <c r="DV94" s="235"/>
      <c r="EB94" s="235"/>
      <c r="EH94" s="235"/>
      <c r="EN94" s="235"/>
      <c r="ES94" s="235"/>
      <c r="ET94" s="235"/>
      <c r="EZ94" s="235"/>
      <c r="FF94" s="235"/>
      <c r="FL94" s="235"/>
      <c r="FR94" s="235"/>
      <c r="FX94" s="235"/>
      <c r="GD94" s="235"/>
      <c r="GJ94" s="235"/>
      <c r="GP94" s="235"/>
      <c r="GV94" s="235"/>
      <c r="HB94" s="235"/>
      <c r="HH94" s="235"/>
    </row>
    <row r="95" spans="4:216" x14ac:dyDescent="0.25">
      <c r="D95" s="235"/>
      <c r="E95" s="235"/>
      <c r="F95" s="235"/>
      <c r="L95" s="235"/>
      <c r="R95" s="235"/>
      <c r="X95" s="235"/>
      <c r="AD95" s="235"/>
      <c r="AJ95" s="235"/>
      <c r="AP95" s="235"/>
      <c r="AV95" s="235"/>
      <c r="BB95" s="235"/>
      <c r="BH95" s="235"/>
      <c r="BN95" s="235"/>
      <c r="BT95" s="235"/>
      <c r="BY95" s="235"/>
      <c r="BZ95" s="235"/>
      <c r="CF95" s="235"/>
      <c r="CL95" s="235"/>
      <c r="CR95" s="235"/>
      <c r="CX95" s="235"/>
      <c r="DD95" s="235"/>
      <c r="DJ95" s="235"/>
      <c r="DP95" s="235"/>
      <c r="DV95" s="235"/>
      <c r="EB95" s="235"/>
      <c r="EH95" s="235"/>
      <c r="EN95" s="235"/>
      <c r="ES95" s="235"/>
      <c r="ET95" s="235"/>
      <c r="EZ95" s="235"/>
      <c r="FF95" s="235"/>
      <c r="FL95" s="235"/>
      <c r="FR95" s="235"/>
      <c r="FX95" s="235"/>
      <c r="GD95" s="235"/>
      <c r="GJ95" s="235"/>
      <c r="GP95" s="235"/>
      <c r="GV95" s="235"/>
      <c r="HB95" s="235"/>
      <c r="HH95" s="235"/>
    </row>
    <row r="96" spans="4:216" x14ac:dyDescent="0.25">
      <c r="D96" s="235"/>
      <c r="E96" s="235"/>
      <c r="F96" s="235"/>
      <c r="L96" s="235"/>
      <c r="R96" s="235"/>
      <c r="X96" s="235"/>
      <c r="AD96" s="235"/>
      <c r="AJ96" s="235"/>
      <c r="AP96" s="235"/>
      <c r="AV96" s="235"/>
      <c r="BB96" s="235"/>
      <c r="BH96" s="235"/>
      <c r="BN96" s="235"/>
      <c r="BT96" s="235"/>
      <c r="BY96" s="235"/>
      <c r="BZ96" s="235"/>
      <c r="CF96" s="235"/>
      <c r="CL96" s="235"/>
      <c r="CR96" s="235"/>
      <c r="CX96" s="235"/>
      <c r="DD96" s="235"/>
      <c r="DJ96" s="235"/>
      <c r="DP96" s="235"/>
      <c r="DV96" s="235"/>
      <c r="EB96" s="235"/>
      <c r="EH96" s="235"/>
      <c r="EN96" s="235"/>
      <c r="ES96" s="235"/>
      <c r="ET96" s="235"/>
      <c r="EZ96" s="235"/>
      <c r="FF96" s="235"/>
      <c r="FL96" s="235"/>
      <c r="FR96" s="235"/>
      <c r="FX96" s="235"/>
      <c r="GD96" s="235"/>
      <c r="GJ96" s="235"/>
      <c r="GP96" s="235"/>
      <c r="GV96" s="235"/>
      <c r="HB96" s="235"/>
      <c r="HH96" s="235"/>
    </row>
    <row r="97" spans="4:216" x14ac:dyDescent="0.25">
      <c r="D97" s="235"/>
      <c r="E97" s="235"/>
      <c r="F97" s="235"/>
      <c r="L97" s="235"/>
      <c r="R97" s="235"/>
      <c r="X97" s="235"/>
      <c r="AD97" s="235"/>
      <c r="AJ97" s="235"/>
      <c r="AP97" s="235"/>
      <c r="AV97" s="235"/>
      <c r="BB97" s="235"/>
      <c r="BH97" s="235"/>
      <c r="BN97" s="235"/>
      <c r="BT97" s="235"/>
      <c r="BY97" s="235"/>
      <c r="BZ97" s="235"/>
      <c r="CF97" s="235"/>
      <c r="CL97" s="235"/>
      <c r="CR97" s="235"/>
      <c r="CX97" s="235"/>
      <c r="DD97" s="235"/>
      <c r="DJ97" s="235"/>
      <c r="DP97" s="235"/>
      <c r="DV97" s="235"/>
      <c r="EB97" s="235"/>
      <c r="EH97" s="235"/>
      <c r="EN97" s="235"/>
      <c r="ES97" s="235"/>
      <c r="ET97" s="235"/>
      <c r="EZ97" s="235"/>
      <c r="FF97" s="235"/>
      <c r="FL97" s="235"/>
      <c r="FR97" s="235"/>
      <c r="FX97" s="235"/>
      <c r="GD97" s="235"/>
      <c r="GJ97" s="235"/>
      <c r="GP97" s="235"/>
      <c r="GV97" s="235"/>
      <c r="HB97" s="235"/>
      <c r="HH97" s="235"/>
    </row>
    <row r="98" spans="4:216" x14ac:dyDescent="0.25">
      <c r="D98" s="235"/>
      <c r="E98" s="235"/>
      <c r="F98" s="235"/>
      <c r="L98" s="235"/>
      <c r="R98" s="235"/>
      <c r="X98" s="235"/>
      <c r="AD98" s="235"/>
      <c r="AJ98" s="235"/>
      <c r="AP98" s="235"/>
      <c r="AV98" s="235"/>
      <c r="BB98" s="235"/>
      <c r="BH98" s="235"/>
      <c r="BN98" s="235"/>
      <c r="BT98" s="235"/>
      <c r="BY98" s="235"/>
      <c r="BZ98" s="235"/>
      <c r="CF98" s="235"/>
      <c r="CL98" s="235"/>
      <c r="CR98" s="235"/>
      <c r="CX98" s="235"/>
      <c r="DD98" s="235"/>
      <c r="DJ98" s="235"/>
      <c r="DP98" s="235"/>
      <c r="DV98" s="235"/>
      <c r="EB98" s="235"/>
      <c r="EH98" s="235"/>
      <c r="EN98" s="235"/>
      <c r="ES98" s="235"/>
      <c r="ET98" s="235"/>
      <c r="EZ98" s="235"/>
      <c r="FF98" s="235"/>
      <c r="FL98" s="235"/>
      <c r="FR98" s="235"/>
      <c r="FX98" s="235"/>
      <c r="GD98" s="235"/>
      <c r="GJ98" s="235"/>
      <c r="GP98" s="235"/>
      <c r="GV98" s="235"/>
      <c r="HB98" s="235"/>
      <c r="HH98" s="235"/>
    </row>
    <row r="99" spans="4:216" x14ac:dyDescent="0.25">
      <c r="D99" s="235"/>
      <c r="E99" s="235"/>
      <c r="F99" s="235"/>
      <c r="L99" s="235"/>
      <c r="R99" s="235"/>
      <c r="X99" s="235"/>
      <c r="AD99" s="235"/>
      <c r="AJ99" s="235"/>
      <c r="AP99" s="235"/>
      <c r="AV99" s="235"/>
      <c r="BB99" s="235"/>
      <c r="BH99" s="235"/>
      <c r="BN99" s="235"/>
      <c r="BT99" s="235"/>
      <c r="BY99" s="235"/>
      <c r="BZ99" s="235"/>
      <c r="CF99" s="235"/>
      <c r="CL99" s="235"/>
      <c r="CR99" s="235"/>
      <c r="CX99" s="235"/>
      <c r="DD99" s="235"/>
      <c r="DJ99" s="235"/>
      <c r="DP99" s="235"/>
      <c r="DV99" s="235"/>
      <c r="EB99" s="235"/>
      <c r="EH99" s="235"/>
      <c r="EN99" s="235"/>
      <c r="ES99" s="235"/>
      <c r="ET99" s="235"/>
      <c r="EZ99" s="235"/>
      <c r="FF99" s="235"/>
      <c r="FL99" s="235"/>
      <c r="FR99" s="235"/>
      <c r="FX99" s="235"/>
      <c r="GD99" s="235"/>
      <c r="GJ99" s="235"/>
      <c r="GP99" s="235"/>
      <c r="GV99" s="235"/>
      <c r="HB99" s="235"/>
      <c r="HH99" s="235"/>
    </row>
    <row r="100" spans="4:216" x14ac:dyDescent="0.25">
      <c r="D100" s="235"/>
      <c r="E100" s="235"/>
      <c r="F100" s="235"/>
      <c r="L100" s="235"/>
      <c r="R100" s="235"/>
      <c r="X100" s="235"/>
      <c r="AD100" s="235"/>
      <c r="AJ100" s="235"/>
      <c r="AP100" s="235"/>
      <c r="AV100" s="235"/>
      <c r="BB100" s="235"/>
      <c r="BH100" s="235"/>
      <c r="BN100" s="235"/>
      <c r="BT100" s="235"/>
      <c r="BY100" s="235"/>
      <c r="BZ100" s="235"/>
      <c r="CF100" s="235"/>
      <c r="CL100" s="235"/>
      <c r="CR100" s="235"/>
      <c r="CX100" s="235"/>
      <c r="DD100" s="235"/>
      <c r="DJ100" s="235"/>
      <c r="DP100" s="235"/>
      <c r="DV100" s="235"/>
      <c r="EB100" s="235"/>
      <c r="EH100" s="235"/>
      <c r="EN100" s="235"/>
      <c r="ES100" s="235"/>
      <c r="ET100" s="235"/>
      <c r="EZ100" s="235"/>
      <c r="FF100" s="235"/>
      <c r="FL100" s="235"/>
      <c r="FR100" s="235"/>
      <c r="FX100" s="235"/>
      <c r="GD100" s="235"/>
      <c r="GJ100" s="235"/>
      <c r="GP100" s="235"/>
      <c r="GV100" s="235"/>
      <c r="HB100" s="235"/>
      <c r="HH100" s="235"/>
    </row>
    <row r="101" spans="4:216" x14ac:dyDescent="0.25">
      <c r="D101" s="235"/>
      <c r="E101" s="235"/>
      <c r="F101" s="235"/>
      <c r="L101" s="235"/>
      <c r="R101" s="235"/>
      <c r="X101" s="235"/>
      <c r="AD101" s="235"/>
      <c r="AJ101" s="235"/>
      <c r="AP101" s="235"/>
      <c r="AV101" s="235"/>
      <c r="BB101" s="235"/>
      <c r="BH101" s="235"/>
      <c r="BN101" s="235"/>
      <c r="BT101" s="235"/>
      <c r="BY101" s="235"/>
      <c r="BZ101" s="235"/>
      <c r="CF101" s="235"/>
      <c r="CL101" s="235"/>
      <c r="CR101" s="235"/>
      <c r="CX101" s="235"/>
      <c r="DD101" s="235"/>
      <c r="DJ101" s="235"/>
      <c r="DP101" s="235"/>
      <c r="DV101" s="235"/>
      <c r="EB101" s="235"/>
      <c r="EH101" s="235"/>
      <c r="EN101" s="235"/>
      <c r="ES101" s="235"/>
      <c r="ET101" s="235"/>
      <c r="EZ101" s="235"/>
      <c r="FF101" s="235"/>
      <c r="FL101" s="235"/>
      <c r="FR101" s="235"/>
      <c r="FX101" s="235"/>
      <c r="GD101" s="235"/>
      <c r="GJ101" s="235"/>
      <c r="GP101" s="235"/>
      <c r="GV101" s="235"/>
      <c r="HB101" s="235"/>
      <c r="HH101" s="235"/>
    </row>
    <row r="102" spans="4:216" x14ac:dyDescent="0.25">
      <c r="D102" s="235"/>
      <c r="E102" s="235"/>
      <c r="F102" s="235"/>
      <c r="L102" s="235"/>
      <c r="R102" s="235"/>
      <c r="X102" s="235"/>
      <c r="AD102" s="235"/>
      <c r="AJ102" s="235"/>
      <c r="AP102" s="235"/>
      <c r="AV102" s="235"/>
      <c r="BB102" s="235"/>
      <c r="BH102" s="235"/>
      <c r="BN102" s="235"/>
      <c r="BT102" s="235"/>
      <c r="BY102" s="235"/>
      <c r="BZ102" s="235"/>
      <c r="CF102" s="235"/>
      <c r="CL102" s="235"/>
      <c r="CR102" s="235"/>
      <c r="CX102" s="235"/>
      <c r="DD102" s="235"/>
      <c r="DJ102" s="235"/>
      <c r="DP102" s="235"/>
      <c r="DV102" s="235"/>
      <c r="EB102" s="235"/>
      <c r="EH102" s="235"/>
      <c r="EN102" s="235"/>
      <c r="ES102" s="235"/>
      <c r="ET102" s="235"/>
      <c r="EZ102" s="235"/>
      <c r="FF102" s="235"/>
      <c r="FL102" s="235"/>
      <c r="FR102" s="235"/>
      <c r="FX102" s="235"/>
      <c r="GD102" s="235"/>
      <c r="GJ102" s="235"/>
      <c r="GP102" s="235"/>
      <c r="GV102" s="235"/>
      <c r="HB102" s="235"/>
      <c r="HH102" s="235"/>
    </row>
    <row r="103" spans="4:216" x14ac:dyDescent="0.25">
      <c r="D103" s="235"/>
      <c r="E103" s="235"/>
      <c r="F103" s="235"/>
      <c r="L103" s="235"/>
      <c r="R103" s="235"/>
      <c r="X103" s="235"/>
      <c r="AD103" s="235"/>
      <c r="AJ103" s="235"/>
      <c r="AP103" s="235"/>
      <c r="AV103" s="235"/>
      <c r="BB103" s="235"/>
      <c r="BH103" s="235"/>
      <c r="BN103" s="235"/>
      <c r="BT103" s="235"/>
      <c r="BY103" s="235"/>
      <c r="BZ103" s="235"/>
      <c r="CF103" s="235"/>
      <c r="CL103" s="235"/>
      <c r="CR103" s="235"/>
      <c r="CX103" s="235"/>
      <c r="DD103" s="235"/>
      <c r="DJ103" s="235"/>
      <c r="DP103" s="235"/>
      <c r="DV103" s="235"/>
      <c r="EB103" s="235"/>
      <c r="EH103" s="235"/>
      <c r="EN103" s="235"/>
      <c r="ES103" s="235"/>
      <c r="ET103" s="235"/>
      <c r="EZ103" s="235"/>
      <c r="FF103" s="235"/>
      <c r="FL103" s="235"/>
      <c r="FR103" s="235"/>
      <c r="FX103" s="235"/>
      <c r="GD103" s="235"/>
      <c r="GJ103" s="235"/>
      <c r="GP103" s="235"/>
      <c r="GV103" s="235"/>
      <c r="HB103" s="235"/>
      <c r="HH103" s="235"/>
    </row>
    <row r="104" spans="4:216" x14ac:dyDescent="0.25">
      <c r="D104" s="235"/>
      <c r="E104" s="235"/>
      <c r="F104" s="235"/>
      <c r="L104" s="235"/>
      <c r="R104" s="235"/>
      <c r="X104" s="235"/>
      <c r="AD104" s="235"/>
      <c r="AJ104" s="235"/>
      <c r="AP104" s="235"/>
      <c r="AV104" s="235"/>
      <c r="BB104" s="235"/>
      <c r="BH104" s="235"/>
      <c r="BN104" s="235"/>
      <c r="BT104" s="235"/>
      <c r="BY104" s="235"/>
      <c r="BZ104" s="235"/>
      <c r="CF104" s="235"/>
      <c r="CL104" s="235"/>
      <c r="CR104" s="235"/>
      <c r="CX104" s="235"/>
      <c r="DD104" s="235"/>
      <c r="DJ104" s="235"/>
      <c r="DP104" s="235"/>
      <c r="DV104" s="235"/>
      <c r="EB104" s="235"/>
      <c r="EH104" s="235"/>
      <c r="EN104" s="235"/>
      <c r="ES104" s="235"/>
      <c r="ET104" s="235"/>
      <c r="EZ104" s="235"/>
      <c r="FF104" s="235"/>
      <c r="FL104" s="235"/>
      <c r="FR104" s="235"/>
      <c r="FX104" s="235"/>
      <c r="GD104" s="235"/>
      <c r="GJ104" s="235"/>
      <c r="GP104" s="235"/>
      <c r="GV104" s="235"/>
      <c r="HB104" s="235"/>
      <c r="HH104" s="235"/>
    </row>
    <row r="105" spans="4:216" x14ac:dyDescent="0.25">
      <c r="D105" s="235"/>
      <c r="E105" s="235"/>
      <c r="F105" s="235"/>
      <c r="L105" s="235"/>
      <c r="R105" s="235"/>
      <c r="X105" s="235"/>
      <c r="AD105" s="235"/>
      <c r="AJ105" s="235"/>
      <c r="AP105" s="235"/>
      <c r="AV105" s="235"/>
      <c r="BB105" s="235"/>
      <c r="BH105" s="235"/>
      <c r="BN105" s="235"/>
      <c r="BT105" s="235"/>
      <c r="BY105" s="235"/>
      <c r="BZ105" s="235"/>
      <c r="CF105" s="235"/>
      <c r="CL105" s="235"/>
      <c r="CR105" s="235"/>
      <c r="CX105" s="235"/>
      <c r="DD105" s="235"/>
      <c r="DJ105" s="235"/>
      <c r="DP105" s="235"/>
      <c r="DV105" s="235"/>
      <c r="EB105" s="235"/>
      <c r="EH105" s="235"/>
      <c r="EN105" s="235"/>
      <c r="ES105" s="235"/>
      <c r="ET105" s="235"/>
      <c r="EZ105" s="235"/>
      <c r="FF105" s="235"/>
      <c r="FL105" s="235"/>
      <c r="FR105" s="235"/>
      <c r="FX105" s="235"/>
      <c r="GD105" s="235"/>
      <c r="GJ105" s="235"/>
      <c r="GP105" s="235"/>
      <c r="GV105" s="235"/>
      <c r="HB105" s="235"/>
      <c r="HH105" s="235"/>
    </row>
    <row r="106" spans="4:216" x14ac:dyDescent="0.25">
      <c r="D106" s="235"/>
      <c r="E106" s="235"/>
      <c r="F106" s="235"/>
      <c r="L106" s="235"/>
      <c r="R106" s="235"/>
      <c r="X106" s="235"/>
      <c r="AD106" s="235"/>
      <c r="AJ106" s="235"/>
      <c r="AP106" s="235"/>
      <c r="AV106" s="235"/>
      <c r="BB106" s="235"/>
      <c r="BH106" s="235"/>
      <c r="BN106" s="235"/>
      <c r="BT106" s="235"/>
      <c r="BY106" s="235"/>
      <c r="BZ106" s="235"/>
      <c r="CF106" s="235"/>
      <c r="CL106" s="235"/>
      <c r="CR106" s="235"/>
      <c r="CX106" s="235"/>
      <c r="DD106" s="235"/>
      <c r="DJ106" s="235"/>
      <c r="DP106" s="235"/>
      <c r="DV106" s="235"/>
      <c r="EB106" s="235"/>
      <c r="EH106" s="235"/>
      <c r="EN106" s="235"/>
      <c r="ES106" s="235"/>
      <c r="ET106" s="235"/>
      <c r="EZ106" s="235"/>
      <c r="FF106" s="235"/>
      <c r="FL106" s="235"/>
      <c r="FR106" s="235"/>
      <c r="FX106" s="235"/>
      <c r="GD106" s="235"/>
      <c r="GJ106" s="235"/>
      <c r="GP106" s="235"/>
      <c r="GV106" s="235"/>
      <c r="HB106" s="235"/>
      <c r="HH106" s="235"/>
    </row>
    <row r="107" spans="4:216" x14ac:dyDescent="0.25">
      <c r="D107" s="235"/>
      <c r="E107" s="235"/>
      <c r="F107" s="235"/>
      <c r="L107" s="235"/>
      <c r="R107" s="235"/>
      <c r="X107" s="235"/>
      <c r="AD107" s="235"/>
      <c r="AJ107" s="235"/>
      <c r="AP107" s="235"/>
      <c r="AV107" s="235"/>
      <c r="BB107" s="235"/>
      <c r="BH107" s="235"/>
      <c r="BN107" s="235"/>
      <c r="BT107" s="235"/>
      <c r="BY107" s="235"/>
      <c r="BZ107" s="235"/>
      <c r="CF107" s="235"/>
      <c r="CL107" s="235"/>
      <c r="CR107" s="235"/>
      <c r="CX107" s="235"/>
      <c r="DD107" s="235"/>
      <c r="DJ107" s="235"/>
      <c r="DP107" s="235"/>
      <c r="DV107" s="235"/>
      <c r="EB107" s="235"/>
      <c r="EH107" s="235"/>
      <c r="EN107" s="235"/>
      <c r="ES107" s="235"/>
      <c r="ET107" s="235"/>
      <c r="EZ107" s="235"/>
      <c r="FF107" s="235"/>
      <c r="FL107" s="235"/>
      <c r="FR107" s="235"/>
      <c r="FX107" s="235"/>
      <c r="GD107" s="235"/>
      <c r="GJ107" s="235"/>
      <c r="GP107" s="235"/>
      <c r="GV107" s="235"/>
      <c r="HB107" s="235"/>
      <c r="HH107" s="235"/>
    </row>
    <row r="108" spans="4:216" x14ac:dyDescent="0.25">
      <c r="D108" s="235"/>
      <c r="E108" s="235"/>
      <c r="F108" s="235"/>
      <c r="L108" s="235"/>
      <c r="R108" s="235"/>
      <c r="X108" s="235"/>
      <c r="AD108" s="235"/>
      <c r="AJ108" s="235"/>
      <c r="AP108" s="235"/>
      <c r="AV108" s="235"/>
      <c r="BB108" s="235"/>
      <c r="BH108" s="235"/>
      <c r="BN108" s="235"/>
      <c r="BT108" s="235"/>
      <c r="BY108" s="235"/>
      <c r="BZ108" s="235"/>
      <c r="CF108" s="235"/>
      <c r="CL108" s="235"/>
      <c r="CR108" s="235"/>
      <c r="CX108" s="235"/>
      <c r="DD108" s="235"/>
      <c r="DJ108" s="235"/>
      <c r="DP108" s="235"/>
      <c r="DV108" s="235"/>
      <c r="EB108" s="235"/>
      <c r="EH108" s="235"/>
      <c r="EN108" s="235"/>
      <c r="ES108" s="235"/>
      <c r="ET108" s="235"/>
      <c r="EZ108" s="235"/>
      <c r="FF108" s="235"/>
      <c r="FL108" s="235"/>
      <c r="FR108" s="235"/>
      <c r="FX108" s="235"/>
      <c r="GD108" s="235"/>
      <c r="GJ108" s="235"/>
      <c r="GP108" s="235"/>
      <c r="GV108" s="235"/>
      <c r="HB108" s="235"/>
      <c r="HH108" s="235"/>
    </row>
    <row r="109" spans="4:216" x14ac:dyDescent="0.25">
      <c r="D109" s="235"/>
      <c r="E109" s="235"/>
      <c r="F109" s="235"/>
      <c r="L109" s="235"/>
      <c r="R109" s="235"/>
      <c r="X109" s="235"/>
      <c r="AD109" s="235"/>
      <c r="AJ109" s="235"/>
      <c r="AP109" s="235"/>
      <c r="AV109" s="235"/>
      <c r="BB109" s="235"/>
      <c r="BH109" s="235"/>
      <c r="BN109" s="235"/>
      <c r="BT109" s="235"/>
      <c r="BY109" s="235"/>
      <c r="BZ109" s="235"/>
      <c r="CF109" s="235"/>
      <c r="CL109" s="235"/>
      <c r="CR109" s="235"/>
      <c r="CX109" s="235"/>
      <c r="DD109" s="235"/>
      <c r="DJ109" s="235"/>
      <c r="DP109" s="235"/>
      <c r="DV109" s="235"/>
      <c r="EB109" s="235"/>
      <c r="EH109" s="235"/>
      <c r="EN109" s="235"/>
      <c r="ES109" s="235"/>
      <c r="ET109" s="235"/>
      <c r="EZ109" s="235"/>
      <c r="FF109" s="235"/>
      <c r="FL109" s="235"/>
      <c r="FR109" s="235"/>
      <c r="FX109" s="235"/>
      <c r="GD109" s="235"/>
      <c r="GJ109" s="235"/>
      <c r="GP109" s="235"/>
      <c r="GV109" s="235"/>
      <c r="HB109" s="235"/>
      <c r="HH109" s="235"/>
    </row>
    <row r="110" spans="4:216" x14ac:dyDescent="0.25">
      <c r="D110" s="235"/>
      <c r="E110" s="235"/>
      <c r="F110" s="235"/>
      <c r="L110" s="235"/>
      <c r="R110" s="235"/>
      <c r="X110" s="235"/>
      <c r="AD110" s="235"/>
      <c r="AJ110" s="235"/>
      <c r="AP110" s="235"/>
      <c r="AV110" s="235"/>
      <c r="BB110" s="235"/>
      <c r="BH110" s="235"/>
      <c r="BN110" s="235"/>
      <c r="BT110" s="235"/>
      <c r="BY110" s="235"/>
      <c r="BZ110" s="235"/>
      <c r="CF110" s="235"/>
      <c r="CL110" s="235"/>
      <c r="CR110" s="235"/>
      <c r="CX110" s="235"/>
      <c r="DD110" s="235"/>
      <c r="DJ110" s="235"/>
      <c r="DP110" s="235"/>
      <c r="DV110" s="235"/>
      <c r="EB110" s="235"/>
      <c r="EH110" s="235"/>
      <c r="EN110" s="235"/>
      <c r="ES110" s="235"/>
      <c r="ET110" s="235"/>
      <c r="EZ110" s="235"/>
      <c r="FF110" s="235"/>
      <c r="FL110" s="235"/>
      <c r="FR110" s="235"/>
      <c r="FX110" s="235"/>
      <c r="GD110" s="235"/>
      <c r="GJ110" s="235"/>
      <c r="GP110" s="235"/>
      <c r="GV110" s="235"/>
      <c r="HB110" s="235"/>
      <c r="HH110" s="235"/>
    </row>
    <row r="111" spans="4:216" x14ac:dyDescent="0.25">
      <c r="D111" s="235"/>
      <c r="E111" s="235"/>
      <c r="F111" s="235"/>
      <c r="L111" s="235"/>
      <c r="R111" s="235"/>
      <c r="X111" s="235"/>
      <c r="AD111" s="235"/>
      <c r="AJ111" s="235"/>
      <c r="AP111" s="235"/>
      <c r="AV111" s="235"/>
      <c r="BB111" s="235"/>
      <c r="BH111" s="235"/>
      <c r="BN111" s="235"/>
      <c r="BT111" s="235"/>
      <c r="BY111" s="235"/>
      <c r="BZ111" s="235"/>
      <c r="CF111" s="235"/>
      <c r="CL111" s="235"/>
      <c r="CR111" s="235"/>
      <c r="CX111" s="235"/>
      <c r="DD111" s="235"/>
      <c r="DJ111" s="235"/>
      <c r="DP111" s="235"/>
      <c r="DV111" s="235"/>
      <c r="EB111" s="235"/>
      <c r="EH111" s="235"/>
      <c r="EN111" s="235"/>
      <c r="ES111" s="235"/>
      <c r="ET111" s="235"/>
      <c r="EZ111" s="235"/>
      <c r="FF111" s="235"/>
      <c r="FL111" s="235"/>
      <c r="FR111" s="235"/>
      <c r="FX111" s="235"/>
      <c r="GD111" s="235"/>
      <c r="GJ111" s="235"/>
      <c r="GP111" s="235"/>
      <c r="GV111" s="235"/>
      <c r="HB111" s="235"/>
      <c r="HH111" s="235"/>
    </row>
    <row r="112" spans="4:216" x14ac:dyDescent="0.25">
      <c r="D112" s="235"/>
      <c r="E112" s="235"/>
      <c r="F112" s="235"/>
      <c r="L112" s="235"/>
      <c r="R112" s="235"/>
      <c r="X112" s="235"/>
      <c r="AD112" s="235"/>
      <c r="AJ112" s="235"/>
      <c r="AP112" s="235"/>
      <c r="AV112" s="235"/>
      <c r="BB112" s="235"/>
      <c r="BH112" s="235"/>
      <c r="BN112" s="235"/>
      <c r="BT112" s="235"/>
      <c r="BY112" s="235"/>
      <c r="BZ112" s="235"/>
      <c r="CF112" s="235"/>
      <c r="CL112" s="235"/>
      <c r="CR112" s="235"/>
      <c r="CX112" s="235"/>
      <c r="DD112" s="235"/>
      <c r="DJ112" s="235"/>
      <c r="DP112" s="235"/>
      <c r="DV112" s="235"/>
      <c r="EB112" s="235"/>
      <c r="EH112" s="235"/>
      <c r="EN112" s="235"/>
      <c r="ES112" s="235"/>
      <c r="ET112" s="235"/>
      <c r="EZ112" s="235"/>
      <c r="FF112" s="235"/>
      <c r="FL112" s="235"/>
      <c r="FR112" s="235"/>
      <c r="FX112" s="235"/>
      <c r="GD112" s="235"/>
      <c r="GJ112" s="235"/>
      <c r="GP112" s="235"/>
      <c r="GV112" s="235"/>
      <c r="HB112" s="235"/>
      <c r="HH112" s="235"/>
    </row>
    <row r="113" spans="4:216" x14ac:dyDescent="0.25">
      <c r="D113" s="235"/>
      <c r="E113" s="235"/>
      <c r="F113" s="235"/>
      <c r="L113" s="235"/>
      <c r="R113" s="235"/>
      <c r="X113" s="235"/>
      <c r="AD113" s="235"/>
      <c r="AJ113" s="235"/>
      <c r="AP113" s="235"/>
      <c r="AV113" s="235"/>
      <c r="BB113" s="235"/>
      <c r="BH113" s="235"/>
      <c r="BN113" s="235"/>
      <c r="BT113" s="235"/>
      <c r="BY113" s="235"/>
      <c r="BZ113" s="235"/>
      <c r="CF113" s="235"/>
      <c r="CL113" s="235"/>
      <c r="CR113" s="235"/>
      <c r="CX113" s="235"/>
      <c r="DD113" s="235"/>
      <c r="DJ113" s="235"/>
      <c r="DP113" s="235"/>
      <c r="DV113" s="235"/>
      <c r="EB113" s="235"/>
      <c r="EH113" s="235"/>
      <c r="EN113" s="235"/>
      <c r="ES113" s="235"/>
      <c r="ET113" s="235"/>
      <c r="EZ113" s="235"/>
      <c r="FF113" s="235"/>
      <c r="FL113" s="235"/>
      <c r="FR113" s="235"/>
      <c r="FX113" s="235"/>
      <c r="GD113" s="235"/>
      <c r="GJ113" s="235"/>
      <c r="GP113" s="235"/>
      <c r="GV113" s="235"/>
      <c r="HB113" s="235"/>
      <c r="HH113" s="235"/>
    </row>
    <row r="114" spans="4:216" x14ac:dyDescent="0.25">
      <c r="D114" s="235"/>
      <c r="E114" s="235"/>
      <c r="F114" s="235"/>
      <c r="L114" s="235"/>
      <c r="R114" s="235"/>
      <c r="X114" s="235"/>
      <c r="AD114" s="235"/>
      <c r="AJ114" s="235"/>
      <c r="AP114" s="235"/>
      <c r="AV114" s="235"/>
      <c r="BB114" s="235"/>
      <c r="BH114" s="235"/>
      <c r="BN114" s="235"/>
      <c r="BT114" s="235"/>
      <c r="BY114" s="235"/>
      <c r="BZ114" s="235"/>
      <c r="CF114" s="235"/>
      <c r="CL114" s="235"/>
      <c r="CR114" s="235"/>
      <c r="CX114" s="235"/>
      <c r="DD114" s="235"/>
      <c r="DJ114" s="235"/>
      <c r="DP114" s="235"/>
      <c r="DV114" s="235"/>
      <c r="EB114" s="235"/>
      <c r="EH114" s="235"/>
      <c r="EN114" s="235"/>
      <c r="ES114" s="235"/>
      <c r="ET114" s="235"/>
      <c r="EZ114" s="235"/>
      <c r="FF114" s="235"/>
      <c r="FL114" s="235"/>
      <c r="FR114" s="235"/>
      <c r="FX114" s="235"/>
      <c r="GD114" s="235"/>
      <c r="GJ114" s="235"/>
      <c r="GP114" s="235"/>
      <c r="GV114" s="235"/>
      <c r="HB114" s="235"/>
      <c r="HH114" s="235"/>
    </row>
    <row r="115" spans="4:216" x14ac:dyDescent="0.25">
      <c r="D115" s="235"/>
      <c r="E115" s="235"/>
      <c r="F115" s="235"/>
      <c r="L115" s="235"/>
      <c r="R115" s="235"/>
      <c r="X115" s="235"/>
      <c r="AD115" s="235"/>
      <c r="AJ115" s="235"/>
      <c r="AP115" s="235"/>
      <c r="AV115" s="235"/>
      <c r="BB115" s="235"/>
      <c r="BH115" s="235"/>
      <c r="BN115" s="235"/>
      <c r="BT115" s="235"/>
      <c r="BY115" s="235"/>
      <c r="BZ115" s="235"/>
      <c r="CF115" s="235"/>
      <c r="CL115" s="235"/>
      <c r="CR115" s="235"/>
      <c r="CX115" s="235"/>
      <c r="DD115" s="235"/>
      <c r="DJ115" s="235"/>
      <c r="DP115" s="235"/>
      <c r="DV115" s="235"/>
      <c r="EB115" s="235"/>
      <c r="EH115" s="235"/>
      <c r="EN115" s="235"/>
      <c r="ES115" s="235"/>
      <c r="ET115" s="235"/>
      <c r="EZ115" s="235"/>
      <c r="FF115" s="235"/>
      <c r="FL115" s="235"/>
      <c r="FR115" s="235"/>
      <c r="FX115" s="235"/>
      <c r="GD115" s="235"/>
      <c r="GJ115" s="235"/>
      <c r="GP115" s="235"/>
      <c r="GV115" s="235"/>
      <c r="HB115" s="235"/>
      <c r="HH115" s="235"/>
    </row>
    <row r="116" spans="4:216" x14ac:dyDescent="0.25">
      <c r="D116" s="235"/>
      <c r="E116" s="235"/>
      <c r="F116" s="235"/>
      <c r="L116" s="235"/>
      <c r="R116" s="235"/>
      <c r="X116" s="235"/>
      <c r="AD116" s="235"/>
      <c r="AJ116" s="235"/>
      <c r="AP116" s="235"/>
      <c r="AV116" s="235"/>
      <c r="BB116" s="235"/>
      <c r="BH116" s="235"/>
      <c r="BN116" s="235"/>
      <c r="BT116" s="235"/>
      <c r="BY116" s="235"/>
      <c r="BZ116" s="235"/>
      <c r="CF116" s="235"/>
      <c r="CL116" s="235"/>
      <c r="CR116" s="235"/>
      <c r="CX116" s="235"/>
      <c r="DD116" s="235"/>
      <c r="DJ116" s="235"/>
      <c r="DP116" s="235"/>
      <c r="DV116" s="235"/>
      <c r="EB116" s="235"/>
      <c r="EH116" s="235"/>
      <c r="EN116" s="235"/>
      <c r="ES116" s="235"/>
      <c r="ET116" s="235"/>
      <c r="EZ116" s="235"/>
      <c r="FF116" s="235"/>
      <c r="FL116" s="235"/>
      <c r="FR116" s="235"/>
      <c r="FX116" s="235"/>
      <c r="GD116" s="235"/>
      <c r="GJ116" s="235"/>
      <c r="GP116" s="235"/>
      <c r="GV116" s="235"/>
      <c r="HB116" s="235"/>
      <c r="HH116" s="235"/>
    </row>
    <row r="117" spans="4:216" x14ac:dyDescent="0.25">
      <c r="D117" s="235"/>
      <c r="E117" s="235"/>
      <c r="F117" s="235"/>
      <c r="L117" s="235"/>
      <c r="R117" s="235"/>
      <c r="X117" s="235"/>
      <c r="AD117" s="235"/>
      <c r="AJ117" s="235"/>
      <c r="AP117" s="235"/>
      <c r="AV117" s="235"/>
      <c r="BB117" s="235"/>
      <c r="BH117" s="235"/>
      <c r="BN117" s="235"/>
      <c r="BT117" s="235"/>
      <c r="BY117" s="235"/>
      <c r="BZ117" s="235"/>
      <c r="CF117" s="235"/>
      <c r="CL117" s="235"/>
      <c r="CR117" s="235"/>
      <c r="CX117" s="235"/>
      <c r="DD117" s="235"/>
      <c r="DJ117" s="235"/>
      <c r="DP117" s="235"/>
      <c r="DV117" s="235"/>
      <c r="EB117" s="235"/>
      <c r="EH117" s="235"/>
      <c r="EN117" s="235"/>
      <c r="ES117" s="235"/>
      <c r="ET117" s="235"/>
      <c r="EZ117" s="235"/>
      <c r="FF117" s="235"/>
      <c r="FL117" s="235"/>
      <c r="FR117" s="235"/>
      <c r="FX117" s="235"/>
      <c r="GD117" s="235"/>
      <c r="GJ117" s="235"/>
      <c r="GP117" s="235"/>
      <c r="GV117" s="235"/>
      <c r="HB117" s="235"/>
      <c r="HH117" s="235"/>
    </row>
    <row r="118" spans="4:216" x14ac:dyDescent="0.25">
      <c r="D118" s="235"/>
      <c r="E118" s="235"/>
      <c r="F118" s="235"/>
      <c r="L118" s="235"/>
      <c r="R118" s="235"/>
      <c r="X118" s="235"/>
      <c r="AD118" s="235"/>
      <c r="AJ118" s="235"/>
      <c r="AP118" s="235"/>
      <c r="AV118" s="235"/>
      <c r="BB118" s="235"/>
      <c r="BH118" s="235"/>
      <c r="BN118" s="235"/>
      <c r="BT118" s="235"/>
      <c r="BY118" s="235"/>
      <c r="BZ118" s="235"/>
      <c r="CF118" s="235"/>
      <c r="CL118" s="235"/>
      <c r="CR118" s="235"/>
      <c r="CX118" s="235"/>
      <c r="DD118" s="235"/>
      <c r="DJ118" s="235"/>
      <c r="DP118" s="235"/>
      <c r="DV118" s="235"/>
      <c r="EB118" s="235"/>
      <c r="EH118" s="235"/>
      <c r="EN118" s="235"/>
      <c r="ES118" s="235"/>
      <c r="ET118" s="235"/>
      <c r="EZ118" s="235"/>
      <c r="FF118" s="235"/>
      <c r="FL118" s="235"/>
      <c r="FR118" s="235"/>
      <c r="FX118" s="235"/>
      <c r="GD118" s="235"/>
      <c r="GJ118" s="235"/>
      <c r="GP118" s="235"/>
      <c r="GV118" s="235"/>
      <c r="HB118" s="235"/>
      <c r="HH118" s="235"/>
    </row>
    <row r="119" spans="4:216" x14ac:dyDescent="0.25">
      <c r="D119" s="235"/>
      <c r="E119" s="235"/>
      <c r="F119" s="235"/>
      <c r="L119" s="235"/>
      <c r="R119" s="235"/>
      <c r="X119" s="235"/>
      <c r="AD119" s="235"/>
      <c r="AJ119" s="235"/>
      <c r="AP119" s="235"/>
      <c r="AV119" s="235"/>
      <c r="BB119" s="235"/>
      <c r="BH119" s="235"/>
      <c r="BN119" s="235"/>
      <c r="BT119" s="235"/>
      <c r="BY119" s="235"/>
      <c r="BZ119" s="235"/>
      <c r="CF119" s="235"/>
      <c r="CL119" s="235"/>
      <c r="CR119" s="235"/>
      <c r="CX119" s="235"/>
      <c r="DD119" s="235"/>
      <c r="DJ119" s="235"/>
      <c r="DP119" s="235"/>
      <c r="DV119" s="235"/>
      <c r="EB119" s="235"/>
      <c r="EH119" s="235"/>
      <c r="EN119" s="235"/>
      <c r="ES119" s="235"/>
      <c r="ET119" s="235"/>
      <c r="EZ119" s="235"/>
      <c r="FF119" s="235"/>
      <c r="FL119" s="235"/>
      <c r="FR119" s="235"/>
      <c r="FX119" s="235"/>
      <c r="GD119" s="235"/>
      <c r="GJ119" s="235"/>
      <c r="GP119" s="235"/>
      <c r="GV119" s="235"/>
      <c r="HB119" s="235"/>
      <c r="HH119" s="235"/>
    </row>
    <row r="120" spans="4:216" x14ac:dyDescent="0.25">
      <c r="D120" s="235"/>
      <c r="E120" s="235"/>
      <c r="F120" s="235"/>
      <c r="L120" s="235"/>
      <c r="R120" s="235"/>
      <c r="X120" s="235"/>
      <c r="AD120" s="235"/>
      <c r="AJ120" s="235"/>
      <c r="AP120" s="235"/>
      <c r="AV120" s="235"/>
      <c r="BB120" s="235"/>
      <c r="BH120" s="235"/>
      <c r="BN120" s="235"/>
      <c r="BT120" s="235"/>
      <c r="BY120" s="235"/>
      <c r="BZ120" s="235"/>
      <c r="CF120" s="235"/>
      <c r="CL120" s="235"/>
      <c r="CR120" s="235"/>
      <c r="CX120" s="235"/>
      <c r="DD120" s="235"/>
      <c r="DJ120" s="235"/>
      <c r="DP120" s="235"/>
      <c r="DV120" s="235"/>
      <c r="EB120" s="235"/>
      <c r="EH120" s="235"/>
      <c r="EN120" s="235"/>
      <c r="ES120" s="235"/>
      <c r="ET120" s="235"/>
      <c r="EZ120" s="235"/>
      <c r="FF120" s="235"/>
      <c r="FL120" s="235"/>
      <c r="FR120" s="235"/>
      <c r="FX120" s="235"/>
      <c r="GD120" s="235"/>
      <c r="GJ120" s="235"/>
      <c r="GP120" s="235"/>
      <c r="GV120" s="235"/>
      <c r="HB120" s="235"/>
      <c r="HH120" s="235"/>
    </row>
    <row r="121" spans="4:216" x14ac:dyDescent="0.25">
      <c r="D121" s="235"/>
      <c r="E121" s="235"/>
      <c r="F121" s="235"/>
      <c r="L121" s="235"/>
      <c r="R121" s="235"/>
      <c r="X121" s="235"/>
      <c r="AD121" s="235"/>
      <c r="AJ121" s="235"/>
      <c r="AP121" s="235"/>
      <c r="AV121" s="235"/>
      <c r="BB121" s="235"/>
      <c r="BH121" s="235"/>
      <c r="BN121" s="235"/>
      <c r="BT121" s="235"/>
      <c r="BY121" s="235"/>
      <c r="BZ121" s="235"/>
      <c r="CF121" s="235"/>
      <c r="CL121" s="235"/>
      <c r="CR121" s="235"/>
      <c r="CX121" s="235"/>
      <c r="DD121" s="235"/>
      <c r="DJ121" s="235"/>
      <c r="DP121" s="235"/>
      <c r="DV121" s="235"/>
      <c r="EB121" s="235"/>
      <c r="EH121" s="235"/>
      <c r="EN121" s="235"/>
      <c r="ES121" s="235"/>
      <c r="ET121" s="235"/>
      <c r="EZ121" s="235"/>
      <c r="FF121" s="235"/>
      <c r="FL121" s="235"/>
      <c r="FR121" s="235"/>
      <c r="FX121" s="235"/>
      <c r="GD121" s="235"/>
      <c r="GJ121" s="235"/>
      <c r="GP121" s="235"/>
      <c r="GV121" s="235"/>
      <c r="HB121" s="235"/>
      <c r="HH121" s="235"/>
    </row>
    <row r="122" spans="4:216" x14ac:dyDescent="0.25">
      <c r="D122" s="235"/>
      <c r="E122" s="235"/>
      <c r="F122" s="235"/>
      <c r="L122" s="235"/>
      <c r="R122" s="235"/>
      <c r="X122" s="235"/>
      <c r="AD122" s="235"/>
      <c r="AJ122" s="235"/>
      <c r="AP122" s="235"/>
      <c r="AV122" s="235"/>
      <c r="BB122" s="235"/>
      <c r="BH122" s="235"/>
      <c r="BN122" s="235"/>
      <c r="BT122" s="235"/>
      <c r="BY122" s="235"/>
      <c r="BZ122" s="235"/>
      <c r="CF122" s="235"/>
      <c r="CL122" s="235"/>
      <c r="CR122" s="235"/>
      <c r="CX122" s="235"/>
      <c r="DD122" s="235"/>
      <c r="DJ122" s="235"/>
      <c r="DP122" s="235"/>
      <c r="DV122" s="235"/>
      <c r="EB122" s="235"/>
      <c r="EH122" s="235"/>
      <c r="EN122" s="235"/>
      <c r="ES122" s="235"/>
      <c r="ET122" s="235"/>
      <c r="EZ122" s="235"/>
      <c r="FF122" s="235"/>
      <c r="FL122" s="235"/>
      <c r="FR122" s="235"/>
      <c r="FX122" s="235"/>
      <c r="GD122" s="235"/>
      <c r="GJ122" s="235"/>
      <c r="GP122" s="235"/>
      <c r="GV122" s="235"/>
      <c r="HB122" s="235"/>
      <c r="HH122" s="235"/>
    </row>
    <row r="123" spans="4:216" x14ac:dyDescent="0.25">
      <c r="D123" s="235"/>
      <c r="E123" s="235"/>
      <c r="F123" s="235"/>
      <c r="L123" s="235"/>
      <c r="R123" s="235"/>
      <c r="X123" s="235"/>
      <c r="AD123" s="235"/>
      <c r="AJ123" s="235"/>
      <c r="AP123" s="235"/>
      <c r="AV123" s="235"/>
      <c r="BB123" s="235"/>
      <c r="BH123" s="235"/>
      <c r="BN123" s="235"/>
      <c r="BT123" s="235"/>
      <c r="BY123" s="235"/>
      <c r="BZ123" s="235"/>
      <c r="CF123" s="235"/>
      <c r="CL123" s="235"/>
      <c r="CR123" s="235"/>
      <c r="CX123" s="235"/>
      <c r="DD123" s="235"/>
      <c r="DJ123" s="235"/>
      <c r="DP123" s="235"/>
      <c r="DV123" s="235"/>
      <c r="EB123" s="235"/>
      <c r="EH123" s="235"/>
      <c r="EN123" s="235"/>
      <c r="ES123" s="235"/>
      <c r="ET123" s="235"/>
      <c r="EZ123" s="235"/>
      <c r="FF123" s="235"/>
      <c r="FL123" s="235"/>
      <c r="FR123" s="235"/>
      <c r="FX123" s="235"/>
      <c r="GD123" s="235"/>
      <c r="GJ123" s="235"/>
      <c r="GP123" s="235"/>
      <c r="GV123" s="235"/>
      <c r="HB123" s="235"/>
      <c r="HH123" s="235"/>
    </row>
    <row r="124" spans="4:216" x14ac:dyDescent="0.25">
      <c r="D124" s="235"/>
      <c r="E124" s="235"/>
      <c r="F124" s="235"/>
      <c r="L124" s="235"/>
      <c r="R124" s="235"/>
      <c r="X124" s="235"/>
      <c r="AD124" s="235"/>
      <c r="AJ124" s="235"/>
      <c r="AP124" s="235"/>
      <c r="AV124" s="235"/>
      <c r="BB124" s="235"/>
      <c r="BH124" s="235"/>
      <c r="BN124" s="235"/>
      <c r="BT124" s="235"/>
      <c r="BY124" s="235"/>
      <c r="BZ124" s="235"/>
      <c r="CF124" s="235"/>
      <c r="CL124" s="235"/>
      <c r="CR124" s="235"/>
      <c r="CX124" s="235"/>
      <c r="DD124" s="235"/>
      <c r="DJ124" s="235"/>
      <c r="DP124" s="235"/>
      <c r="DV124" s="235"/>
      <c r="EB124" s="235"/>
      <c r="EH124" s="235"/>
      <c r="EN124" s="235"/>
      <c r="ES124" s="235"/>
      <c r="ET124" s="235"/>
      <c r="EZ124" s="235"/>
      <c r="FF124" s="235"/>
      <c r="FL124" s="235"/>
      <c r="FR124" s="235"/>
      <c r="FX124" s="235"/>
      <c r="GD124" s="235"/>
      <c r="GJ124" s="235"/>
      <c r="GP124" s="235"/>
      <c r="GV124" s="235"/>
      <c r="HB124" s="235"/>
      <c r="HH124" s="235"/>
    </row>
    <row r="125" spans="4:216" x14ac:dyDescent="0.25">
      <c r="D125" s="235"/>
      <c r="E125" s="235"/>
      <c r="F125" s="235"/>
      <c r="L125" s="235"/>
      <c r="R125" s="235"/>
      <c r="X125" s="235"/>
      <c r="AD125" s="235"/>
      <c r="AJ125" s="235"/>
      <c r="AP125" s="235"/>
      <c r="AV125" s="235"/>
      <c r="BB125" s="235"/>
      <c r="BH125" s="235"/>
      <c r="BN125" s="235"/>
      <c r="BT125" s="235"/>
      <c r="BY125" s="235"/>
      <c r="BZ125" s="235"/>
      <c r="CF125" s="235"/>
      <c r="CL125" s="235"/>
      <c r="CR125" s="235"/>
      <c r="CX125" s="235"/>
      <c r="DD125" s="235"/>
      <c r="DJ125" s="235"/>
      <c r="DP125" s="235"/>
      <c r="DV125" s="235"/>
      <c r="EB125" s="235"/>
      <c r="EH125" s="235"/>
      <c r="EN125" s="235"/>
      <c r="ES125" s="235"/>
      <c r="ET125" s="235"/>
      <c r="EZ125" s="235"/>
      <c r="FF125" s="235"/>
      <c r="FL125" s="235"/>
      <c r="FR125" s="235"/>
      <c r="FX125" s="235"/>
      <c r="GD125" s="235"/>
      <c r="GJ125" s="235"/>
      <c r="GP125" s="235"/>
      <c r="GV125" s="235"/>
      <c r="HB125" s="235"/>
      <c r="HH125" s="235"/>
    </row>
    <row r="126" spans="4:216" x14ac:dyDescent="0.25">
      <c r="D126" s="235"/>
      <c r="E126" s="235"/>
      <c r="F126" s="235"/>
      <c r="L126" s="235"/>
      <c r="R126" s="235"/>
      <c r="X126" s="235"/>
      <c r="AD126" s="235"/>
      <c r="AJ126" s="235"/>
      <c r="AP126" s="235"/>
      <c r="AV126" s="235"/>
      <c r="BB126" s="235"/>
      <c r="BH126" s="235"/>
      <c r="BN126" s="235"/>
      <c r="BT126" s="235"/>
      <c r="BY126" s="235"/>
      <c r="BZ126" s="235"/>
      <c r="CF126" s="235"/>
      <c r="CL126" s="235"/>
      <c r="CR126" s="235"/>
      <c r="CX126" s="235"/>
      <c r="DD126" s="235"/>
      <c r="DJ126" s="235"/>
      <c r="DP126" s="235"/>
      <c r="DV126" s="235"/>
      <c r="EB126" s="235"/>
      <c r="EH126" s="235"/>
      <c r="EN126" s="235"/>
      <c r="ES126" s="235"/>
      <c r="ET126" s="235"/>
      <c r="EZ126" s="235"/>
      <c r="FF126" s="235"/>
      <c r="FL126" s="235"/>
      <c r="FR126" s="235"/>
      <c r="FX126" s="235"/>
      <c r="GD126" s="235"/>
      <c r="GJ126" s="235"/>
      <c r="GP126" s="235"/>
      <c r="GV126" s="235"/>
      <c r="HB126" s="235"/>
      <c r="HH126" s="235"/>
    </row>
    <row r="127" spans="4:216" x14ac:dyDescent="0.25">
      <c r="D127" s="235"/>
      <c r="E127" s="235"/>
      <c r="F127" s="235"/>
      <c r="L127" s="235"/>
      <c r="R127" s="235"/>
      <c r="X127" s="235"/>
      <c r="AD127" s="235"/>
      <c r="AJ127" s="235"/>
      <c r="AP127" s="235"/>
      <c r="AV127" s="235"/>
      <c r="BB127" s="235"/>
      <c r="BH127" s="235"/>
      <c r="BN127" s="235"/>
      <c r="BT127" s="235"/>
      <c r="BY127" s="235"/>
      <c r="BZ127" s="235"/>
      <c r="CF127" s="235"/>
      <c r="CL127" s="235"/>
      <c r="CR127" s="235"/>
      <c r="CX127" s="235"/>
      <c r="DD127" s="235"/>
      <c r="DJ127" s="235"/>
      <c r="DP127" s="235"/>
      <c r="DV127" s="235"/>
      <c r="EB127" s="235"/>
      <c r="EH127" s="235"/>
      <c r="EN127" s="235"/>
      <c r="ES127" s="235"/>
      <c r="ET127" s="235"/>
      <c r="EZ127" s="235"/>
      <c r="FF127" s="235"/>
      <c r="FL127" s="235"/>
      <c r="FR127" s="235"/>
      <c r="FX127" s="235"/>
      <c r="GD127" s="235"/>
      <c r="GJ127" s="235"/>
      <c r="GP127" s="235"/>
      <c r="GV127" s="235"/>
      <c r="HB127" s="235"/>
      <c r="HH127" s="235"/>
    </row>
    <row r="128" spans="4:216" x14ac:dyDescent="0.25">
      <c r="D128" s="235"/>
      <c r="E128" s="235"/>
      <c r="F128" s="235"/>
      <c r="L128" s="235"/>
      <c r="R128" s="235"/>
      <c r="X128" s="235"/>
      <c r="AD128" s="235"/>
      <c r="AJ128" s="235"/>
      <c r="AP128" s="235"/>
      <c r="AV128" s="235"/>
      <c r="BB128" s="235"/>
      <c r="BH128" s="235"/>
      <c r="BN128" s="235"/>
      <c r="BT128" s="235"/>
      <c r="BY128" s="235"/>
      <c r="BZ128" s="235"/>
      <c r="CF128" s="235"/>
      <c r="CL128" s="235"/>
      <c r="CR128" s="235"/>
      <c r="CX128" s="235"/>
      <c r="DD128" s="235"/>
      <c r="DJ128" s="235"/>
      <c r="DP128" s="235"/>
      <c r="DV128" s="235"/>
      <c r="EB128" s="235"/>
      <c r="EH128" s="235"/>
      <c r="EN128" s="235"/>
      <c r="ES128" s="235"/>
      <c r="ET128" s="235"/>
      <c r="EZ128" s="235"/>
      <c r="FF128" s="235"/>
      <c r="FL128" s="235"/>
      <c r="FR128" s="235"/>
      <c r="FX128" s="235"/>
      <c r="GD128" s="235"/>
      <c r="GJ128" s="235"/>
      <c r="GP128" s="235"/>
      <c r="GV128" s="235"/>
      <c r="HB128" s="235"/>
      <c r="HH128" s="235"/>
    </row>
    <row r="129" spans="4:216" x14ac:dyDescent="0.25">
      <c r="D129" s="235"/>
      <c r="E129" s="235"/>
      <c r="F129" s="235"/>
      <c r="L129" s="235"/>
      <c r="R129" s="235"/>
      <c r="X129" s="235"/>
      <c r="AD129" s="235"/>
      <c r="AJ129" s="235"/>
      <c r="AP129" s="235"/>
      <c r="AV129" s="235"/>
      <c r="BB129" s="235"/>
      <c r="BH129" s="235"/>
      <c r="BN129" s="235"/>
      <c r="BT129" s="235"/>
      <c r="BY129" s="235"/>
      <c r="BZ129" s="235"/>
      <c r="CF129" s="235"/>
      <c r="CL129" s="235"/>
      <c r="CR129" s="235"/>
      <c r="CX129" s="235"/>
      <c r="DD129" s="235"/>
      <c r="DJ129" s="235"/>
      <c r="DP129" s="235"/>
      <c r="DV129" s="235"/>
      <c r="EB129" s="235"/>
      <c r="EH129" s="235"/>
      <c r="EN129" s="235"/>
      <c r="ES129" s="235"/>
      <c r="ET129" s="235"/>
      <c r="EZ129" s="235"/>
      <c r="FF129" s="235"/>
      <c r="FL129" s="235"/>
      <c r="FR129" s="235"/>
      <c r="FX129" s="235"/>
      <c r="GD129" s="235"/>
      <c r="GJ129" s="235"/>
      <c r="GP129" s="235"/>
      <c r="GV129" s="235"/>
      <c r="HB129" s="235"/>
      <c r="HH129" s="235"/>
    </row>
    <row r="130" spans="4:216" x14ac:dyDescent="0.25">
      <c r="D130" s="235"/>
      <c r="E130" s="235"/>
      <c r="F130" s="235"/>
      <c r="L130" s="235"/>
      <c r="R130" s="235"/>
      <c r="X130" s="235"/>
      <c r="AD130" s="235"/>
      <c r="AJ130" s="235"/>
      <c r="AP130" s="235"/>
      <c r="AV130" s="235"/>
      <c r="BB130" s="235"/>
      <c r="BH130" s="235"/>
      <c r="BN130" s="235"/>
      <c r="BT130" s="235"/>
      <c r="BY130" s="235"/>
      <c r="BZ130" s="235"/>
      <c r="CF130" s="235"/>
      <c r="CL130" s="235"/>
      <c r="CR130" s="235"/>
      <c r="CX130" s="235"/>
      <c r="DD130" s="235"/>
      <c r="DJ130" s="235"/>
      <c r="DP130" s="235"/>
      <c r="DV130" s="235"/>
      <c r="EB130" s="235"/>
      <c r="EH130" s="235"/>
      <c r="EN130" s="235"/>
      <c r="ES130" s="235"/>
      <c r="ET130" s="235"/>
      <c r="EZ130" s="235"/>
      <c r="FF130" s="235"/>
      <c r="FL130" s="235"/>
      <c r="FR130" s="235"/>
      <c r="FX130" s="235"/>
      <c r="GD130" s="235"/>
      <c r="GJ130" s="235"/>
      <c r="GP130" s="235"/>
      <c r="GV130" s="235"/>
      <c r="HB130" s="235"/>
      <c r="HH130" s="235"/>
    </row>
    <row r="131" spans="4:216" x14ac:dyDescent="0.25">
      <c r="D131" s="235"/>
      <c r="E131" s="235"/>
      <c r="F131" s="235"/>
      <c r="L131" s="235"/>
      <c r="R131" s="235"/>
      <c r="X131" s="235"/>
      <c r="AD131" s="235"/>
      <c r="AJ131" s="235"/>
      <c r="AP131" s="235"/>
      <c r="AV131" s="235"/>
      <c r="BB131" s="235"/>
      <c r="BH131" s="235"/>
      <c r="BN131" s="235"/>
      <c r="BT131" s="235"/>
      <c r="BY131" s="235"/>
      <c r="BZ131" s="235"/>
      <c r="CF131" s="235"/>
      <c r="CL131" s="235"/>
      <c r="CR131" s="235"/>
      <c r="CX131" s="235"/>
      <c r="DD131" s="235"/>
      <c r="DJ131" s="235"/>
      <c r="DP131" s="235"/>
      <c r="DV131" s="235"/>
      <c r="EB131" s="235"/>
      <c r="EH131" s="235"/>
      <c r="EN131" s="235"/>
      <c r="ES131" s="235"/>
      <c r="ET131" s="235"/>
      <c r="EZ131" s="235"/>
      <c r="FF131" s="235"/>
      <c r="FL131" s="235"/>
      <c r="FR131" s="235"/>
      <c r="FX131" s="235"/>
      <c r="GD131" s="235"/>
      <c r="GJ131" s="235"/>
      <c r="GP131" s="235"/>
      <c r="GV131" s="235"/>
      <c r="HB131" s="235"/>
      <c r="HH131" s="235"/>
    </row>
    <row r="132" spans="4:216" x14ac:dyDescent="0.25">
      <c r="D132" s="235"/>
      <c r="E132" s="235"/>
      <c r="F132" s="235"/>
      <c r="L132" s="235"/>
      <c r="R132" s="235"/>
      <c r="X132" s="235"/>
      <c r="AD132" s="235"/>
      <c r="AJ132" s="235"/>
      <c r="AP132" s="235"/>
      <c r="AV132" s="235"/>
      <c r="BB132" s="235"/>
      <c r="BH132" s="235"/>
      <c r="BN132" s="235"/>
      <c r="BT132" s="235"/>
      <c r="BY132" s="235"/>
      <c r="BZ132" s="235"/>
      <c r="CF132" s="235"/>
      <c r="CL132" s="235"/>
      <c r="CR132" s="235"/>
      <c r="CX132" s="235"/>
      <c r="DD132" s="235"/>
      <c r="DJ132" s="235"/>
      <c r="DP132" s="235"/>
      <c r="DV132" s="235"/>
      <c r="EB132" s="235"/>
      <c r="EH132" s="235"/>
      <c r="EN132" s="235"/>
      <c r="ES132" s="235"/>
      <c r="ET132" s="235"/>
      <c r="EZ132" s="235"/>
      <c r="FF132" s="235"/>
      <c r="FL132" s="235"/>
      <c r="FR132" s="235"/>
      <c r="FX132" s="235"/>
      <c r="GD132" s="235"/>
      <c r="GJ132" s="235"/>
      <c r="GP132" s="235"/>
      <c r="GV132" s="235"/>
      <c r="HB132" s="235"/>
      <c r="HH132" s="235"/>
    </row>
    <row r="133" spans="4:216" x14ac:dyDescent="0.25">
      <c r="D133" s="235"/>
      <c r="E133" s="235"/>
      <c r="F133" s="235"/>
      <c r="L133" s="235"/>
      <c r="R133" s="235"/>
      <c r="X133" s="235"/>
      <c r="AD133" s="235"/>
      <c r="AJ133" s="235"/>
      <c r="AP133" s="235"/>
      <c r="AV133" s="235"/>
      <c r="BB133" s="235"/>
      <c r="BH133" s="235"/>
      <c r="BN133" s="235"/>
      <c r="BT133" s="235"/>
      <c r="BY133" s="235"/>
      <c r="BZ133" s="235"/>
      <c r="CF133" s="235"/>
      <c r="CL133" s="235"/>
      <c r="CR133" s="235"/>
      <c r="CX133" s="235"/>
      <c r="DD133" s="235"/>
      <c r="DJ133" s="235"/>
      <c r="DP133" s="235"/>
      <c r="DV133" s="235"/>
      <c r="EB133" s="235"/>
      <c r="EH133" s="235"/>
      <c r="EN133" s="235"/>
      <c r="ES133" s="235"/>
      <c r="ET133" s="235"/>
      <c r="EZ133" s="235"/>
      <c r="FF133" s="235"/>
      <c r="FL133" s="235"/>
      <c r="FR133" s="235"/>
      <c r="FX133" s="235"/>
      <c r="GD133" s="235"/>
      <c r="GJ133" s="235"/>
      <c r="GP133" s="235"/>
      <c r="GV133" s="235"/>
      <c r="HB133" s="235"/>
      <c r="HH133" s="235"/>
    </row>
    <row r="134" spans="4:216" x14ac:dyDescent="0.25">
      <c r="D134" s="235"/>
      <c r="E134" s="235"/>
      <c r="F134" s="235"/>
      <c r="L134" s="235"/>
      <c r="R134" s="235"/>
      <c r="X134" s="235"/>
      <c r="AD134" s="235"/>
      <c r="AJ134" s="235"/>
      <c r="AP134" s="235"/>
      <c r="AV134" s="235"/>
      <c r="BB134" s="235"/>
      <c r="BH134" s="235"/>
      <c r="BN134" s="235"/>
      <c r="BT134" s="235"/>
      <c r="BY134" s="235"/>
      <c r="BZ134" s="235"/>
      <c r="CF134" s="235"/>
      <c r="CL134" s="235"/>
      <c r="CR134" s="235"/>
      <c r="CX134" s="235"/>
      <c r="DD134" s="235"/>
      <c r="DJ134" s="235"/>
      <c r="DP134" s="235"/>
      <c r="DV134" s="235"/>
      <c r="EB134" s="235"/>
      <c r="EH134" s="235"/>
      <c r="EN134" s="235"/>
      <c r="ES134" s="235"/>
      <c r="ET134" s="235"/>
      <c r="EZ134" s="235"/>
      <c r="FF134" s="235"/>
      <c r="FL134" s="235"/>
      <c r="FR134" s="235"/>
      <c r="FX134" s="235"/>
      <c r="GD134" s="235"/>
      <c r="GJ134" s="235"/>
      <c r="GP134" s="235"/>
      <c r="GV134" s="235"/>
      <c r="HB134" s="235"/>
      <c r="HH134" s="235"/>
    </row>
    <row r="135" spans="4:216" x14ac:dyDescent="0.25">
      <c r="D135" s="235"/>
      <c r="E135" s="235"/>
      <c r="F135" s="235"/>
      <c r="L135" s="235"/>
      <c r="R135" s="235"/>
      <c r="X135" s="235"/>
      <c r="AD135" s="235"/>
      <c r="AJ135" s="235"/>
      <c r="AP135" s="235"/>
      <c r="AV135" s="235"/>
      <c r="BB135" s="235"/>
      <c r="BH135" s="235"/>
      <c r="BN135" s="235"/>
      <c r="BT135" s="235"/>
      <c r="BY135" s="235"/>
      <c r="BZ135" s="235"/>
      <c r="CF135" s="235"/>
      <c r="CL135" s="235"/>
      <c r="CR135" s="235"/>
      <c r="CX135" s="235"/>
      <c r="DD135" s="235"/>
      <c r="DJ135" s="235"/>
      <c r="DP135" s="235"/>
      <c r="DV135" s="235"/>
      <c r="EB135" s="235"/>
      <c r="EH135" s="235"/>
      <c r="EN135" s="235"/>
      <c r="ES135" s="235"/>
      <c r="ET135" s="235"/>
      <c r="EZ135" s="235"/>
      <c r="FF135" s="235"/>
      <c r="FL135" s="235"/>
      <c r="FR135" s="235"/>
      <c r="FX135" s="235"/>
      <c r="GD135" s="235"/>
      <c r="GJ135" s="235"/>
      <c r="GP135" s="235"/>
      <c r="GV135" s="235"/>
      <c r="HB135" s="235"/>
      <c r="HH135" s="235"/>
    </row>
    <row r="136" spans="4:216" x14ac:dyDescent="0.25">
      <c r="D136" s="235"/>
      <c r="E136" s="235"/>
      <c r="F136" s="235"/>
      <c r="L136" s="235"/>
      <c r="R136" s="235"/>
      <c r="X136" s="235"/>
      <c r="AD136" s="235"/>
      <c r="AJ136" s="235"/>
      <c r="AP136" s="235"/>
      <c r="AV136" s="235"/>
      <c r="BB136" s="235"/>
      <c r="BH136" s="235"/>
      <c r="BN136" s="235"/>
      <c r="BT136" s="235"/>
      <c r="BY136" s="235"/>
      <c r="BZ136" s="235"/>
      <c r="CF136" s="235"/>
      <c r="CL136" s="235"/>
      <c r="CR136" s="235"/>
      <c r="CX136" s="235"/>
      <c r="DD136" s="235"/>
      <c r="DJ136" s="235"/>
      <c r="DP136" s="235"/>
      <c r="DV136" s="235"/>
      <c r="EB136" s="235"/>
      <c r="EH136" s="235"/>
      <c r="EN136" s="235"/>
      <c r="ES136" s="235"/>
      <c r="ET136" s="235"/>
      <c r="EZ136" s="235"/>
      <c r="FF136" s="235"/>
      <c r="FL136" s="235"/>
      <c r="FR136" s="235"/>
      <c r="FX136" s="235"/>
      <c r="GD136" s="235"/>
      <c r="GJ136" s="235"/>
      <c r="GP136" s="235"/>
      <c r="GV136" s="235"/>
      <c r="HB136" s="235"/>
      <c r="HH136" s="235"/>
    </row>
    <row r="137" spans="4:216" x14ac:dyDescent="0.25">
      <c r="D137" s="235"/>
      <c r="E137" s="235"/>
      <c r="F137" s="235"/>
      <c r="L137" s="235"/>
      <c r="R137" s="235"/>
      <c r="X137" s="235"/>
      <c r="AD137" s="235"/>
      <c r="AJ137" s="235"/>
      <c r="AP137" s="235"/>
      <c r="AV137" s="235"/>
      <c r="BB137" s="235"/>
      <c r="BH137" s="235"/>
      <c r="BN137" s="235"/>
      <c r="BT137" s="235"/>
      <c r="BY137" s="235"/>
      <c r="BZ137" s="235"/>
      <c r="CF137" s="235"/>
      <c r="CL137" s="235"/>
      <c r="CR137" s="235"/>
      <c r="CX137" s="235"/>
      <c r="DD137" s="235"/>
      <c r="DJ137" s="235"/>
      <c r="DP137" s="235"/>
      <c r="DV137" s="235"/>
      <c r="EB137" s="235"/>
      <c r="EH137" s="235"/>
      <c r="EN137" s="235"/>
      <c r="ES137" s="235"/>
      <c r="ET137" s="235"/>
      <c r="EZ137" s="235"/>
      <c r="FF137" s="235"/>
      <c r="FL137" s="235"/>
      <c r="FR137" s="235"/>
      <c r="FX137" s="235"/>
      <c r="GD137" s="235"/>
      <c r="GJ137" s="235"/>
      <c r="GP137" s="235"/>
      <c r="GV137" s="235"/>
      <c r="HB137" s="235"/>
      <c r="HH137" s="235"/>
    </row>
    <row r="138" spans="4:216" x14ac:dyDescent="0.25">
      <c r="D138" s="235"/>
      <c r="E138" s="235"/>
      <c r="F138" s="235"/>
      <c r="L138" s="235"/>
      <c r="R138" s="235"/>
      <c r="X138" s="235"/>
      <c r="AD138" s="235"/>
      <c r="AJ138" s="235"/>
      <c r="AP138" s="235"/>
      <c r="AV138" s="235"/>
      <c r="BB138" s="235"/>
      <c r="BH138" s="235"/>
      <c r="BN138" s="235"/>
      <c r="BT138" s="235"/>
      <c r="BY138" s="235"/>
      <c r="BZ138" s="235"/>
      <c r="CF138" s="235"/>
      <c r="CL138" s="235"/>
      <c r="CR138" s="235"/>
      <c r="CX138" s="235"/>
      <c r="DD138" s="235"/>
      <c r="DJ138" s="235"/>
      <c r="DP138" s="235"/>
      <c r="DV138" s="235"/>
      <c r="EB138" s="235"/>
      <c r="EH138" s="235"/>
      <c r="EN138" s="235"/>
      <c r="ES138" s="235"/>
      <c r="ET138" s="235"/>
      <c r="EZ138" s="235"/>
      <c r="FF138" s="235"/>
      <c r="FL138" s="235"/>
      <c r="FR138" s="235"/>
      <c r="FX138" s="235"/>
      <c r="GD138" s="235"/>
      <c r="GJ138" s="235"/>
      <c r="GP138" s="235"/>
      <c r="GV138" s="235"/>
      <c r="HB138" s="235"/>
      <c r="HH138" s="235"/>
    </row>
    <row r="139" spans="4:216" x14ac:dyDescent="0.25">
      <c r="D139" s="235"/>
      <c r="E139" s="235"/>
      <c r="F139" s="235"/>
      <c r="L139" s="235"/>
      <c r="R139" s="235"/>
      <c r="X139" s="235"/>
      <c r="AD139" s="235"/>
      <c r="AJ139" s="235"/>
      <c r="AP139" s="235"/>
      <c r="AV139" s="235"/>
      <c r="BB139" s="235"/>
      <c r="BH139" s="235"/>
      <c r="BN139" s="235"/>
      <c r="BT139" s="235"/>
      <c r="BY139" s="235"/>
      <c r="BZ139" s="235"/>
      <c r="CF139" s="235"/>
      <c r="CL139" s="235"/>
      <c r="CR139" s="235"/>
      <c r="CX139" s="235"/>
      <c r="DD139" s="235"/>
      <c r="DJ139" s="235"/>
      <c r="DP139" s="235"/>
      <c r="DV139" s="235"/>
      <c r="EB139" s="235"/>
      <c r="EH139" s="235"/>
      <c r="EN139" s="235"/>
      <c r="ES139" s="235"/>
      <c r="ET139" s="235"/>
      <c r="EZ139" s="235"/>
      <c r="FF139" s="235"/>
      <c r="FL139" s="235"/>
      <c r="FR139" s="235"/>
      <c r="FX139" s="235"/>
      <c r="GD139" s="235"/>
      <c r="GJ139" s="235"/>
      <c r="GP139" s="235"/>
      <c r="GV139" s="235"/>
      <c r="HB139" s="235"/>
      <c r="HH139" s="235"/>
    </row>
    <row r="140" spans="4:216" x14ac:dyDescent="0.25">
      <c r="D140" s="235"/>
      <c r="E140" s="235"/>
      <c r="F140" s="235"/>
      <c r="L140" s="235"/>
      <c r="R140" s="235"/>
      <c r="X140" s="235"/>
      <c r="AD140" s="235"/>
      <c r="AJ140" s="235"/>
      <c r="AP140" s="235"/>
      <c r="AV140" s="235"/>
      <c r="BB140" s="235"/>
      <c r="BH140" s="235"/>
      <c r="BN140" s="235"/>
      <c r="BT140" s="235"/>
      <c r="BY140" s="235"/>
      <c r="BZ140" s="235"/>
      <c r="CF140" s="235"/>
      <c r="CL140" s="235"/>
      <c r="CR140" s="235"/>
      <c r="CX140" s="235"/>
      <c r="DD140" s="235"/>
      <c r="DJ140" s="235"/>
      <c r="DP140" s="235"/>
      <c r="DV140" s="235"/>
      <c r="EB140" s="235"/>
      <c r="EH140" s="235"/>
      <c r="EN140" s="235"/>
      <c r="ES140" s="235"/>
      <c r="ET140" s="235"/>
      <c r="EZ140" s="235"/>
      <c r="FF140" s="235"/>
      <c r="FL140" s="235"/>
      <c r="FR140" s="235"/>
      <c r="FX140" s="235"/>
      <c r="GD140" s="235"/>
      <c r="GJ140" s="235"/>
      <c r="GP140" s="235"/>
      <c r="GV140" s="235"/>
      <c r="HB140" s="235"/>
      <c r="HH140" s="235"/>
    </row>
    <row r="141" spans="4:216" x14ac:dyDescent="0.25">
      <c r="D141" s="235"/>
      <c r="E141" s="235"/>
      <c r="F141" s="235"/>
      <c r="L141" s="235"/>
      <c r="R141" s="235"/>
      <c r="X141" s="235"/>
      <c r="AD141" s="235"/>
      <c r="AJ141" s="235"/>
      <c r="AP141" s="235"/>
      <c r="AV141" s="235"/>
      <c r="BB141" s="235"/>
      <c r="BH141" s="235"/>
      <c r="BN141" s="235"/>
      <c r="BT141" s="235"/>
      <c r="BY141" s="235"/>
      <c r="BZ141" s="235"/>
      <c r="CF141" s="235"/>
      <c r="CL141" s="235"/>
      <c r="CR141" s="235"/>
      <c r="CX141" s="235"/>
      <c r="DD141" s="235"/>
      <c r="DJ141" s="235"/>
      <c r="DP141" s="235"/>
      <c r="DV141" s="235"/>
      <c r="EB141" s="235"/>
      <c r="EH141" s="235"/>
      <c r="EN141" s="235"/>
      <c r="ES141" s="235"/>
      <c r="ET141" s="235"/>
      <c r="EZ141" s="235"/>
      <c r="FF141" s="235"/>
      <c r="FL141" s="235"/>
      <c r="FR141" s="235"/>
      <c r="FX141" s="235"/>
      <c r="GD141" s="235"/>
      <c r="GJ141" s="235"/>
      <c r="GP141" s="235"/>
      <c r="GV141" s="235"/>
      <c r="HB141" s="235"/>
      <c r="HH141" s="235"/>
    </row>
    <row r="142" spans="4:216" x14ac:dyDescent="0.25">
      <c r="D142" s="235"/>
      <c r="E142" s="235"/>
      <c r="F142" s="235"/>
      <c r="L142" s="235"/>
      <c r="R142" s="235"/>
      <c r="X142" s="235"/>
      <c r="AD142" s="235"/>
      <c r="AJ142" s="235"/>
      <c r="AP142" s="235"/>
      <c r="AV142" s="235"/>
      <c r="BB142" s="235"/>
      <c r="BH142" s="235"/>
      <c r="BN142" s="235"/>
      <c r="BT142" s="235"/>
      <c r="BY142" s="235"/>
      <c r="BZ142" s="235"/>
      <c r="CF142" s="235"/>
      <c r="CL142" s="235"/>
      <c r="CR142" s="235"/>
      <c r="CX142" s="235"/>
      <c r="DD142" s="235"/>
      <c r="DJ142" s="235"/>
      <c r="DP142" s="235"/>
      <c r="DV142" s="235"/>
      <c r="EB142" s="235"/>
      <c r="EH142" s="235"/>
      <c r="EN142" s="235"/>
      <c r="ES142" s="235"/>
      <c r="ET142" s="235"/>
      <c r="EZ142" s="235"/>
      <c r="FF142" s="235"/>
      <c r="FL142" s="235"/>
      <c r="FR142" s="235"/>
      <c r="FX142" s="235"/>
      <c r="GD142" s="235"/>
      <c r="GJ142" s="235"/>
      <c r="GP142" s="235"/>
      <c r="GV142" s="235"/>
      <c r="HB142" s="235"/>
      <c r="HH142" s="235"/>
    </row>
    <row r="143" spans="4:216" x14ac:dyDescent="0.25">
      <c r="D143" s="235"/>
      <c r="E143" s="235"/>
      <c r="F143" s="235"/>
      <c r="L143" s="235"/>
      <c r="R143" s="235"/>
      <c r="X143" s="235"/>
      <c r="AD143" s="235"/>
      <c r="AJ143" s="235"/>
      <c r="AP143" s="235"/>
      <c r="AV143" s="235"/>
      <c r="BB143" s="235"/>
      <c r="BH143" s="235"/>
      <c r="BN143" s="235"/>
      <c r="BT143" s="235"/>
      <c r="BY143" s="235"/>
      <c r="BZ143" s="235"/>
      <c r="CF143" s="235"/>
      <c r="CL143" s="235"/>
      <c r="CR143" s="235"/>
      <c r="CX143" s="235"/>
      <c r="DD143" s="235"/>
      <c r="DJ143" s="235"/>
      <c r="DP143" s="235"/>
      <c r="DV143" s="235"/>
      <c r="EB143" s="235"/>
      <c r="EH143" s="235"/>
      <c r="EN143" s="235"/>
      <c r="ES143" s="235"/>
      <c r="ET143" s="235"/>
      <c r="EZ143" s="235"/>
      <c r="FF143" s="235"/>
      <c r="FL143" s="235"/>
      <c r="FR143" s="235"/>
      <c r="FX143" s="235"/>
      <c r="GD143" s="235"/>
      <c r="GJ143" s="235"/>
      <c r="GP143" s="235"/>
      <c r="GV143" s="235"/>
      <c r="HB143" s="235"/>
      <c r="HH143" s="235"/>
    </row>
    <row r="144" spans="4:216" x14ac:dyDescent="0.25">
      <c r="D144" s="235"/>
      <c r="E144" s="235"/>
      <c r="F144" s="235"/>
      <c r="L144" s="235"/>
      <c r="R144" s="235"/>
      <c r="X144" s="235"/>
      <c r="AD144" s="235"/>
      <c r="AJ144" s="235"/>
      <c r="AP144" s="235"/>
      <c r="AV144" s="235"/>
      <c r="BB144" s="235"/>
      <c r="BH144" s="235"/>
      <c r="BN144" s="235"/>
      <c r="BT144" s="235"/>
      <c r="BY144" s="235"/>
      <c r="BZ144" s="235"/>
      <c r="CF144" s="235"/>
      <c r="CL144" s="235"/>
      <c r="CR144" s="235"/>
      <c r="CX144" s="235"/>
      <c r="DD144" s="235"/>
      <c r="DJ144" s="235"/>
      <c r="DP144" s="235"/>
      <c r="DV144" s="235"/>
      <c r="EB144" s="235"/>
      <c r="EH144" s="235"/>
      <c r="EN144" s="235"/>
      <c r="ES144" s="235"/>
      <c r="ET144" s="235"/>
      <c r="EZ144" s="235"/>
      <c r="FF144" s="235"/>
      <c r="FL144" s="235"/>
      <c r="FR144" s="235"/>
      <c r="FX144" s="235"/>
      <c r="GD144" s="235"/>
      <c r="GJ144" s="235"/>
      <c r="GP144" s="235"/>
      <c r="GV144" s="235"/>
      <c r="HB144" s="235"/>
      <c r="HH144" s="235"/>
    </row>
    <row r="145" spans="4:216" x14ac:dyDescent="0.25">
      <c r="D145" s="235"/>
      <c r="E145" s="235"/>
      <c r="F145" s="235"/>
      <c r="L145" s="235"/>
      <c r="R145" s="235"/>
      <c r="X145" s="235"/>
      <c r="AD145" s="235"/>
      <c r="AJ145" s="235"/>
      <c r="AP145" s="235"/>
      <c r="AV145" s="235"/>
      <c r="BB145" s="235"/>
      <c r="BH145" s="235"/>
      <c r="BN145" s="235"/>
      <c r="BT145" s="235"/>
      <c r="BY145" s="235"/>
      <c r="BZ145" s="235"/>
      <c r="CF145" s="235"/>
      <c r="CL145" s="235"/>
      <c r="CR145" s="235"/>
      <c r="CX145" s="235"/>
      <c r="DD145" s="235"/>
      <c r="DJ145" s="235"/>
      <c r="DP145" s="235"/>
      <c r="DV145" s="235"/>
      <c r="EB145" s="235"/>
      <c r="EH145" s="235"/>
      <c r="EN145" s="235"/>
      <c r="ES145" s="235"/>
      <c r="ET145" s="235"/>
      <c r="EZ145" s="235"/>
      <c r="FF145" s="235"/>
      <c r="FL145" s="235"/>
      <c r="FR145" s="235"/>
      <c r="FX145" s="235"/>
      <c r="GD145" s="235"/>
      <c r="GJ145" s="235"/>
      <c r="GP145" s="235"/>
      <c r="GV145" s="235"/>
      <c r="HB145" s="235"/>
      <c r="HH145" s="235"/>
    </row>
    <row r="146" spans="4:216" x14ac:dyDescent="0.25">
      <c r="D146" s="235"/>
      <c r="E146" s="235"/>
      <c r="F146" s="235"/>
      <c r="L146" s="235"/>
      <c r="R146" s="235"/>
      <c r="X146" s="235"/>
      <c r="AD146" s="235"/>
      <c r="AJ146" s="235"/>
      <c r="AP146" s="235"/>
      <c r="AV146" s="235"/>
      <c r="BB146" s="235"/>
      <c r="BH146" s="235"/>
      <c r="BN146" s="235"/>
      <c r="BT146" s="235"/>
      <c r="BY146" s="235"/>
      <c r="BZ146" s="235"/>
      <c r="CF146" s="235"/>
      <c r="CL146" s="235"/>
      <c r="CR146" s="235"/>
      <c r="CX146" s="235"/>
      <c r="DD146" s="235"/>
      <c r="DJ146" s="235"/>
      <c r="DP146" s="235"/>
      <c r="DV146" s="235"/>
      <c r="EB146" s="235"/>
      <c r="EH146" s="235"/>
      <c r="EN146" s="235"/>
      <c r="ES146" s="235"/>
      <c r="ET146" s="235"/>
      <c r="EZ146" s="235"/>
      <c r="FF146" s="235"/>
      <c r="FL146" s="235"/>
      <c r="FR146" s="235"/>
      <c r="FX146" s="235"/>
      <c r="GD146" s="235"/>
      <c r="GJ146" s="235"/>
      <c r="GP146" s="235"/>
      <c r="GV146" s="235"/>
      <c r="HB146" s="235"/>
      <c r="HH146" s="235"/>
    </row>
    <row r="147" spans="4:216" x14ac:dyDescent="0.25">
      <c r="D147" s="235"/>
      <c r="E147" s="235"/>
      <c r="F147" s="235"/>
      <c r="L147" s="235"/>
      <c r="R147" s="235"/>
      <c r="X147" s="235"/>
      <c r="AD147" s="235"/>
      <c r="AJ147" s="235"/>
      <c r="AP147" s="235"/>
      <c r="AV147" s="235"/>
      <c r="BB147" s="235"/>
      <c r="BH147" s="235"/>
      <c r="BN147" s="235"/>
      <c r="BT147" s="235"/>
      <c r="BY147" s="235"/>
      <c r="BZ147" s="235"/>
      <c r="CF147" s="235"/>
      <c r="CL147" s="235"/>
      <c r="CR147" s="235"/>
      <c r="CX147" s="235"/>
      <c r="DD147" s="235"/>
      <c r="DJ147" s="235"/>
      <c r="DP147" s="235"/>
      <c r="DV147" s="235"/>
      <c r="EB147" s="235"/>
      <c r="EH147" s="235"/>
      <c r="EN147" s="235"/>
      <c r="ES147" s="235"/>
      <c r="ET147" s="235"/>
      <c r="EZ147" s="235"/>
      <c r="FF147" s="235"/>
      <c r="FL147" s="235"/>
      <c r="FR147" s="235"/>
      <c r="FX147" s="235"/>
      <c r="GD147" s="235"/>
      <c r="GJ147" s="235"/>
      <c r="GP147" s="235"/>
      <c r="GV147" s="235"/>
      <c r="HB147" s="235"/>
      <c r="HH147" s="235"/>
    </row>
    <row r="148" spans="4:216" x14ac:dyDescent="0.25">
      <c r="D148" s="235"/>
      <c r="E148" s="235"/>
      <c r="F148" s="235"/>
      <c r="L148" s="235"/>
      <c r="R148" s="235"/>
      <c r="X148" s="235"/>
      <c r="AD148" s="235"/>
      <c r="AJ148" s="235"/>
      <c r="AP148" s="235"/>
      <c r="AV148" s="235"/>
      <c r="BB148" s="235"/>
      <c r="BH148" s="235"/>
      <c r="BN148" s="235"/>
      <c r="BT148" s="235"/>
      <c r="BY148" s="235"/>
      <c r="BZ148" s="235"/>
      <c r="CF148" s="235"/>
      <c r="CL148" s="235"/>
      <c r="CR148" s="235"/>
      <c r="CX148" s="235"/>
      <c r="DD148" s="235"/>
      <c r="DJ148" s="235"/>
      <c r="DP148" s="235"/>
      <c r="DV148" s="235"/>
      <c r="EB148" s="235"/>
      <c r="EH148" s="235"/>
      <c r="EN148" s="235"/>
      <c r="ES148" s="235"/>
      <c r="ET148" s="235"/>
      <c r="EZ148" s="235"/>
      <c r="FF148" s="235"/>
      <c r="FL148" s="235"/>
      <c r="FR148" s="235"/>
      <c r="FX148" s="235"/>
      <c r="GD148" s="235"/>
      <c r="GJ148" s="235"/>
      <c r="GP148" s="235"/>
      <c r="GV148" s="235"/>
      <c r="HB148" s="235"/>
      <c r="HH148" s="235"/>
    </row>
    <row r="149" spans="4:216" x14ac:dyDescent="0.25">
      <c r="D149" s="235"/>
      <c r="E149" s="235"/>
      <c r="F149" s="235"/>
      <c r="L149" s="235"/>
      <c r="R149" s="235"/>
      <c r="X149" s="235"/>
      <c r="AD149" s="235"/>
      <c r="AJ149" s="235"/>
      <c r="AP149" s="235"/>
      <c r="AV149" s="235"/>
      <c r="BB149" s="235"/>
      <c r="BH149" s="235"/>
      <c r="BN149" s="235"/>
      <c r="BT149" s="235"/>
      <c r="BY149" s="235"/>
      <c r="BZ149" s="235"/>
      <c r="CF149" s="235"/>
      <c r="CL149" s="235"/>
      <c r="CR149" s="235"/>
      <c r="CX149" s="235"/>
      <c r="DD149" s="235"/>
      <c r="DJ149" s="235"/>
      <c r="DP149" s="235"/>
      <c r="DV149" s="235"/>
      <c r="EB149" s="235"/>
      <c r="EH149" s="235"/>
      <c r="EN149" s="235"/>
      <c r="ES149" s="235"/>
      <c r="ET149" s="235"/>
      <c r="EZ149" s="235"/>
      <c r="FF149" s="235"/>
      <c r="FL149" s="235"/>
      <c r="FR149" s="235"/>
      <c r="FX149" s="235"/>
      <c r="GD149" s="235"/>
      <c r="GJ149" s="235"/>
      <c r="GP149" s="235"/>
      <c r="GV149" s="235"/>
      <c r="HB149" s="235"/>
      <c r="HH149" s="235"/>
    </row>
    <row r="150" spans="4:216" x14ac:dyDescent="0.25">
      <c r="D150" s="235"/>
      <c r="E150" s="235"/>
      <c r="F150" s="235"/>
      <c r="L150" s="235"/>
      <c r="R150" s="235"/>
      <c r="X150" s="235"/>
      <c r="AD150" s="235"/>
      <c r="AJ150" s="235"/>
      <c r="AP150" s="235"/>
      <c r="AV150" s="235"/>
      <c r="BB150" s="235"/>
      <c r="BH150" s="235"/>
      <c r="BN150" s="235"/>
      <c r="BT150" s="235"/>
      <c r="BY150" s="235"/>
      <c r="BZ150" s="235"/>
      <c r="CF150" s="235"/>
      <c r="CL150" s="235"/>
      <c r="CR150" s="235"/>
      <c r="CX150" s="235"/>
      <c r="DD150" s="235"/>
      <c r="DJ150" s="235"/>
      <c r="DP150" s="235"/>
      <c r="DV150" s="235"/>
      <c r="EB150" s="235"/>
      <c r="EH150" s="235"/>
      <c r="EN150" s="235"/>
      <c r="ES150" s="235"/>
      <c r="ET150" s="235"/>
      <c r="EZ150" s="235"/>
      <c r="FF150" s="235"/>
      <c r="FL150" s="235"/>
      <c r="FR150" s="235"/>
      <c r="FX150" s="235"/>
      <c r="GD150" s="235"/>
      <c r="GJ150" s="235"/>
      <c r="GP150" s="235"/>
      <c r="GV150" s="235"/>
      <c r="HB150" s="235"/>
      <c r="HH150" s="235"/>
    </row>
    <row r="151" spans="4:216" x14ac:dyDescent="0.25">
      <c r="D151" s="235"/>
      <c r="E151" s="235"/>
      <c r="F151" s="235"/>
      <c r="L151" s="235"/>
      <c r="R151" s="235"/>
      <c r="X151" s="235"/>
      <c r="AD151" s="235"/>
      <c r="AJ151" s="235"/>
      <c r="AP151" s="235"/>
      <c r="AV151" s="235"/>
      <c r="BB151" s="235"/>
      <c r="BH151" s="235"/>
      <c r="BN151" s="235"/>
      <c r="BT151" s="235"/>
      <c r="BY151" s="235"/>
      <c r="BZ151" s="235"/>
      <c r="CF151" s="235"/>
      <c r="CL151" s="235"/>
      <c r="CR151" s="235"/>
      <c r="CX151" s="235"/>
      <c r="DD151" s="235"/>
      <c r="DJ151" s="235"/>
      <c r="DP151" s="235"/>
      <c r="DV151" s="235"/>
      <c r="EB151" s="235"/>
      <c r="EH151" s="235"/>
      <c r="EN151" s="235"/>
      <c r="ES151" s="235"/>
      <c r="ET151" s="235"/>
      <c r="EZ151" s="235"/>
      <c r="FF151" s="235"/>
      <c r="FL151" s="235"/>
      <c r="FR151" s="235"/>
      <c r="FX151" s="235"/>
      <c r="GD151" s="235"/>
      <c r="GJ151" s="235"/>
      <c r="GP151" s="235"/>
      <c r="GV151" s="235"/>
      <c r="HB151" s="235"/>
      <c r="HH151" s="235"/>
    </row>
    <row r="152" spans="4:216" x14ac:dyDescent="0.25">
      <c r="D152" s="235"/>
      <c r="E152" s="235"/>
      <c r="F152" s="235"/>
      <c r="L152" s="235"/>
      <c r="R152" s="235"/>
      <c r="X152" s="235"/>
      <c r="AD152" s="235"/>
      <c r="AJ152" s="235"/>
      <c r="AP152" s="235"/>
      <c r="AV152" s="235"/>
      <c r="BB152" s="235"/>
      <c r="BH152" s="235"/>
      <c r="BN152" s="235"/>
      <c r="BT152" s="235"/>
      <c r="BY152" s="235"/>
      <c r="BZ152" s="235"/>
      <c r="CF152" s="235"/>
      <c r="CL152" s="235"/>
      <c r="CR152" s="235"/>
      <c r="CX152" s="235"/>
      <c r="DD152" s="235"/>
      <c r="DJ152" s="235"/>
      <c r="DP152" s="235"/>
      <c r="DV152" s="235"/>
      <c r="EB152" s="235"/>
      <c r="EH152" s="235"/>
      <c r="EN152" s="235"/>
      <c r="ES152" s="235"/>
      <c r="ET152" s="235"/>
      <c r="EZ152" s="235"/>
      <c r="FF152" s="235"/>
      <c r="FL152" s="235"/>
      <c r="FR152" s="235"/>
      <c r="FX152" s="235"/>
      <c r="GD152" s="235"/>
      <c r="GJ152" s="235"/>
      <c r="GP152" s="235"/>
      <c r="GV152" s="235"/>
      <c r="HB152" s="235"/>
      <c r="HH152" s="235"/>
    </row>
    <row r="153" spans="4:216" x14ac:dyDescent="0.25">
      <c r="D153" s="235"/>
      <c r="E153" s="235"/>
      <c r="F153" s="235"/>
      <c r="L153" s="235"/>
      <c r="R153" s="235"/>
      <c r="X153" s="235"/>
      <c r="AD153" s="235"/>
      <c r="AJ153" s="235"/>
      <c r="AP153" s="235"/>
      <c r="AV153" s="235"/>
      <c r="BB153" s="235"/>
      <c r="BH153" s="235"/>
      <c r="BN153" s="235"/>
      <c r="BT153" s="235"/>
      <c r="BY153" s="235"/>
      <c r="BZ153" s="235"/>
      <c r="CF153" s="235"/>
      <c r="CL153" s="235"/>
      <c r="CR153" s="235"/>
      <c r="CX153" s="235"/>
      <c r="DD153" s="235"/>
      <c r="DJ153" s="235"/>
      <c r="DP153" s="235"/>
      <c r="DV153" s="235"/>
      <c r="EB153" s="235"/>
      <c r="EH153" s="235"/>
      <c r="EN153" s="235"/>
      <c r="ES153" s="235"/>
      <c r="ET153" s="235"/>
      <c r="EZ153" s="235"/>
      <c r="FF153" s="235"/>
      <c r="FL153" s="235"/>
      <c r="FR153" s="235"/>
      <c r="FX153" s="235"/>
      <c r="GD153" s="235"/>
      <c r="GJ153" s="235"/>
      <c r="GP153" s="235"/>
      <c r="GV153" s="235"/>
      <c r="HB153" s="235"/>
      <c r="HH153" s="235"/>
    </row>
    <row r="154" spans="4:216" x14ac:dyDescent="0.25">
      <c r="D154" s="235"/>
      <c r="E154" s="235"/>
      <c r="F154" s="235"/>
      <c r="L154" s="235"/>
      <c r="R154" s="235"/>
      <c r="X154" s="235"/>
      <c r="AD154" s="235"/>
      <c r="AJ154" s="235"/>
      <c r="AP154" s="235"/>
      <c r="AV154" s="235"/>
      <c r="BB154" s="235"/>
      <c r="BH154" s="235"/>
      <c r="BN154" s="235"/>
      <c r="BT154" s="235"/>
      <c r="BY154" s="235"/>
      <c r="BZ154" s="235"/>
      <c r="CF154" s="235"/>
      <c r="CL154" s="235"/>
      <c r="CR154" s="235"/>
      <c r="CX154" s="235"/>
      <c r="DD154" s="235"/>
      <c r="DJ154" s="235"/>
      <c r="DP154" s="235"/>
      <c r="DV154" s="235"/>
      <c r="EB154" s="235"/>
      <c r="EH154" s="235"/>
      <c r="EN154" s="235"/>
      <c r="ES154" s="235"/>
      <c r="ET154" s="235"/>
      <c r="EZ154" s="235"/>
      <c r="FF154" s="235"/>
      <c r="FL154" s="235"/>
      <c r="FR154" s="235"/>
      <c r="FX154" s="235"/>
      <c r="GD154" s="235"/>
      <c r="GJ154" s="235"/>
      <c r="GP154" s="235"/>
      <c r="GV154" s="235"/>
      <c r="HB154" s="235"/>
      <c r="HH154" s="235"/>
    </row>
    <row r="155" spans="4:216" x14ac:dyDescent="0.25">
      <c r="D155" s="235"/>
      <c r="E155" s="235"/>
      <c r="F155" s="235"/>
      <c r="L155" s="235"/>
      <c r="R155" s="235"/>
      <c r="X155" s="235"/>
      <c r="AD155" s="235"/>
      <c r="AJ155" s="235"/>
      <c r="AP155" s="235"/>
      <c r="AV155" s="235"/>
      <c r="BB155" s="235"/>
      <c r="BH155" s="235"/>
      <c r="BN155" s="235"/>
      <c r="BT155" s="235"/>
      <c r="BY155" s="235"/>
      <c r="BZ155" s="235"/>
      <c r="CF155" s="235"/>
      <c r="CL155" s="235"/>
      <c r="CR155" s="235"/>
      <c r="CX155" s="235"/>
      <c r="DD155" s="235"/>
      <c r="DJ155" s="235"/>
      <c r="DP155" s="235"/>
      <c r="DV155" s="235"/>
      <c r="EB155" s="235"/>
      <c r="EH155" s="235"/>
      <c r="EN155" s="235"/>
      <c r="ES155" s="235"/>
      <c r="ET155" s="235"/>
      <c r="EZ155" s="235"/>
      <c r="FF155" s="235"/>
      <c r="FL155" s="235"/>
      <c r="FR155" s="235"/>
      <c r="FX155" s="235"/>
      <c r="GD155" s="235"/>
      <c r="GJ155" s="235"/>
      <c r="GP155" s="235"/>
      <c r="GV155" s="235"/>
      <c r="HB155" s="235"/>
      <c r="HH155" s="235"/>
    </row>
    <row r="156" spans="4:216" x14ac:dyDescent="0.25">
      <c r="D156" s="235"/>
      <c r="E156" s="235"/>
      <c r="F156" s="235"/>
      <c r="L156" s="235"/>
      <c r="R156" s="235"/>
      <c r="X156" s="235"/>
      <c r="AD156" s="235"/>
      <c r="AJ156" s="235"/>
      <c r="AP156" s="235"/>
      <c r="AV156" s="235"/>
      <c r="BB156" s="235"/>
      <c r="BH156" s="235"/>
      <c r="BN156" s="235"/>
      <c r="BT156" s="235"/>
      <c r="BY156" s="235"/>
      <c r="BZ156" s="235"/>
      <c r="CF156" s="235"/>
      <c r="CL156" s="235"/>
      <c r="CR156" s="235"/>
      <c r="CX156" s="235"/>
      <c r="DD156" s="235"/>
      <c r="DJ156" s="235"/>
      <c r="DP156" s="235"/>
      <c r="DV156" s="235"/>
      <c r="EB156" s="235"/>
      <c r="EH156" s="235"/>
      <c r="EN156" s="235"/>
      <c r="ES156" s="235"/>
      <c r="ET156" s="235"/>
      <c r="EZ156" s="235"/>
      <c r="FF156" s="235"/>
      <c r="FL156" s="235"/>
      <c r="FR156" s="235"/>
      <c r="FX156" s="235"/>
      <c r="GD156" s="235"/>
      <c r="GJ156" s="235"/>
      <c r="GP156" s="235"/>
      <c r="GV156" s="235"/>
      <c r="HB156" s="235"/>
      <c r="HH156" s="235"/>
    </row>
    <row r="157" spans="4:216" x14ac:dyDescent="0.25">
      <c r="D157" s="235"/>
      <c r="E157" s="235"/>
      <c r="F157" s="235"/>
      <c r="L157" s="235"/>
      <c r="R157" s="235"/>
      <c r="X157" s="235"/>
      <c r="AD157" s="235"/>
      <c r="AJ157" s="235"/>
      <c r="AP157" s="235"/>
      <c r="AV157" s="235"/>
      <c r="BB157" s="235"/>
      <c r="BH157" s="235"/>
      <c r="BN157" s="235"/>
      <c r="BT157" s="235"/>
      <c r="BY157" s="235"/>
      <c r="BZ157" s="235"/>
      <c r="CF157" s="235"/>
      <c r="CL157" s="235"/>
      <c r="CR157" s="235"/>
      <c r="CX157" s="235"/>
      <c r="DD157" s="235"/>
      <c r="DJ157" s="235"/>
      <c r="DP157" s="235"/>
      <c r="DV157" s="235"/>
      <c r="EB157" s="235"/>
      <c r="EH157" s="235"/>
      <c r="EN157" s="235"/>
      <c r="ES157" s="235"/>
      <c r="ET157" s="235"/>
      <c r="EZ157" s="235"/>
      <c r="FF157" s="235"/>
      <c r="FL157" s="235"/>
      <c r="FR157" s="235"/>
      <c r="FX157" s="235"/>
      <c r="GD157" s="235"/>
      <c r="GJ157" s="235"/>
      <c r="GP157" s="235"/>
      <c r="GV157" s="235"/>
      <c r="HB157" s="235"/>
      <c r="HH157" s="235"/>
    </row>
    <row r="158" spans="4:216" x14ac:dyDescent="0.25">
      <c r="D158" s="235"/>
      <c r="E158" s="235"/>
      <c r="F158" s="235"/>
      <c r="L158" s="235"/>
      <c r="R158" s="235"/>
      <c r="X158" s="235"/>
      <c r="AD158" s="235"/>
      <c r="AJ158" s="235"/>
      <c r="AP158" s="235"/>
      <c r="AV158" s="235"/>
      <c r="BB158" s="235"/>
      <c r="BH158" s="235"/>
      <c r="BN158" s="235"/>
      <c r="BT158" s="235"/>
      <c r="BY158" s="235"/>
      <c r="BZ158" s="235"/>
      <c r="CF158" s="235"/>
      <c r="CL158" s="235"/>
      <c r="CR158" s="235"/>
      <c r="CX158" s="235"/>
      <c r="DD158" s="235"/>
      <c r="DJ158" s="235"/>
      <c r="DP158" s="235"/>
      <c r="DV158" s="235"/>
      <c r="EB158" s="235"/>
      <c r="EH158" s="235"/>
      <c r="EN158" s="235"/>
      <c r="ES158" s="235"/>
      <c r="ET158" s="235"/>
      <c r="EZ158" s="235"/>
      <c r="FF158" s="235"/>
      <c r="FL158" s="235"/>
      <c r="FR158" s="235"/>
      <c r="FX158" s="235"/>
      <c r="GD158" s="235"/>
      <c r="GJ158" s="235"/>
      <c r="GP158" s="235"/>
      <c r="GV158" s="235"/>
      <c r="HB158" s="235"/>
      <c r="HH158" s="235"/>
    </row>
    <row r="159" spans="4:216" x14ac:dyDescent="0.25">
      <c r="D159" s="235"/>
      <c r="E159" s="235"/>
      <c r="F159" s="235"/>
      <c r="L159" s="235"/>
      <c r="R159" s="235"/>
      <c r="X159" s="235"/>
      <c r="AD159" s="235"/>
      <c r="AJ159" s="235"/>
      <c r="AP159" s="235"/>
      <c r="AV159" s="235"/>
      <c r="BB159" s="235"/>
      <c r="BH159" s="235"/>
      <c r="BN159" s="235"/>
      <c r="BT159" s="235"/>
      <c r="BY159" s="235"/>
      <c r="BZ159" s="235"/>
      <c r="CF159" s="235"/>
      <c r="CL159" s="235"/>
      <c r="CR159" s="235"/>
      <c r="CX159" s="235"/>
      <c r="DD159" s="235"/>
      <c r="DJ159" s="235"/>
      <c r="DP159" s="235"/>
      <c r="DV159" s="235"/>
      <c r="EB159" s="235"/>
      <c r="EH159" s="235"/>
      <c r="EN159" s="235"/>
      <c r="ES159" s="235"/>
      <c r="ET159" s="235"/>
      <c r="EZ159" s="235"/>
      <c r="FF159" s="235"/>
      <c r="FL159" s="235"/>
      <c r="FR159" s="235"/>
      <c r="FX159" s="235"/>
      <c r="GD159" s="235"/>
      <c r="GJ159" s="235"/>
      <c r="GP159" s="235"/>
      <c r="GV159" s="235"/>
      <c r="HB159" s="235"/>
      <c r="HH159" s="235"/>
    </row>
    <row r="160" spans="4:216" x14ac:dyDescent="0.25">
      <c r="D160" s="235"/>
      <c r="E160" s="235"/>
      <c r="F160" s="235"/>
      <c r="L160" s="235"/>
      <c r="R160" s="235"/>
      <c r="X160" s="235"/>
      <c r="AD160" s="235"/>
      <c r="AJ160" s="235"/>
      <c r="AP160" s="235"/>
      <c r="AV160" s="235"/>
      <c r="BB160" s="235"/>
      <c r="BH160" s="235"/>
      <c r="BN160" s="235"/>
      <c r="BT160" s="235"/>
      <c r="BY160" s="235"/>
      <c r="BZ160" s="235"/>
      <c r="CF160" s="235"/>
      <c r="CL160" s="235"/>
      <c r="CR160" s="235"/>
      <c r="CX160" s="235"/>
      <c r="DD160" s="235"/>
      <c r="DJ160" s="235"/>
      <c r="DP160" s="235"/>
      <c r="DV160" s="235"/>
      <c r="EB160" s="235"/>
      <c r="EH160" s="235"/>
      <c r="EN160" s="235"/>
      <c r="ES160" s="235"/>
      <c r="ET160" s="235"/>
      <c r="EZ160" s="235"/>
      <c r="FF160" s="235"/>
      <c r="FL160" s="235"/>
      <c r="FR160" s="235"/>
      <c r="FX160" s="235"/>
      <c r="GD160" s="235"/>
      <c r="GJ160" s="235"/>
      <c r="GP160" s="235"/>
      <c r="GV160" s="235"/>
      <c r="HB160" s="235"/>
      <c r="HH160" s="235"/>
    </row>
    <row r="161" spans="4:216" x14ac:dyDescent="0.25">
      <c r="D161" s="235"/>
      <c r="E161" s="235"/>
      <c r="F161" s="235"/>
      <c r="L161" s="235"/>
      <c r="R161" s="235"/>
      <c r="X161" s="235"/>
      <c r="AD161" s="235"/>
      <c r="AJ161" s="235"/>
      <c r="AP161" s="235"/>
      <c r="AV161" s="235"/>
      <c r="BB161" s="235"/>
      <c r="BH161" s="235"/>
      <c r="BN161" s="235"/>
      <c r="BT161" s="235"/>
      <c r="BY161" s="235"/>
      <c r="BZ161" s="235"/>
      <c r="CF161" s="235"/>
      <c r="CL161" s="235"/>
      <c r="CR161" s="235"/>
      <c r="CX161" s="235"/>
      <c r="DD161" s="235"/>
      <c r="DJ161" s="235"/>
      <c r="DP161" s="235"/>
      <c r="DV161" s="235"/>
      <c r="EB161" s="235"/>
      <c r="EH161" s="235"/>
      <c r="EN161" s="235"/>
      <c r="ES161" s="235"/>
      <c r="ET161" s="235"/>
      <c r="EZ161" s="235"/>
      <c r="FF161" s="235"/>
      <c r="FL161" s="235"/>
      <c r="FR161" s="235"/>
      <c r="FX161" s="235"/>
      <c r="GD161" s="235"/>
      <c r="GJ161" s="235"/>
      <c r="GP161" s="235"/>
      <c r="GV161" s="235"/>
      <c r="HB161" s="235"/>
      <c r="HH161" s="235"/>
    </row>
    <row r="162" spans="4:216" x14ac:dyDescent="0.25">
      <c r="D162" s="235"/>
      <c r="E162" s="235"/>
      <c r="F162" s="235"/>
      <c r="L162" s="235"/>
      <c r="R162" s="235"/>
      <c r="X162" s="235"/>
      <c r="AD162" s="235"/>
      <c r="AJ162" s="235"/>
      <c r="AP162" s="235"/>
      <c r="AV162" s="235"/>
      <c r="BB162" s="235"/>
      <c r="BH162" s="235"/>
      <c r="BN162" s="235"/>
      <c r="BT162" s="235"/>
      <c r="BY162" s="235"/>
      <c r="BZ162" s="235"/>
      <c r="CF162" s="235"/>
      <c r="CL162" s="235"/>
      <c r="CR162" s="235"/>
      <c r="CX162" s="235"/>
      <c r="DD162" s="235"/>
      <c r="DJ162" s="235"/>
      <c r="DP162" s="235"/>
      <c r="DV162" s="235"/>
      <c r="EB162" s="235"/>
      <c r="EH162" s="235"/>
      <c r="EN162" s="235"/>
      <c r="ES162" s="235"/>
      <c r="ET162" s="235"/>
      <c r="EZ162" s="235"/>
      <c r="FF162" s="235"/>
      <c r="FL162" s="235"/>
      <c r="FR162" s="235"/>
      <c r="FX162" s="235"/>
      <c r="GD162" s="235"/>
      <c r="GJ162" s="235"/>
      <c r="GP162" s="235"/>
      <c r="GV162" s="235"/>
      <c r="HB162" s="235"/>
      <c r="HH162" s="235"/>
    </row>
    <row r="163" spans="4:216" x14ac:dyDescent="0.25">
      <c r="D163" s="235"/>
      <c r="E163" s="235"/>
      <c r="F163" s="235"/>
      <c r="L163" s="235"/>
      <c r="R163" s="235"/>
      <c r="X163" s="235"/>
      <c r="AD163" s="235"/>
      <c r="AJ163" s="235"/>
      <c r="AP163" s="235"/>
      <c r="AV163" s="235"/>
      <c r="BB163" s="235"/>
      <c r="BH163" s="235"/>
      <c r="BN163" s="235"/>
      <c r="BT163" s="235"/>
      <c r="BY163" s="235"/>
      <c r="BZ163" s="235"/>
      <c r="CF163" s="235"/>
      <c r="CL163" s="235"/>
      <c r="CR163" s="235"/>
      <c r="CX163" s="235"/>
      <c r="DD163" s="235"/>
      <c r="DJ163" s="235"/>
      <c r="DP163" s="235"/>
      <c r="DV163" s="235"/>
      <c r="EB163" s="235"/>
      <c r="EH163" s="235"/>
      <c r="EN163" s="235"/>
      <c r="ES163" s="235"/>
      <c r="ET163" s="235"/>
      <c r="EZ163" s="235"/>
      <c r="FF163" s="235"/>
      <c r="FL163" s="235"/>
      <c r="FR163" s="235"/>
      <c r="FX163" s="235"/>
      <c r="GD163" s="235"/>
      <c r="GJ163" s="235"/>
      <c r="GP163" s="235"/>
      <c r="GV163" s="235"/>
      <c r="HB163" s="235"/>
      <c r="HH163" s="235"/>
    </row>
    <row r="164" spans="4:216" x14ac:dyDescent="0.25">
      <c r="D164" s="235"/>
      <c r="E164" s="235"/>
      <c r="F164" s="235"/>
      <c r="L164" s="235"/>
      <c r="R164" s="235"/>
      <c r="X164" s="235"/>
      <c r="AD164" s="235"/>
      <c r="AJ164" s="235"/>
      <c r="AP164" s="235"/>
      <c r="AV164" s="235"/>
      <c r="BB164" s="235"/>
      <c r="BH164" s="235"/>
      <c r="BN164" s="235"/>
      <c r="BT164" s="235"/>
      <c r="BY164" s="235"/>
      <c r="BZ164" s="235"/>
      <c r="CF164" s="235"/>
      <c r="CL164" s="235"/>
      <c r="CR164" s="235"/>
      <c r="CX164" s="235"/>
      <c r="DD164" s="235"/>
      <c r="DJ164" s="235"/>
      <c r="DP164" s="235"/>
      <c r="DV164" s="235"/>
      <c r="EB164" s="235"/>
      <c r="EH164" s="235"/>
      <c r="EN164" s="235"/>
      <c r="ES164" s="235"/>
      <c r="ET164" s="235"/>
      <c r="EZ164" s="235"/>
      <c r="FF164" s="235"/>
      <c r="FL164" s="235"/>
      <c r="FR164" s="235"/>
      <c r="FX164" s="235"/>
      <c r="GD164" s="235"/>
      <c r="GJ164" s="235"/>
      <c r="GP164" s="235"/>
      <c r="GV164" s="235"/>
      <c r="HB164" s="235"/>
      <c r="HH164" s="235"/>
    </row>
    <row r="165" spans="4:216" x14ac:dyDescent="0.25">
      <c r="D165" s="235"/>
      <c r="E165" s="235"/>
      <c r="F165" s="235"/>
      <c r="L165" s="235"/>
      <c r="R165" s="235"/>
      <c r="X165" s="235"/>
      <c r="AD165" s="235"/>
      <c r="AJ165" s="235"/>
      <c r="AP165" s="235"/>
      <c r="AV165" s="235"/>
      <c r="BB165" s="235"/>
      <c r="BH165" s="235"/>
      <c r="BN165" s="235"/>
      <c r="BT165" s="235"/>
      <c r="BY165" s="235"/>
      <c r="BZ165" s="235"/>
      <c r="CF165" s="235"/>
      <c r="CL165" s="235"/>
      <c r="CR165" s="235"/>
      <c r="CX165" s="235"/>
      <c r="DD165" s="235"/>
      <c r="DJ165" s="235"/>
      <c r="DP165" s="235"/>
      <c r="DV165" s="235"/>
      <c r="EB165" s="235"/>
      <c r="EH165" s="235"/>
      <c r="EN165" s="235"/>
      <c r="ES165" s="235"/>
      <c r="ET165" s="235"/>
      <c r="EZ165" s="235"/>
      <c r="FF165" s="235"/>
      <c r="FL165" s="235"/>
      <c r="FR165" s="235"/>
      <c r="FX165" s="235"/>
      <c r="GD165" s="235"/>
      <c r="GJ165" s="235"/>
      <c r="GP165" s="235"/>
      <c r="GV165" s="235"/>
      <c r="HB165" s="235"/>
      <c r="HH165" s="235"/>
    </row>
    <row r="166" spans="4:216" x14ac:dyDescent="0.25">
      <c r="D166" s="235"/>
      <c r="E166" s="235"/>
      <c r="F166" s="235"/>
      <c r="L166" s="235"/>
      <c r="R166" s="235"/>
      <c r="X166" s="235"/>
      <c r="AD166" s="235"/>
      <c r="AJ166" s="235"/>
      <c r="AP166" s="235"/>
      <c r="AV166" s="235"/>
      <c r="BB166" s="235"/>
      <c r="BH166" s="235"/>
      <c r="BN166" s="235"/>
      <c r="BT166" s="235"/>
      <c r="BY166" s="235"/>
      <c r="BZ166" s="235"/>
      <c r="CF166" s="235"/>
      <c r="CL166" s="235"/>
      <c r="CR166" s="235"/>
      <c r="CX166" s="235"/>
      <c r="DD166" s="235"/>
      <c r="DJ166" s="235"/>
      <c r="DP166" s="235"/>
      <c r="DV166" s="235"/>
      <c r="EB166" s="235"/>
      <c r="EH166" s="235"/>
      <c r="EN166" s="235"/>
      <c r="ES166" s="235"/>
      <c r="ET166" s="235"/>
      <c r="EZ166" s="235"/>
      <c r="FF166" s="235"/>
      <c r="FL166" s="235"/>
      <c r="FR166" s="235"/>
      <c r="FX166" s="235"/>
      <c r="GD166" s="235"/>
      <c r="GJ166" s="235"/>
      <c r="GP166" s="235"/>
      <c r="GV166" s="235"/>
      <c r="HB166" s="235"/>
      <c r="HH166" s="235"/>
    </row>
    <row r="167" spans="4:216" x14ac:dyDescent="0.25">
      <c r="D167" s="235"/>
      <c r="E167" s="235"/>
      <c r="F167" s="235"/>
      <c r="L167" s="235"/>
      <c r="R167" s="235"/>
      <c r="X167" s="235"/>
      <c r="AD167" s="235"/>
      <c r="AJ167" s="235"/>
      <c r="AP167" s="235"/>
      <c r="AV167" s="235"/>
      <c r="BB167" s="235"/>
      <c r="BH167" s="235"/>
      <c r="BN167" s="235"/>
      <c r="BT167" s="235"/>
      <c r="BY167" s="235"/>
      <c r="BZ167" s="235"/>
      <c r="CF167" s="235"/>
      <c r="CL167" s="235"/>
      <c r="CR167" s="235"/>
      <c r="CX167" s="235"/>
      <c r="DD167" s="235"/>
      <c r="DJ167" s="235"/>
      <c r="DP167" s="235"/>
      <c r="DV167" s="235"/>
      <c r="EB167" s="235"/>
      <c r="EH167" s="235"/>
      <c r="EN167" s="235"/>
      <c r="ES167" s="235"/>
      <c r="ET167" s="235"/>
      <c r="EZ167" s="235"/>
      <c r="FF167" s="235"/>
      <c r="FL167" s="235"/>
      <c r="FR167" s="235"/>
      <c r="FX167" s="235"/>
      <c r="GD167" s="235"/>
      <c r="GJ167" s="235"/>
      <c r="GP167" s="235"/>
      <c r="GV167" s="235"/>
      <c r="HB167" s="235"/>
      <c r="HH167" s="235"/>
    </row>
    <row r="168" spans="4:216" x14ac:dyDescent="0.25">
      <c r="D168" s="235"/>
      <c r="E168" s="235"/>
      <c r="F168" s="235"/>
      <c r="L168" s="235"/>
      <c r="R168" s="235"/>
      <c r="X168" s="235"/>
      <c r="AD168" s="235"/>
      <c r="AJ168" s="235"/>
      <c r="AP168" s="235"/>
      <c r="AV168" s="235"/>
      <c r="BB168" s="235"/>
      <c r="BH168" s="235"/>
      <c r="BN168" s="235"/>
      <c r="BT168" s="235"/>
      <c r="BY168" s="235"/>
      <c r="BZ168" s="235"/>
      <c r="CF168" s="235"/>
      <c r="CL168" s="235"/>
      <c r="CR168" s="235"/>
      <c r="CX168" s="235"/>
      <c r="DD168" s="235"/>
      <c r="DJ168" s="235"/>
      <c r="DP168" s="235"/>
      <c r="DV168" s="235"/>
      <c r="EB168" s="235"/>
      <c r="EH168" s="235"/>
      <c r="EN168" s="235"/>
      <c r="ES168" s="235"/>
      <c r="ET168" s="235"/>
      <c r="EZ168" s="235"/>
      <c r="FF168" s="235"/>
      <c r="FL168" s="235"/>
      <c r="FR168" s="235"/>
      <c r="FX168" s="235"/>
      <c r="GD168" s="235"/>
      <c r="GJ168" s="235"/>
      <c r="GP168" s="235"/>
      <c r="GV168" s="235"/>
      <c r="HB168" s="235"/>
      <c r="HH168" s="235"/>
    </row>
    <row r="169" spans="4:216" x14ac:dyDescent="0.25">
      <c r="D169" s="235"/>
      <c r="E169" s="235"/>
      <c r="F169" s="235"/>
      <c r="L169" s="235"/>
      <c r="R169" s="235"/>
      <c r="X169" s="235"/>
      <c r="AD169" s="235"/>
      <c r="AJ169" s="235"/>
      <c r="AP169" s="235"/>
      <c r="AV169" s="235"/>
      <c r="BB169" s="235"/>
      <c r="BH169" s="235"/>
      <c r="BN169" s="235"/>
      <c r="BT169" s="235"/>
      <c r="BY169" s="235"/>
      <c r="BZ169" s="235"/>
      <c r="CF169" s="235"/>
      <c r="CL169" s="235"/>
      <c r="CR169" s="235"/>
      <c r="CX169" s="235"/>
      <c r="DD169" s="235"/>
      <c r="DJ169" s="235"/>
      <c r="DP169" s="235"/>
      <c r="DV169" s="235"/>
      <c r="EB169" s="235"/>
      <c r="EH169" s="235"/>
      <c r="EN169" s="235"/>
      <c r="ES169" s="235"/>
      <c r="ET169" s="235"/>
      <c r="EZ169" s="235"/>
      <c r="FF169" s="235"/>
      <c r="FL169" s="235"/>
      <c r="FR169" s="235"/>
      <c r="FX169" s="235"/>
      <c r="GD169" s="235"/>
      <c r="GJ169" s="235"/>
      <c r="GP169" s="235"/>
      <c r="GV169" s="235"/>
      <c r="HB169" s="235"/>
      <c r="HH169" s="235"/>
    </row>
    <row r="170" spans="4:216" x14ac:dyDescent="0.25">
      <c r="D170" s="235"/>
      <c r="E170" s="235"/>
      <c r="F170" s="235"/>
      <c r="L170" s="235"/>
      <c r="R170" s="235"/>
      <c r="X170" s="235"/>
      <c r="AD170" s="235"/>
      <c r="AJ170" s="235"/>
      <c r="AP170" s="235"/>
      <c r="AV170" s="235"/>
      <c r="BB170" s="235"/>
      <c r="BH170" s="235"/>
      <c r="BN170" s="235"/>
      <c r="BT170" s="235"/>
      <c r="BY170" s="235"/>
      <c r="BZ170" s="235"/>
      <c r="CF170" s="235"/>
      <c r="CL170" s="235"/>
      <c r="CR170" s="235"/>
      <c r="CX170" s="235"/>
      <c r="DD170" s="235"/>
      <c r="DJ170" s="235"/>
      <c r="DP170" s="235"/>
      <c r="DV170" s="235"/>
      <c r="EB170" s="235"/>
      <c r="EH170" s="235"/>
      <c r="EN170" s="235"/>
      <c r="ES170" s="235"/>
      <c r="ET170" s="235"/>
      <c r="EZ170" s="235"/>
      <c r="FF170" s="235"/>
      <c r="FL170" s="235"/>
      <c r="FR170" s="235"/>
      <c r="FX170" s="235"/>
      <c r="GD170" s="235"/>
      <c r="GJ170" s="235"/>
      <c r="GP170" s="235"/>
      <c r="GV170" s="235"/>
      <c r="HB170" s="235"/>
      <c r="HH170" s="235"/>
    </row>
    <row r="171" spans="4:216" x14ac:dyDescent="0.25">
      <c r="D171" s="235"/>
      <c r="E171" s="235"/>
      <c r="F171" s="235"/>
      <c r="L171" s="235"/>
      <c r="R171" s="235"/>
      <c r="X171" s="235"/>
      <c r="AD171" s="235"/>
      <c r="AJ171" s="235"/>
      <c r="AP171" s="235"/>
      <c r="AV171" s="235"/>
      <c r="BB171" s="235"/>
      <c r="BH171" s="235"/>
      <c r="BN171" s="235"/>
      <c r="BT171" s="235"/>
      <c r="BY171" s="235"/>
      <c r="BZ171" s="235"/>
      <c r="CF171" s="235"/>
      <c r="CL171" s="235"/>
      <c r="CR171" s="235"/>
      <c r="CX171" s="235"/>
      <c r="DD171" s="235"/>
      <c r="DJ171" s="235"/>
      <c r="DP171" s="235"/>
      <c r="DV171" s="235"/>
      <c r="EB171" s="235"/>
      <c r="EH171" s="235"/>
      <c r="EN171" s="235"/>
      <c r="ES171" s="235"/>
      <c r="ET171" s="235"/>
      <c r="EZ171" s="235"/>
      <c r="FF171" s="235"/>
      <c r="FL171" s="235"/>
      <c r="FR171" s="235"/>
      <c r="FX171" s="235"/>
      <c r="GD171" s="235"/>
      <c r="GJ171" s="235"/>
      <c r="GP171" s="235"/>
      <c r="GV171" s="235"/>
      <c r="HB171" s="235"/>
      <c r="HH171" s="235"/>
    </row>
    <row r="172" spans="4:216" x14ac:dyDescent="0.25">
      <c r="D172" s="235"/>
      <c r="E172" s="235"/>
      <c r="F172" s="235"/>
      <c r="L172" s="235"/>
      <c r="R172" s="235"/>
      <c r="X172" s="235"/>
      <c r="AD172" s="235"/>
      <c r="AJ172" s="235"/>
      <c r="AP172" s="235"/>
      <c r="AV172" s="235"/>
      <c r="BB172" s="235"/>
      <c r="BH172" s="235"/>
      <c r="BN172" s="235"/>
      <c r="BT172" s="235"/>
      <c r="BY172" s="235"/>
      <c r="BZ172" s="235"/>
      <c r="CF172" s="235"/>
      <c r="CL172" s="235"/>
      <c r="CR172" s="235"/>
      <c r="CX172" s="235"/>
      <c r="DD172" s="235"/>
      <c r="DJ172" s="235"/>
      <c r="DP172" s="235"/>
      <c r="DV172" s="235"/>
      <c r="EB172" s="235"/>
      <c r="EH172" s="235"/>
      <c r="EN172" s="235"/>
      <c r="ES172" s="235"/>
      <c r="ET172" s="235"/>
      <c r="EZ172" s="235"/>
      <c r="FF172" s="235"/>
      <c r="FL172" s="235"/>
      <c r="FR172" s="235"/>
      <c r="FX172" s="235"/>
      <c r="GD172" s="235"/>
      <c r="GJ172" s="235"/>
      <c r="GP172" s="235"/>
      <c r="GV172" s="235"/>
      <c r="HB172" s="235"/>
      <c r="HH172" s="235"/>
    </row>
    <row r="173" spans="4:216" x14ac:dyDescent="0.25">
      <c r="D173" s="235"/>
      <c r="E173" s="235"/>
      <c r="F173" s="235"/>
      <c r="L173" s="235"/>
      <c r="R173" s="235"/>
      <c r="X173" s="235"/>
      <c r="AD173" s="235"/>
      <c r="AJ173" s="235"/>
      <c r="AP173" s="235"/>
      <c r="AV173" s="235"/>
      <c r="BB173" s="235"/>
      <c r="BH173" s="235"/>
      <c r="BN173" s="235"/>
      <c r="BT173" s="235"/>
      <c r="BY173" s="235"/>
      <c r="BZ173" s="235"/>
      <c r="CF173" s="235"/>
      <c r="CL173" s="235"/>
      <c r="CR173" s="235"/>
      <c r="CX173" s="235"/>
      <c r="DD173" s="235"/>
      <c r="DJ173" s="235"/>
      <c r="DP173" s="235"/>
      <c r="DV173" s="235"/>
      <c r="EB173" s="235"/>
      <c r="EH173" s="235"/>
      <c r="EN173" s="235"/>
      <c r="ES173" s="235"/>
      <c r="ET173" s="235"/>
      <c r="EZ173" s="235"/>
      <c r="FF173" s="235"/>
      <c r="FL173" s="235"/>
      <c r="FR173" s="235"/>
      <c r="FX173" s="235"/>
      <c r="GD173" s="235"/>
      <c r="GJ173" s="235"/>
      <c r="GP173" s="235"/>
      <c r="GV173" s="235"/>
      <c r="HB173" s="235"/>
      <c r="HH173" s="235"/>
    </row>
    <row r="174" spans="4:216" x14ac:dyDescent="0.25">
      <c r="D174" s="235"/>
      <c r="E174" s="235"/>
      <c r="F174" s="235"/>
      <c r="L174" s="235"/>
      <c r="R174" s="235"/>
      <c r="X174" s="235"/>
      <c r="AD174" s="235"/>
      <c r="AJ174" s="235"/>
      <c r="AP174" s="235"/>
      <c r="AV174" s="235"/>
      <c r="BB174" s="235"/>
      <c r="BH174" s="235"/>
      <c r="BN174" s="235"/>
      <c r="BT174" s="235"/>
      <c r="BY174" s="235"/>
      <c r="BZ174" s="235"/>
      <c r="CF174" s="235"/>
      <c r="CL174" s="235"/>
      <c r="CR174" s="235"/>
      <c r="CX174" s="235"/>
      <c r="DD174" s="235"/>
      <c r="DJ174" s="235"/>
      <c r="DP174" s="235"/>
      <c r="DV174" s="235"/>
      <c r="EB174" s="235"/>
      <c r="EH174" s="235"/>
      <c r="EN174" s="235"/>
      <c r="ES174" s="235"/>
      <c r="ET174" s="235"/>
      <c r="EZ174" s="235"/>
      <c r="FF174" s="235"/>
      <c r="FL174" s="235"/>
      <c r="FR174" s="235"/>
      <c r="FX174" s="235"/>
      <c r="GD174" s="235"/>
      <c r="GJ174" s="235"/>
      <c r="GP174" s="235"/>
      <c r="GV174" s="235"/>
      <c r="HB174" s="235"/>
      <c r="HH174" s="235"/>
    </row>
    <row r="175" spans="4:216" x14ac:dyDescent="0.25">
      <c r="D175" s="235"/>
      <c r="E175" s="235"/>
      <c r="F175" s="235"/>
      <c r="L175" s="235"/>
      <c r="R175" s="235"/>
      <c r="X175" s="235"/>
      <c r="AD175" s="235"/>
      <c r="AJ175" s="235"/>
      <c r="AP175" s="235"/>
      <c r="AV175" s="235"/>
      <c r="BB175" s="235"/>
      <c r="BH175" s="235"/>
      <c r="BN175" s="235"/>
      <c r="BT175" s="235"/>
      <c r="BY175" s="235"/>
      <c r="BZ175" s="235"/>
      <c r="CF175" s="235"/>
      <c r="CL175" s="235"/>
      <c r="CR175" s="235"/>
      <c r="CX175" s="235"/>
      <c r="DD175" s="235"/>
      <c r="DJ175" s="235"/>
      <c r="DP175" s="235"/>
      <c r="DV175" s="235"/>
      <c r="EB175" s="235"/>
      <c r="EH175" s="235"/>
      <c r="EN175" s="235"/>
      <c r="ES175" s="235"/>
      <c r="ET175" s="235"/>
      <c r="EZ175" s="235"/>
      <c r="FF175" s="235"/>
      <c r="FL175" s="235"/>
      <c r="FR175" s="235"/>
      <c r="FX175" s="235"/>
      <c r="GD175" s="235"/>
      <c r="GJ175" s="235"/>
      <c r="GP175" s="235"/>
      <c r="GV175" s="235"/>
      <c r="HB175" s="235"/>
      <c r="HH175" s="235"/>
    </row>
    <row r="176" spans="4:216" x14ac:dyDescent="0.25">
      <c r="D176" s="235"/>
      <c r="E176" s="235"/>
      <c r="F176" s="235"/>
      <c r="L176" s="235"/>
      <c r="R176" s="235"/>
      <c r="X176" s="235"/>
      <c r="AD176" s="235"/>
      <c r="AJ176" s="235"/>
      <c r="AP176" s="235"/>
      <c r="AV176" s="235"/>
      <c r="BB176" s="235"/>
      <c r="BH176" s="235"/>
      <c r="BN176" s="235"/>
      <c r="BT176" s="235"/>
      <c r="BY176" s="235"/>
      <c r="BZ176" s="235"/>
      <c r="CF176" s="235"/>
      <c r="CL176" s="235"/>
      <c r="CR176" s="235"/>
      <c r="CX176" s="235"/>
      <c r="DD176" s="235"/>
      <c r="DJ176" s="235"/>
      <c r="DP176" s="235"/>
      <c r="DV176" s="235"/>
      <c r="EB176" s="235"/>
      <c r="EH176" s="235"/>
      <c r="EN176" s="235"/>
      <c r="ES176" s="235"/>
      <c r="ET176" s="235"/>
      <c r="EZ176" s="235"/>
      <c r="FF176" s="235"/>
      <c r="FL176" s="235"/>
      <c r="FR176" s="235"/>
      <c r="FX176" s="235"/>
      <c r="GD176" s="235"/>
      <c r="GJ176" s="235"/>
      <c r="GP176" s="235"/>
      <c r="GV176" s="235"/>
      <c r="HB176" s="235"/>
      <c r="HH176" s="235"/>
    </row>
    <row r="177" spans="4:216" x14ac:dyDescent="0.25">
      <c r="D177" s="235"/>
      <c r="E177" s="235"/>
      <c r="F177" s="235"/>
      <c r="L177" s="235"/>
      <c r="R177" s="235"/>
      <c r="X177" s="235"/>
      <c r="AD177" s="235"/>
      <c r="AJ177" s="235"/>
      <c r="AP177" s="235"/>
      <c r="AV177" s="235"/>
      <c r="BB177" s="235"/>
      <c r="BH177" s="235"/>
      <c r="BN177" s="235"/>
      <c r="BT177" s="235"/>
      <c r="BY177" s="235"/>
      <c r="BZ177" s="235"/>
      <c r="CF177" s="235"/>
      <c r="CL177" s="235"/>
      <c r="CR177" s="235"/>
      <c r="CX177" s="235"/>
      <c r="DD177" s="235"/>
      <c r="DJ177" s="235"/>
      <c r="DP177" s="235"/>
      <c r="DV177" s="235"/>
      <c r="EB177" s="235"/>
      <c r="EH177" s="235"/>
      <c r="EN177" s="235"/>
      <c r="ES177" s="235"/>
      <c r="ET177" s="235"/>
      <c r="EZ177" s="235"/>
      <c r="FF177" s="235"/>
      <c r="FL177" s="235"/>
      <c r="FR177" s="235"/>
      <c r="FX177" s="235"/>
      <c r="GD177" s="235"/>
      <c r="GJ177" s="235"/>
      <c r="GP177" s="235"/>
      <c r="GV177" s="235"/>
      <c r="HB177" s="235"/>
      <c r="HH177" s="235"/>
    </row>
    <row r="178" spans="4:216" x14ac:dyDescent="0.25">
      <c r="D178" s="235"/>
      <c r="E178" s="235"/>
      <c r="F178" s="235"/>
      <c r="L178" s="235"/>
      <c r="R178" s="235"/>
      <c r="X178" s="235"/>
      <c r="AD178" s="235"/>
      <c r="AJ178" s="235"/>
      <c r="AP178" s="235"/>
      <c r="AV178" s="235"/>
      <c r="BB178" s="235"/>
      <c r="BH178" s="235"/>
      <c r="BN178" s="235"/>
      <c r="BT178" s="235"/>
      <c r="BY178" s="235"/>
      <c r="BZ178" s="235"/>
      <c r="CF178" s="235"/>
      <c r="CL178" s="235"/>
      <c r="CR178" s="235"/>
      <c r="CX178" s="235"/>
      <c r="DD178" s="235"/>
      <c r="DJ178" s="235"/>
      <c r="DP178" s="235"/>
      <c r="DV178" s="235"/>
      <c r="EB178" s="235"/>
      <c r="EH178" s="235"/>
      <c r="EN178" s="235"/>
      <c r="ES178" s="235"/>
      <c r="ET178" s="235"/>
      <c r="EZ178" s="235"/>
      <c r="FF178" s="235"/>
      <c r="FL178" s="235"/>
      <c r="FR178" s="235"/>
      <c r="FX178" s="235"/>
      <c r="GD178" s="235"/>
      <c r="GJ178" s="235"/>
      <c r="GP178" s="235"/>
      <c r="GV178" s="235"/>
      <c r="HB178" s="235"/>
      <c r="HH178" s="235"/>
    </row>
    <row r="179" spans="4:216" x14ac:dyDescent="0.25">
      <c r="D179" s="235"/>
      <c r="E179" s="235"/>
      <c r="F179" s="235"/>
      <c r="L179" s="235"/>
      <c r="R179" s="235"/>
      <c r="X179" s="235"/>
      <c r="AD179" s="235"/>
      <c r="AJ179" s="235"/>
      <c r="AP179" s="235"/>
      <c r="AV179" s="235"/>
      <c r="BB179" s="235"/>
      <c r="BH179" s="235"/>
      <c r="BN179" s="235"/>
      <c r="BT179" s="235"/>
      <c r="BY179" s="235"/>
      <c r="BZ179" s="235"/>
      <c r="CF179" s="235"/>
      <c r="CL179" s="235"/>
      <c r="CR179" s="235"/>
      <c r="CX179" s="235"/>
      <c r="DD179" s="235"/>
      <c r="DJ179" s="235"/>
      <c r="DP179" s="235"/>
      <c r="DV179" s="235"/>
      <c r="EB179" s="235"/>
      <c r="EH179" s="235"/>
      <c r="EN179" s="235"/>
      <c r="ES179" s="235"/>
      <c r="ET179" s="235"/>
      <c r="EZ179" s="235"/>
      <c r="FF179" s="235"/>
      <c r="FL179" s="235"/>
      <c r="FR179" s="235"/>
      <c r="FX179" s="235"/>
      <c r="GD179" s="235"/>
      <c r="GJ179" s="235"/>
      <c r="GP179" s="235"/>
      <c r="GV179" s="235"/>
      <c r="HB179" s="235"/>
      <c r="HH179" s="235"/>
    </row>
    <row r="180" spans="4:216" x14ac:dyDescent="0.25">
      <c r="D180" s="235"/>
      <c r="E180" s="235"/>
      <c r="F180" s="235"/>
      <c r="L180" s="235"/>
      <c r="R180" s="235"/>
      <c r="X180" s="235"/>
      <c r="AD180" s="235"/>
      <c r="AJ180" s="235"/>
      <c r="AP180" s="235"/>
      <c r="AV180" s="235"/>
      <c r="BB180" s="235"/>
      <c r="BH180" s="235"/>
      <c r="BN180" s="235"/>
      <c r="BT180" s="235"/>
      <c r="BY180" s="235"/>
      <c r="BZ180" s="235"/>
      <c r="CF180" s="235"/>
      <c r="CL180" s="235"/>
      <c r="CR180" s="235"/>
      <c r="CX180" s="235"/>
      <c r="DD180" s="235"/>
      <c r="DJ180" s="235"/>
      <c r="DP180" s="235"/>
      <c r="DV180" s="235"/>
      <c r="EB180" s="235"/>
      <c r="EH180" s="235"/>
      <c r="EN180" s="235"/>
      <c r="ES180" s="235"/>
      <c r="ET180" s="235"/>
      <c r="EZ180" s="235"/>
      <c r="FF180" s="235"/>
      <c r="FL180" s="235"/>
      <c r="FR180" s="235"/>
      <c r="FX180" s="235"/>
      <c r="GD180" s="235"/>
      <c r="GJ180" s="235"/>
      <c r="GP180" s="235"/>
      <c r="GV180" s="235"/>
      <c r="HB180" s="235"/>
      <c r="HH180" s="235"/>
    </row>
    <row r="181" spans="4:216" x14ac:dyDescent="0.25">
      <c r="D181" s="235"/>
      <c r="E181" s="235"/>
      <c r="F181" s="235"/>
      <c r="L181" s="235"/>
      <c r="R181" s="235"/>
      <c r="X181" s="235"/>
      <c r="AD181" s="235"/>
      <c r="AJ181" s="235"/>
      <c r="AP181" s="235"/>
      <c r="AV181" s="235"/>
      <c r="BB181" s="235"/>
      <c r="BH181" s="235"/>
      <c r="BN181" s="235"/>
      <c r="BT181" s="235"/>
      <c r="BY181" s="235"/>
      <c r="BZ181" s="235"/>
      <c r="CF181" s="235"/>
      <c r="CL181" s="235"/>
      <c r="CR181" s="235"/>
      <c r="CX181" s="235"/>
      <c r="DD181" s="235"/>
      <c r="DJ181" s="235"/>
      <c r="DP181" s="235"/>
      <c r="DV181" s="235"/>
      <c r="EB181" s="235"/>
      <c r="EH181" s="235"/>
      <c r="EN181" s="235"/>
      <c r="ES181" s="235"/>
      <c r="ET181" s="235"/>
      <c r="EZ181" s="235"/>
      <c r="FF181" s="235"/>
      <c r="FL181" s="235"/>
      <c r="FR181" s="235"/>
      <c r="FX181" s="235"/>
      <c r="GD181" s="235"/>
      <c r="GJ181" s="235"/>
      <c r="GP181" s="235"/>
      <c r="GV181" s="235"/>
      <c r="HB181" s="235"/>
      <c r="HH181" s="235"/>
    </row>
    <row r="182" spans="4:216" x14ac:dyDescent="0.25">
      <c r="D182" s="235"/>
      <c r="E182" s="235"/>
      <c r="F182" s="235"/>
      <c r="L182" s="235"/>
      <c r="R182" s="235"/>
      <c r="X182" s="235"/>
      <c r="AD182" s="235"/>
      <c r="AJ182" s="235"/>
      <c r="AP182" s="235"/>
      <c r="AV182" s="235"/>
      <c r="BB182" s="235"/>
      <c r="BH182" s="235"/>
      <c r="BN182" s="235"/>
      <c r="BT182" s="235"/>
      <c r="BY182" s="235"/>
      <c r="BZ182" s="235"/>
      <c r="CF182" s="235"/>
      <c r="CL182" s="235"/>
      <c r="CR182" s="235"/>
      <c r="CX182" s="235"/>
      <c r="DD182" s="235"/>
      <c r="DJ182" s="235"/>
      <c r="DP182" s="235"/>
      <c r="DV182" s="235"/>
      <c r="EB182" s="235"/>
      <c r="EH182" s="235"/>
      <c r="EN182" s="235"/>
      <c r="ES182" s="235"/>
      <c r="ET182" s="235"/>
      <c r="EZ182" s="235"/>
      <c r="FF182" s="235"/>
      <c r="FL182" s="235"/>
      <c r="FR182" s="235"/>
      <c r="FX182" s="235"/>
      <c r="GD182" s="235"/>
      <c r="GJ182" s="235"/>
      <c r="GP182" s="235"/>
      <c r="GV182" s="235"/>
      <c r="HB182" s="235"/>
      <c r="HH182" s="235"/>
    </row>
    <row r="183" spans="4:216" x14ac:dyDescent="0.25">
      <c r="D183" s="235"/>
      <c r="E183" s="235"/>
      <c r="F183" s="235"/>
      <c r="L183" s="235"/>
      <c r="R183" s="235"/>
      <c r="X183" s="235"/>
      <c r="AD183" s="235"/>
      <c r="AJ183" s="235"/>
      <c r="AP183" s="235"/>
      <c r="AV183" s="235"/>
      <c r="BB183" s="235"/>
      <c r="BH183" s="235"/>
      <c r="BN183" s="235"/>
      <c r="BT183" s="235"/>
      <c r="BY183" s="235"/>
      <c r="BZ183" s="235"/>
      <c r="CF183" s="235"/>
      <c r="CL183" s="235"/>
      <c r="CR183" s="235"/>
      <c r="CX183" s="235"/>
      <c r="DD183" s="235"/>
      <c r="DJ183" s="235"/>
      <c r="DP183" s="235"/>
      <c r="DV183" s="235"/>
      <c r="EB183" s="235"/>
      <c r="EH183" s="235"/>
      <c r="EN183" s="235"/>
      <c r="ES183" s="235"/>
      <c r="ET183" s="235"/>
      <c r="EZ183" s="235"/>
      <c r="FF183" s="235"/>
      <c r="FL183" s="235"/>
      <c r="FR183" s="235"/>
      <c r="FX183" s="235"/>
      <c r="GD183" s="235"/>
      <c r="GJ183" s="235"/>
      <c r="GP183" s="235"/>
      <c r="GV183" s="235"/>
      <c r="HB183" s="235"/>
      <c r="HH183" s="235"/>
    </row>
    <row r="184" spans="4:216" x14ac:dyDescent="0.25">
      <c r="D184" s="235"/>
      <c r="E184" s="235"/>
      <c r="F184" s="235"/>
      <c r="L184" s="235"/>
      <c r="R184" s="235"/>
      <c r="X184" s="235"/>
      <c r="AD184" s="235"/>
      <c r="AJ184" s="235"/>
      <c r="AP184" s="235"/>
      <c r="AV184" s="235"/>
      <c r="BB184" s="235"/>
      <c r="BH184" s="235"/>
      <c r="BN184" s="235"/>
      <c r="BT184" s="235"/>
      <c r="BY184" s="235"/>
      <c r="BZ184" s="235"/>
      <c r="CF184" s="235"/>
      <c r="CL184" s="235"/>
      <c r="CR184" s="235"/>
      <c r="CX184" s="235"/>
      <c r="DD184" s="235"/>
      <c r="DJ184" s="235"/>
      <c r="DP184" s="235"/>
      <c r="DV184" s="235"/>
      <c r="EB184" s="235"/>
      <c r="EH184" s="235"/>
      <c r="EN184" s="235"/>
      <c r="ES184" s="235"/>
      <c r="ET184" s="235"/>
      <c r="EZ184" s="235"/>
      <c r="FF184" s="235"/>
      <c r="FL184" s="235"/>
      <c r="FR184" s="235"/>
      <c r="FX184" s="235"/>
      <c r="GD184" s="235"/>
      <c r="GJ184" s="235"/>
      <c r="GP184" s="235"/>
      <c r="GV184" s="235"/>
      <c r="HB184" s="235"/>
      <c r="HH184" s="235"/>
    </row>
    <row r="185" spans="4:216" x14ac:dyDescent="0.25">
      <c r="D185" s="235"/>
      <c r="E185" s="235"/>
      <c r="F185" s="235"/>
      <c r="L185" s="235"/>
      <c r="R185" s="235"/>
      <c r="X185" s="235"/>
      <c r="AD185" s="235"/>
      <c r="AJ185" s="235"/>
      <c r="AP185" s="235"/>
      <c r="AV185" s="235"/>
      <c r="BB185" s="235"/>
      <c r="BH185" s="235"/>
      <c r="BN185" s="235"/>
      <c r="BT185" s="235"/>
      <c r="BY185" s="235"/>
      <c r="BZ185" s="235"/>
      <c r="CF185" s="235"/>
      <c r="CL185" s="235"/>
      <c r="CR185" s="235"/>
      <c r="CX185" s="235"/>
      <c r="DD185" s="235"/>
      <c r="DJ185" s="235"/>
      <c r="DP185" s="235"/>
      <c r="DV185" s="235"/>
      <c r="EB185" s="235"/>
      <c r="EH185" s="235"/>
      <c r="EN185" s="235"/>
      <c r="ES185" s="235"/>
      <c r="ET185" s="235"/>
      <c r="EZ185" s="235"/>
      <c r="FF185" s="235"/>
      <c r="FL185" s="235"/>
      <c r="FR185" s="235"/>
      <c r="FX185" s="235"/>
      <c r="GD185" s="235"/>
      <c r="GJ185" s="235"/>
      <c r="GP185" s="235"/>
      <c r="GV185" s="235"/>
      <c r="HB185" s="235"/>
      <c r="HH185" s="235"/>
    </row>
    <row r="186" spans="4:216" x14ac:dyDescent="0.25">
      <c r="D186" s="235"/>
      <c r="E186" s="235"/>
      <c r="F186" s="235"/>
      <c r="L186" s="235"/>
      <c r="R186" s="235"/>
      <c r="X186" s="235"/>
      <c r="AD186" s="235"/>
      <c r="AJ186" s="235"/>
      <c r="AP186" s="235"/>
      <c r="AV186" s="235"/>
      <c r="BB186" s="235"/>
      <c r="BH186" s="235"/>
      <c r="BN186" s="235"/>
      <c r="BT186" s="235"/>
      <c r="BY186" s="235"/>
      <c r="BZ186" s="235"/>
      <c r="CF186" s="235"/>
      <c r="CL186" s="235"/>
      <c r="CR186" s="235"/>
      <c r="CX186" s="235"/>
      <c r="DD186" s="235"/>
      <c r="DJ186" s="235"/>
      <c r="DP186" s="235"/>
      <c r="DV186" s="235"/>
      <c r="EB186" s="235"/>
      <c r="EH186" s="235"/>
      <c r="EN186" s="235"/>
      <c r="ES186" s="235"/>
      <c r="ET186" s="235"/>
      <c r="EZ186" s="235"/>
      <c r="FF186" s="235"/>
      <c r="FL186" s="235"/>
      <c r="FR186" s="235"/>
      <c r="FX186" s="235"/>
      <c r="GD186" s="235"/>
      <c r="GJ186" s="235"/>
      <c r="GP186" s="235"/>
      <c r="GV186" s="235"/>
      <c r="HB186" s="235"/>
      <c r="HH186" s="235"/>
    </row>
    <row r="187" spans="4:216" x14ac:dyDescent="0.25">
      <c r="D187" s="235"/>
      <c r="E187" s="235"/>
      <c r="F187" s="235"/>
      <c r="L187" s="235"/>
      <c r="R187" s="235"/>
      <c r="X187" s="235"/>
      <c r="AD187" s="235"/>
      <c r="AJ187" s="235"/>
      <c r="AP187" s="235"/>
      <c r="AV187" s="235"/>
      <c r="BB187" s="235"/>
      <c r="BH187" s="235"/>
      <c r="BN187" s="235"/>
      <c r="BT187" s="235"/>
      <c r="BY187" s="235"/>
      <c r="BZ187" s="235"/>
      <c r="CF187" s="235"/>
      <c r="CL187" s="235"/>
      <c r="CR187" s="235"/>
      <c r="CX187" s="235"/>
      <c r="DD187" s="235"/>
      <c r="DJ187" s="235"/>
      <c r="DP187" s="235"/>
      <c r="DV187" s="235"/>
      <c r="EB187" s="235"/>
      <c r="EH187" s="235"/>
      <c r="EN187" s="235"/>
      <c r="ES187" s="235"/>
      <c r="ET187" s="235"/>
      <c r="EZ187" s="235"/>
      <c r="FF187" s="235"/>
      <c r="FL187" s="235"/>
      <c r="FR187" s="235"/>
      <c r="FX187" s="235"/>
      <c r="GD187" s="235"/>
      <c r="GJ187" s="235"/>
      <c r="GP187" s="235"/>
      <c r="GV187" s="235"/>
      <c r="HB187" s="235"/>
      <c r="HH187" s="235"/>
    </row>
    <row r="188" spans="4:216" x14ac:dyDescent="0.25">
      <c r="D188" s="235"/>
      <c r="E188" s="235"/>
      <c r="F188" s="235"/>
      <c r="L188" s="235"/>
      <c r="R188" s="235"/>
      <c r="X188" s="235"/>
      <c r="AD188" s="235"/>
      <c r="AJ188" s="235"/>
      <c r="AP188" s="235"/>
      <c r="AV188" s="235"/>
      <c r="BB188" s="235"/>
      <c r="BH188" s="235"/>
      <c r="BN188" s="235"/>
      <c r="BT188" s="235"/>
      <c r="BY188" s="235"/>
      <c r="BZ188" s="235"/>
      <c r="CF188" s="235"/>
      <c r="CL188" s="235"/>
      <c r="CR188" s="235"/>
      <c r="CX188" s="235"/>
      <c r="DD188" s="235"/>
      <c r="DJ188" s="235"/>
      <c r="DP188" s="235"/>
      <c r="DV188" s="235"/>
      <c r="EB188" s="235"/>
      <c r="EH188" s="235"/>
      <c r="EN188" s="235"/>
      <c r="ES188" s="235"/>
      <c r="ET188" s="235"/>
      <c r="EZ188" s="235"/>
      <c r="FF188" s="235"/>
      <c r="FL188" s="235"/>
      <c r="FR188" s="235"/>
      <c r="FX188" s="235"/>
      <c r="GD188" s="235"/>
      <c r="GJ188" s="235"/>
      <c r="GP188" s="235"/>
      <c r="GV188" s="235"/>
      <c r="HB188" s="235"/>
      <c r="HH188" s="235"/>
    </row>
    <row r="189" spans="4:216" x14ac:dyDescent="0.25">
      <c r="D189" s="235"/>
      <c r="E189" s="235"/>
      <c r="F189" s="235"/>
      <c r="L189" s="235"/>
      <c r="R189" s="235"/>
      <c r="X189" s="235"/>
      <c r="AD189" s="235"/>
      <c r="AJ189" s="235"/>
      <c r="AP189" s="235"/>
      <c r="AV189" s="235"/>
      <c r="BB189" s="235"/>
      <c r="BH189" s="235"/>
      <c r="BN189" s="235"/>
      <c r="BT189" s="235"/>
      <c r="BY189" s="235"/>
      <c r="BZ189" s="235"/>
      <c r="CF189" s="235"/>
      <c r="CL189" s="235"/>
      <c r="CR189" s="235"/>
      <c r="CX189" s="235"/>
      <c r="DD189" s="235"/>
      <c r="DJ189" s="235"/>
      <c r="DP189" s="235"/>
      <c r="DV189" s="235"/>
      <c r="EB189" s="235"/>
      <c r="EH189" s="235"/>
      <c r="EN189" s="235"/>
      <c r="ES189" s="235"/>
      <c r="ET189" s="235"/>
      <c r="EZ189" s="235"/>
      <c r="FF189" s="235"/>
      <c r="FL189" s="235"/>
      <c r="FR189" s="235"/>
      <c r="FX189" s="235"/>
      <c r="GD189" s="235"/>
      <c r="GJ189" s="235"/>
      <c r="GP189" s="235"/>
      <c r="GV189" s="235"/>
      <c r="HB189" s="235"/>
      <c r="HH189" s="235"/>
    </row>
    <row r="190" spans="4:216" x14ac:dyDescent="0.25">
      <c r="D190" s="235"/>
      <c r="E190" s="235"/>
      <c r="F190" s="235"/>
      <c r="L190" s="235"/>
      <c r="R190" s="235"/>
      <c r="X190" s="235"/>
      <c r="AD190" s="235"/>
      <c r="AJ190" s="235"/>
      <c r="AP190" s="235"/>
      <c r="AV190" s="235"/>
      <c r="BB190" s="235"/>
      <c r="BH190" s="235"/>
      <c r="BN190" s="235"/>
      <c r="BT190" s="235"/>
      <c r="BY190" s="235"/>
      <c r="BZ190" s="235"/>
      <c r="CF190" s="235"/>
      <c r="CL190" s="235"/>
      <c r="CR190" s="235"/>
      <c r="CX190" s="235"/>
      <c r="DD190" s="235"/>
      <c r="DJ190" s="235"/>
      <c r="DP190" s="235"/>
      <c r="DV190" s="235"/>
      <c r="EB190" s="235"/>
      <c r="EH190" s="235"/>
      <c r="EN190" s="235"/>
      <c r="ES190" s="235"/>
      <c r="ET190" s="235"/>
      <c r="EZ190" s="235"/>
      <c r="FF190" s="235"/>
      <c r="FL190" s="235"/>
      <c r="FR190" s="235"/>
      <c r="FX190" s="235"/>
      <c r="GD190" s="235"/>
      <c r="GJ190" s="235"/>
      <c r="GP190" s="235"/>
      <c r="GV190" s="235"/>
      <c r="HB190" s="235"/>
      <c r="HH190" s="235"/>
    </row>
    <row r="191" spans="4:216" x14ac:dyDescent="0.25">
      <c r="D191" s="235"/>
      <c r="E191" s="235"/>
      <c r="F191" s="235"/>
      <c r="L191" s="235"/>
      <c r="R191" s="235"/>
      <c r="X191" s="235"/>
      <c r="AD191" s="235"/>
      <c r="AJ191" s="235"/>
      <c r="AP191" s="235"/>
      <c r="AV191" s="235"/>
      <c r="BB191" s="235"/>
      <c r="BH191" s="235"/>
      <c r="BN191" s="235"/>
      <c r="BT191" s="235"/>
      <c r="BY191" s="235"/>
      <c r="BZ191" s="235"/>
      <c r="CF191" s="235"/>
      <c r="CL191" s="235"/>
      <c r="CR191" s="235"/>
      <c r="CX191" s="235"/>
      <c r="DD191" s="235"/>
      <c r="DJ191" s="235"/>
      <c r="DP191" s="235"/>
      <c r="DV191" s="235"/>
      <c r="EB191" s="235"/>
      <c r="EH191" s="235"/>
      <c r="EN191" s="235"/>
      <c r="ES191" s="235"/>
      <c r="ET191" s="235"/>
      <c r="EZ191" s="235"/>
      <c r="FF191" s="235"/>
      <c r="FL191" s="235"/>
      <c r="FR191" s="235"/>
      <c r="FX191" s="235"/>
      <c r="GD191" s="235"/>
      <c r="GJ191" s="235"/>
      <c r="GP191" s="235"/>
      <c r="GV191" s="235"/>
      <c r="HB191" s="235"/>
      <c r="HH191" s="235"/>
    </row>
    <row r="192" spans="4:216" x14ac:dyDescent="0.25">
      <c r="D192" s="235"/>
      <c r="E192" s="235"/>
      <c r="F192" s="235"/>
      <c r="L192" s="235"/>
      <c r="R192" s="235"/>
      <c r="X192" s="235"/>
      <c r="AD192" s="235"/>
      <c r="AJ192" s="235"/>
      <c r="AP192" s="235"/>
      <c r="AV192" s="235"/>
      <c r="BB192" s="235"/>
      <c r="BH192" s="235"/>
      <c r="BN192" s="235"/>
      <c r="BT192" s="235"/>
      <c r="BY192" s="235"/>
      <c r="BZ192" s="235"/>
      <c r="CF192" s="235"/>
      <c r="CL192" s="235"/>
      <c r="CR192" s="235"/>
      <c r="CX192" s="235"/>
      <c r="DD192" s="235"/>
      <c r="DJ192" s="235"/>
      <c r="DP192" s="235"/>
      <c r="DV192" s="235"/>
      <c r="EB192" s="235"/>
      <c r="EH192" s="235"/>
      <c r="EN192" s="235"/>
      <c r="ES192" s="235"/>
      <c r="ET192" s="235"/>
      <c r="EZ192" s="235"/>
      <c r="FF192" s="235"/>
      <c r="FL192" s="235"/>
      <c r="FR192" s="235"/>
      <c r="FX192" s="235"/>
      <c r="GD192" s="235"/>
      <c r="GJ192" s="235"/>
      <c r="GP192" s="235"/>
      <c r="GV192" s="235"/>
      <c r="HB192" s="235"/>
      <c r="HH192" s="235"/>
    </row>
    <row r="193" spans="4:216" x14ac:dyDescent="0.25">
      <c r="D193" s="235"/>
      <c r="E193" s="235"/>
      <c r="F193" s="235"/>
      <c r="L193" s="235"/>
      <c r="R193" s="235"/>
      <c r="X193" s="235"/>
      <c r="AD193" s="235"/>
      <c r="AJ193" s="235"/>
      <c r="AP193" s="235"/>
      <c r="AV193" s="235"/>
      <c r="BB193" s="235"/>
      <c r="BH193" s="235"/>
      <c r="BN193" s="235"/>
      <c r="BT193" s="235"/>
      <c r="BY193" s="235"/>
      <c r="BZ193" s="235"/>
      <c r="CF193" s="235"/>
      <c r="CL193" s="235"/>
      <c r="CR193" s="235"/>
      <c r="CX193" s="235"/>
      <c r="DD193" s="235"/>
      <c r="DJ193" s="235"/>
      <c r="DP193" s="235"/>
      <c r="DV193" s="235"/>
      <c r="EB193" s="235"/>
      <c r="EH193" s="235"/>
      <c r="EN193" s="235"/>
      <c r="ES193" s="235"/>
      <c r="ET193" s="235"/>
      <c r="EZ193" s="235"/>
      <c r="FF193" s="235"/>
      <c r="FL193" s="235"/>
      <c r="FR193" s="235"/>
      <c r="FX193" s="235"/>
      <c r="GD193" s="235"/>
      <c r="GJ193" s="235"/>
      <c r="GP193" s="235"/>
      <c r="GV193" s="235"/>
      <c r="HB193" s="235"/>
      <c r="HH193" s="235"/>
    </row>
    <row r="194" spans="4:216" x14ac:dyDescent="0.25">
      <c r="D194" s="235"/>
      <c r="E194" s="235"/>
      <c r="F194" s="235"/>
      <c r="L194" s="235"/>
      <c r="R194" s="235"/>
      <c r="X194" s="235"/>
      <c r="AD194" s="235"/>
      <c r="AJ194" s="235"/>
      <c r="AP194" s="235"/>
      <c r="AV194" s="235"/>
      <c r="BB194" s="235"/>
      <c r="BH194" s="235"/>
      <c r="BN194" s="235"/>
      <c r="BT194" s="235"/>
      <c r="BY194" s="235"/>
      <c r="BZ194" s="235"/>
      <c r="CF194" s="235"/>
      <c r="CL194" s="235"/>
      <c r="CR194" s="235"/>
      <c r="CX194" s="235"/>
      <c r="DD194" s="235"/>
      <c r="DJ194" s="235"/>
      <c r="DP194" s="235"/>
      <c r="DV194" s="235"/>
      <c r="EB194" s="235"/>
      <c r="EH194" s="235"/>
      <c r="EN194" s="235"/>
      <c r="ES194" s="235"/>
      <c r="ET194" s="235"/>
      <c r="EZ194" s="235"/>
      <c r="FF194" s="235"/>
      <c r="FL194" s="235"/>
      <c r="FR194" s="235"/>
      <c r="FX194" s="235"/>
      <c r="GD194" s="235"/>
      <c r="GJ194" s="235"/>
      <c r="GP194" s="235"/>
      <c r="GV194" s="235"/>
      <c r="HB194" s="235"/>
      <c r="HH194" s="235"/>
    </row>
    <row r="195" spans="4:216" x14ac:dyDescent="0.25">
      <c r="D195" s="235"/>
      <c r="E195" s="235"/>
      <c r="F195" s="235"/>
      <c r="L195" s="235"/>
      <c r="R195" s="235"/>
      <c r="X195" s="235"/>
      <c r="AD195" s="235"/>
      <c r="AJ195" s="235"/>
      <c r="AP195" s="235"/>
      <c r="AV195" s="235"/>
      <c r="BB195" s="235"/>
      <c r="BH195" s="235"/>
      <c r="BN195" s="235"/>
      <c r="BT195" s="235"/>
      <c r="BY195" s="235"/>
      <c r="BZ195" s="235"/>
      <c r="CF195" s="235"/>
      <c r="CL195" s="235"/>
      <c r="CR195" s="235"/>
      <c r="CX195" s="235"/>
      <c r="DD195" s="235"/>
      <c r="DJ195" s="235"/>
      <c r="DP195" s="235"/>
      <c r="DV195" s="235"/>
      <c r="EB195" s="235"/>
      <c r="EH195" s="235"/>
      <c r="EN195" s="235"/>
      <c r="ES195" s="235"/>
      <c r="ET195" s="235"/>
      <c r="EZ195" s="235"/>
      <c r="FF195" s="235"/>
      <c r="FL195" s="235"/>
      <c r="FR195" s="235"/>
      <c r="FX195" s="235"/>
      <c r="GD195" s="235"/>
      <c r="GJ195" s="235"/>
      <c r="GP195" s="235"/>
      <c r="GV195" s="235"/>
      <c r="HB195" s="235"/>
      <c r="HH195" s="235"/>
    </row>
    <row r="196" spans="4:216" x14ac:dyDescent="0.25">
      <c r="D196" s="235"/>
      <c r="E196" s="235"/>
      <c r="F196" s="235"/>
      <c r="L196" s="235"/>
      <c r="R196" s="235"/>
      <c r="X196" s="235"/>
      <c r="AD196" s="235"/>
      <c r="AJ196" s="235"/>
      <c r="AP196" s="235"/>
      <c r="AV196" s="235"/>
      <c r="BB196" s="235"/>
      <c r="BH196" s="235"/>
      <c r="BN196" s="235"/>
      <c r="BT196" s="235"/>
      <c r="BY196" s="235"/>
      <c r="BZ196" s="235"/>
      <c r="CF196" s="235"/>
      <c r="CL196" s="235"/>
      <c r="CR196" s="235"/>
      <c r="CX196" s="235"/>
      <c r="DD196" s="235"/>
      <c r="DJ196" s="235"/>
      <c r="DP196" s="235"/>
      <c r="DV196" s="235"/>
      <c r="EB196" s="235"/>
      <c r="EH196" s="235"/>
      <c r="EN196" s="235"/>
      <c r="ES196" s="235"/>
      <c r="ET196" s="235"/>
      <c r="EZ196" s="235"/>
      <c r="FF196" s="235"/>
      <c r="FL196" s="235"/>
      <c r="FR196" s="235"/>
      <c r="FX196" s="235"/>
      <c r="GD196" s="235"/>
      <c r="GJ196" s="235"/>
      <c r="GP196" s="235"/>
      <c r="GV196" s="235"/>
      <c r="HB196" s="235"/>
      <c r="HH196" s="235"/>
    </row>
    <row r="197" spans="4:216" x14ac:dyDescent="0.25">
      <c r="D197" s="235"/>
      <c r="E197" s="235"/>
      <c r="F197" s="235"/>
      <c r="L197" s="235"/>
      <c r="R197" s="235"/>
      <c r="X197" s="235"/>
      <c r="AD197" s="235"/>
      <c r="AJ197" s="235"/>
      <c r="AP197" s="235"/>
      <c r="AV197" s="235"/>
      <c r="BB197" s="235"/>
      <c r="BH197" s="235"/>
      <c r="BN197" s="235"/>
      <c r="BT197" s="235"/>
      <c r="BY197" s="235"/>
      <c r="BZ197" s="235"/>
      <c r="CF197" s="235"/>
      <c r="CL197" s="235"/>
      <c r="CR197" s="235"/>
      <c r="CX197" s="235"/>
      <c r="DD197" s="235"/>
      <c r="DJ197" s="235"/>
      <c r="DP197" s="235"/>
      <c r="DV197" s="235"/>
      <c r="EB197" s="235"/>
      <c r="EH197" s="235"/>
      <c r="EN197" s="235"/>
      <c r="ES197" s="235"/>
      <c r="ET197" s="235"/>
      <c r="EZ197" s="235"/>
      <c r="FF197" s="235"/>
      <c r="FL197" s="235"/>
      <c r="FR197" s="235"/>
      <c r="FX197" s="235"/>
      <c r="GD197" s="235"/>
      <c r="GJ197" s="235"/>
      <c r="GP197" s="235"/>
      <c r="GV197" s="235"/>
      <c r="HB197" s="235"/>
      <c r="HH197" s="235"/>
    </row>
    <row r="198" spans="4:216" x14ac:dyDescent="0.25">
      <c r="D198" s="235"/>
      <c r="E198" s="235"/>
      <c r="F198" s="235"/>
      <c r="L198" s="235"/>
      <c r="R198" s="235"/>
      <c r="X198" s="235"/>
      <c r="AD198" s="235"/>
      <c r="AJ198" s="235"/>
      <c r="AP198" s="235"/>
      <c r="AV198" s="235"/>
      <c r="BB198" s="235"/>
      <c r="BH198" s="235"/>
      <c r="BN198" s="235"/>
      <c r="BT198" s="235"/>
      <c r="BY198" s="235"/>
      <c r="BZ198" s="235"/>
      <c r="CF198" s="235"/>
      <c r="CL198" s="235"/>
      <c r="CR198" s="235"/>
      <c r="CX198" s="235"/>
      <c r="DD198" s="235"/>
      <c r="DJ198" s="235"/>
      <c r="DP198" s="235"/>
      <c r="DV198" s="235"/>
      <c r="EB198" s="235"/>
      <c r="EH198" s="235"/>
      <c r="EN198" s="235"/>
      <c r="ES198" s="235"/>
      <c r="ET198" s="235"/>
      <c r="EZ198" s="235"/>
      <c r="FF198" s="235"/>
      <c r="FL198" s="235"/>
      <c r="FR198" s="235"/>
      <c r="FX198" s="235"/>
      <c r="GD198" s="235"/>
      <c r="GJ198" s="235"/>
      <c r="GP198" s="235"/>
      <c r="GV198" s="235"/>
      <c r="HB198" s="235"/>
      <c r="HH198" s="235"/>
    </row>
    <row r="199" spans="4:216" x14ac:dyDescent="0.25">
      <c r="D199" s="235"/>
      <c r="E199" s="235"/>
      <c r="F199" s="235"/>
      <c r="L199" s="235"/>
      <c r="R199" s="235"/>
      <c r="X199" s="235"/>
      <c r="AD199" s="235"/>
      <c r="AJ199" s="235"/>
      <c r="AP199" s="235"/>
      <c r="AV199" s="235"/>
      <c r="BB199" s="235"/>
      <c r="BH199" s="235"/>
      <c r="BN199" s="235"/>
      <c r="BT199" s="235"/>
      <c r="BY199" s="235"/>
      <c r="BZ199" s="235"/>
      <c r="CF199" s="235"/>
      <c r="CL199" s="235"/>
      <c r="CR199" s="235"/>
      <c r="CX199" s="235"/>
      <c r="DD199" s="235"/>
      <c r="DJ199" s="235"/>
      <c r="DP199" s="235"/>
      <c r="DV199" s="235"/>
      <c r="EB199" s="235"/>
      <c r="EH199" s="235"/>
      <c r="EN199" s="235"/>
      <c r="ES199" s="235"/>
      <c r="ET199" s="235"/>
      <c r="EZ199" s="235"/>
      <c r="FF199" s="235"/>
      <c r="FL199" s="235"/>
      <c r="FR199" s="235"/>
      <c r="FX199" s="235"/>
      <c r="GD199" s="235"/>
      <c r="GJ199" s="235"/>
      <c r="GP199" s="235"/>
      <c r="GV199" s="235"/>
      <c r="HB199" s="235"/>
      <c r="HH199" s="235"/>
    </row>
    <row r="200" spans="4:216" x14ac:dyDescent="0.25">
      <c r="D200" s="235"/>
      <c r="E200" s="235"/>
      <c r="F200" s="235"/>
      <c r="L200" s="235"/>
      <c r="R200" s="235"/>
      <c r="X200" s="235"/>
      <c r="AD200" s="235"/>
      <c r="AJ200" s="235"/>
      <c r="AP200" s="235"/>
      <c r="AV200" s="235"/>
      <c r="BB200" s="235"/>
      <c r="BH200" s="235"/>
      <c r="BN200" s="235"/>
      <c r="BT200" s="235"/>
      <c r="BY200" s="235"/>
      <c r="BZ200" s="235"/>
      <c r="CF200" s="235"/>
      <c r="CL200" s="235"/>
      <c r="CR200" s="235"/>
      <c r="CX200" s="235"/>
      <c r="DD200" s="235"/>
      <c r="DJ200" s="235"/>
      <c r="DP200" s="235"/>
      <c r="DV200" s="235"/>
      <c r="EB200" s="235"/>
      <c r="EH200" s="235"/>
      <c r="EN200" s="235"/>
      <c r="ES200" s="235"/>
      <c r="ET200" s="235"/>
      <c r="EZ200" s="235"/>
      <c r="FF200" s="235"/>
      <c r="FL200" s="235"/>
      <c r="FR200" s="235"/>
      <c r="FX200" s="235"/>
      <c r="GD200" s="235"/>
      <c r="GJ200" s="235"/>
      <c r="GP200" s="235"/>
      <c r="GV200" s="235"/>
      <c r="HB200" s="235"/>
      <c r="HH200" s="235"/>
    </row>
    <row r="201" spans="4:216" x14ac:dyDescent="0.25">
      <c r="D201" s="235"/>
      <c r="E201" s="235"/>
      <c r="F201" s="235"/>
      <c r="L201" s="235"/>
      <c r="R201" s="235"/>
      <c r="X201" s="235"/>
      <c r="AD201" s="235"/>
      <c r="AJ201" s="235"/>
      <c r="AP201" s="235"/>
      <c r="AV201" s="235"/>
      <c r="BB201" s="235"/>
      <c r="BH201" s="235"/>
      <c r="BN201" s="235"/>
      <c r="BT201" s="235"/>
      <c r="BY201" s="235"/>
      <c r="BZ201" s="235"/>
      <c r="CF201" s="235"/>
      <c r="CL201" s="235"/>
      <c r="CR201" s="235"/>
      <c r="CX201" s="235"/>
      <c r="DD201" s="235"/>
      <c r="DJ201" s="235"/>
      <c r="DP201" s="235"/>
      <c r="DV201" s="235"/>
      <c r="EB201" s="235"/>
      <c r="EH201" s="235"/>
      <c r="EN201" s="235"/>
      <c r="ES201" s="235"/>
      <c r="ET201" s="235"/>
      <c r="EZ201" s="235"/>
      <c r="FF201" s="235"/>
      <c r="FL201" s="235"/>
      <c r="FR201" s="235"/>
      <c r="FX201" s="235"/>
      <c r="GD201" s="235"/>
      <c r="GJ201" s="235"/>
      <c r="GP201" s="235"/>
      <c r="GV201" s="235"/>
      <c r="HB201" s="235"/>
      <c r="HH201" s="235"/>
    </row>
    <row r="202" spans="4:216" x14ac:dyDescent="0.25">
      <c r="D202" s="235"/>
      <c r="E202" s="235"/>
      <c r="F202" s="235"/>
      <c r="L202" s="235"/>
      <c r="R202" s="235"/>
      <c r="X202" s="235"/>
      <c r="AD202" s="235"/>
      <c r="AJ202" s="235"/>
      <c r="AP202" s="235"/>
      <c r="AV202" s="235"/>
      <c r="BB202" s="235"/>
      <c r="BH202" s="235"/>
      <c r="BN202" s="235"/>
      <c r="BT202" s="235"/>
      <c r="BY202" s="235"/>
      <c r="BZ202" s="235"/>
      <c r="CF202" s="235"/>
      <c r="CL202" s="235"/>
      <c r="CR202" s="235"/>
      <c r="CX202" s="235"/>
      <c r="DD202" s="235"/>
      <c r="DJ202" s="235"/>
      <c r="DP202" s="235"/>
      <c r="DV202" s="235"/>
      <c r="EB202" s="235"/>
      <c r="EH202" s="235"/>
      <c r="EN202" s="235"/>
      <c r="ES202" s="235"/>
      <c r="ET202" s="235"/>
      <c r="EZ202" s="235"/>
      <c r="FF202" s="235"/>
      <c r="FL202" s="235"/>
      <c r="FR202" s="235"/>
      <c r="FX202" s="235"/>
      <c r="GD202" s="235"/>
      <c r="GJ202" s="235"/>
      <c r="GP202" s="235"/>
      <c r="GV202" s="235"/>
      <c r="HB202" s="235"/>
      <c r="HH202" s="235"/>
    </row>
    <row r="203" spans="4:216" x14ac:dyDescent="0.25">
      <c r="D203" s="235"/>
      <c r="E203" s="235"/>
      <c r="F203" s="235"/>
      <c r="L203" s="235"/>
      <c r="R203" s="235"/>
      <c r="X203" s="235"/>
      <c r="AD203" s="235"/>
      <c r="AJ203" s="235"/>
      <c r="AP203" s="235"/>
      <c r="AV203" s="235"/>
      <c r="BB203" s="235"/>
      <c r="BH203" s="235"/>
      <c r="BN203" s="235"/>
      <c r="BT203" s="235"/>
      <c r="BY203" s="235"/>
      <c r="BZ203" s="235"/>
      <c r="CF203" s="235"/>
      <c r="CL203" s="235"/>
      <c r="CR203" s="235"/>
      <c r="CX203" s="235"/>
      <c r="DD203" s="235"/>
      <c r="DJ203" s="235"/>
      <c r="DP203" s="235"/>
      <c r="DV203" s="235"/>
      <c r="EB203" s="235"/>
      <c r="EH203" s="235"/>
      <c r="EN203" s="235"/>
      <c r="ES203" s="235"/>
      <c r="ET203" s="235"/>
      <c r="EZ203" s="235"/>
      <c r="FF203" s="235"/>
      <c r="FL203" s="235"/>
      <c r="FR203" s="235"/>
      <c r="FX203" s="235"/>
      <c r="GD203" s="235"/>
      <c r="GJ203" s="235"/>
      <c r="GP203" s="235"/>
      <c r="GV203" s="235"/>
      <c r="HB203" s="235"/>
      <c r="HH203" s="235"/>
    </row>
    <row r="204" spans="4:216" x14ac:dyDescent="0.25">
      <c r="D204" s="235"/>
      <c r="E204" s="235"/>
      <c r="F204" s="235"/>
      <c r="L204" s="235"/>
      <c r="R204" s="235"/>
      <c r="X204" s="235"/>
      <c r="AD204" s="235"/>
      <c r="AJ204" s="235"/>
      <c r="AP204" s="235"/>
      <c r="AV204" s="235"/>
      <c r="BB204" s="235"/>
      <c r="BH204" s="235"/>
      <c r="BN204" s="235"/>
      <c r="BT204" s="235"/>
      <c r="BY204" s="235"/>
      <c r="BZ204" s="235"/>
      <c r="CF204" s="235"/>
      <c r="CL204" s="235"/>
      <c r="CR204" s="235"/>
      <c r="CX204" s="235"/>
      <c r="DD204" s="235"/>
      <c r="DJ204" s="235"/>
      <c r="DP204" s="235"/>
      <c r="DV204" s="235"/>
      <c r="EB204" s="235"/>
      <c r="EH204" s="235"/>
      <c r="EN204" s="235"/>
      <c r="ES204" s="235"/>
      <c r="ET204" s="235"/>
      <c r="EZ204" s="235"/>
      <c r="FF204" s="235"/>
      <c r="FL204" s="235"/>
      <c r="FR204" s="235"/>
      <c r="FX204" s="235"/>
      <c r="GD204" s="235"/>
      <c r="GJ204" s="235"/>
      <c r="GP204" s="235"/>
      <c r="GV204" s="235"/>
      <c r="HB204" s="235"/>
      <c r="HH204" s="235"/>
    </row>
    <row r="205" spans="4:216" x14ac:dyDescent="0.25">
      <c r="D205" s="235"/>
      <c r="E205" s="235"/>
      <c r="F205" s="235"/>
      <c r="L205" s="235"/>
      <c r="R205" s="235"/>
      <c r="X205" s="235"/>
      <c r="AD205" s="235"/>
      <c r="AJ205" s="235"/>
      <c r="AP205" s="235"/>
      <c r="AV205" s="235"/>
      <c r="BB205" s="235"/>
      <c r="BH205" s="235"/>
      <c r="BN205" s="235"/>
      <c r="BT205" s="235"/>
      <c r="BY205" s="235"/>
      <c r="BZ205" s="235"/>
      <c r="CF205" s="235"/>
      <c r="CL205" s="235"/>
      <c r="CR205" s="235"/>
      <c r="CX205" s="235"/>
      <c r="DD205" s="235"/>
      <c r="DJ205" s="235"/>
      <c r="DP205" s="235"/>
      <c r="DV205" s="235"/>
      <c r="EB205" s="235"/>
      <c r="EH205" s="235"/>
      <c r="EN205" s="235"/>
      <c r="ES205" s="235"/>
      <c r="ET205" s="235"/>
      <c r="EZ205" s="235"/>
      <c r="FF205" s="235"/>
      <c r="FL205" s="235"/>
      <c r="FR205" s="235"/>
      <c r="FX205" s="235"/>
      <c r="GD205" s="235"/>
      <c r="GJ205" s="235"/>
      <c r="GP205" s="235"/>
      <c r="GV205" s="235"/>
      <c r="HB205" s="235"/>
      <c r="HH205" s="235"/>
    </row>
    <row r="206" spans="4:216" x14ac:dyDescent="0.25">
      <c r="D206" s="235"/>
      <c r="E206" s="235"/>
      <c r="F206" s="235"/>
      <c r="L206" s="235"/>
      <c r="R206" s="235"/>
      <c r="X206" s="235"/>
      <c r="AD206" s="235"/>
      <c r="AJ206" s="235"/>
      <c r="AP206" s="235"/>
      <c r="AV206" s="235"/>
      <c r="BB206" s="235"/>
      <c r="BH206" s="235"/>
      <c r="BN206" s="235"/>
      <c r="BT206" s="235"/>
      <c r="BY206" s="235"/>
      <c r="BZ206" s="235"/>
      <c r="CF206" s="235"/>
      <c r="CL206" s="235"/>
      <c r="CR206" s="235"/>
      <c r="CX206" s="235"/>
      <c r="DD206" s="235"/>
      <c r="DJ206" s="235"/>
      <c r="DP206" s="235"/>
      <c r="DV206" s="235"/>
      <c r="EB206" s="235"/>
      <c r="EH206" s="235"/>
      <c r="EN206" s="235"/>
      <c r="ES206" s="235"/>
      <c r="ET206" s="235"/>
      <c r="EZ206" s="235"/>
      <c r="FF206" s="235"/>
      <c r="FL206" s="235"/>
      <c r="FR206" s="235"/>
      <c r="FX206" s="235"/>
      <c r="GD206" s="235"/>
      <c r="GJ206" s="235"/>
      <c r="GP206" s="235"/>
      <c r="GV206" s="235"/>
      <c r="HB206" s="235"/>
      <c r="HH206" s="235"/>
    </row>
    <row r="207" spans="4:216" x14ac:dyDescent="0.25">
      <c r="D207" s="235"/>
      <c r="E207" s="235"/>
      <c r="F207" s="235"/>
      <c r="L207" s="235"/>
      <c r="R207" s="235"/>
      <c r="X207" s="235"/>
      <c r="AD207" s="235"/>
      <c r="AJ207" s="235"/>
      <c r="AP207" s="235"/>
      <c r="AV207" s="235"/>
      <c r="BB207" s="235"/>
      <c r="BH207" s="235"/>
      <c r="BN207" s="235"/>
      <c r="BT207" s="235"/>
      <c r="BY207" s="235"/>
      <c r="BZ207" s="235"/>
      <c r="CF207" s="235"/>
      <c r="CL207" s="235"/>
      <c r="CR207" s="235"/>
      <c r="CX207" s="235"/>
      <c r="DD207" s="235"/>
      <c r="DJ207" s="235"/>
      <c r="DP207" s="235"/>
      <c r="DV207" s="235"/>
      <c r="EB207" s="235"/>
      <c r="EH207" s="235"/>
      <c r="EN207" s="235"/>
      <c r="ES207" s="235"/>
      <c r="ET207" s="235"/>
      <c r="EZ207" s="235"/>
      <c r="FF207" s="235"/>
      <c r="FL207" s="235"/>
      <c r="FR207" s="235"/>
      <c r="FX207" s="235"/>
      <c r="GD207" s="235"/>
      <c r="GJ207" s="235"/>
      <c r="GP207" s="235"/>
      <c r="GV207" s="235"/>
      <c r="HB207" s="235"/>
      <c r="HH207" s="235"/>
    </row>
    <row r="208" spans="4:216" x14ac:dyDescent="0.25">
      <c r="D208" s="235"/>
      <c r="E208" s="235"/>
      <c r="F208" s="235"/>
      <c r="L208" s="235"/>
      <c r="R208" s="235"/>
      <c r="X208" s="235"/>
      <c r="AD208" s="235"/>
      <c r="AJ208" s="235"/>
      <c r="AP208" s="235"/>
      <c r="AV208" s="235"/>
      <c r="BB208" s="235"/>
      <c r="BH208" s="235"/>
      <c r="BN208" s="235"/>
      <c r="BT208" s="235"/>
      <c r="BY208" s="235"/>
      <c r="BZ208" s="235"/>
      <c r="CF208" s="235"/>
      <c r="CL208" s="235"/>
      <c r="CR208" s="235"/>
      <c r="CX208" s="235"/>
      <c r="DD208" s="235"/>
      <c r="DJ208" s="235"/>
      <c r="DP208" s="235"/>
      <c r="DV208" s="235"/>
      <c r="EB208" s="235"/>
      <c r="EH208" s="235"/>
      <c r="EN208" s="235"/>
      <c r="ES208" s="235"/>
      <c r="ET208" s="235"/>
      <c r="EZ208" s="235"/>
      <c r="FF208" s="235"/>
      <c r="FL208" s="235"/>
      <c r="FR208" s="235"/>
      <c r="FX208" s="235"/>
      <c r="GD208" s="235"/>
      <c r="GJ208" s="235"/>
      <c r="GP208" s="235"/>
      <c r="GV208" s="235"/>
      <c r="HB208" s="235"/>
      <c r="HH208" s="235"/>
    </row>
    <row r="209" spans="4:216" x14ac:dyDescent="0.25">
      <c r="D209" s="235"/>
      <c r="E209" s="235"/>
      <c r="F209" s="235"/>
      <c r="L209" s="235"/>
      <c r="R209" s="235"/>
      <c r="X209" s="235"/>
      <c r="AD209" s="235"/>
      <c r="AJ209" s="235"/>
      <c r="AP209" s="235"/>
      <c r="AV209" s="235"/>
      <c r="BB209" s="235"/>
      <c r="BH209" s="235"/>
      <c r="BN209" s="235"/>
      <c r="BT209" s="235"/>
      <c r="BY209" s="235"/>
      <c r="BZ209" s="235"/>
      <c r="CF209" s="235"/>
      <c r="CL209" s="235"/>
      <c r="CR209" s="235"/>
      <c r="CX209" s="235"/>
      <c r="DD209" s="235"/>
      <c r="DJ209" s="235"/>
      <c r="DP209" s="235"/>
      <c r="DV209" s="235"/>
      <c r="EB209" s="235"/>
      <c r="EH209" s="235"/>
      <c r="EN209" s="235"/>
      <c r="ES209" s="235"/>
      <c r="ET209" s="235"/>
      <c r="EZ209" s="235"/>
      <c r="FF209" s="235"/>
      <c r="FL209" s="235"/>
      <c r="FR209" s="235"/>
      <c r="FX209" s="235"/>
      <c r="GD209" s="235"/>
      <c r="GJ209" s="235"/>
      <c r="GP209" s="235"/>
      <c r="GV209" s="235"/>
      <c r="HB209" s="235"/>
      <c r="HH209" s="235"/>
    </row>
    <row r="210" spans="4:216" x14ac:dyDescent="0.25">
      <c r="D210" s="235"/>
      <c r="E210" s="235"/>
      <c r="F210" s="235"/>
      <c r="L210" s="235"/>
      <c r="R210" s="235"/>
      <c r="X210" s="235"/>
      <c r="AD210" s="235"/>
      <c r="AJ210" s="235"/>
      <c r="AP210" s="235"/>
      <c r="AV210" s="235"/>
      <c r="BB210" s="235"/>
      <c r="BH210" s="235"/>
      <c r="BN210" s="235"/>
      <c r="BT210" s="235"/>
      <c r="BY210" s="235"/>
      <c r="BZ210" s="235"/>
      <c r="CF210" s="235"/>
      <c r="CL210" s="235"/>
      <c r="CR210" s="235"/>
      <c r="CX210" s="235"/>
      <c r="DD210" s="235"/>
      <c r="DJ210" s="235"/>
      <c r="DP210" s="235"/>
      <c r="DV210" s="235"/>
      <c r="EB210" s="235"/>
      <c r="EH210" s="235"/>
      <c r="EN210" s="235"/>
      <c r="ES210" s="235"/>
      <c r="ET210" s="235"/>
      <c r="EZ210" s="235"/>
      <c r="FF210" s="235"/>
      <c r="FL210" s="235"/>
      <c r="FR210" s="235"/>
      <c r="FX210" s="235"/>
      <c r="GD210" s="235"/>
      <c r="GJ210" s="235"/>
      <c r="GP210" s="235"/>
      <c r="GV210" s="235"/>
      <c r="HB210" s="235"/>
      <c r="HH210" s="235"/>
    </row>
    <row r="211" spans="4:216" x14ac:dyDescent="0.25">
      <c r="D211" s="235"/>
      <c r="E211" s="235"/>
      <c r="F211" s="235"/>
      <c r="L211" s="235"/>
      <c r="R211" s="235"/>
      <c r="X211" s="235"/>
      <c r="AD211" s="235"/>
      <c r="AJ211" s="235"/>
      <c r="AP211" s="235"/>
      <c r="AV211" s="235"/>
      <c r="BB211" s="235"/>
      <c r="BH211" s="235"/>
      <c r="BN211" s="235"/>
      <c r="BT211" s="235"/>
      <c r="BY211" s="235"/>
      <c r="BZ211" s="235"/>
      <c r="CF211" s="235"/>
      <c r="CL211" s="235"/>
      <c r="CR211" s="235"/>
      <c r="CX211" s="235"/>
      <c r="DD211" s="235"/>
      <c r="DJ211" s="235"/>
      <c r="DP211" s="235"/>
      <c r="DV211" s="235"/>
      <c r="EB211" s="235"/>
      <c r="EH211" s="235"/>
      <c r="EN211" s="235"/>
      <c r="ES211" s="235"/>
      <c r="ET211" s="235"/>
      <c r="EZ211" s="235"/>
      <c r="FF211" s="235"/>
      <c r="FL211" s="235"/>
      <c r="FR211" s="235"/>
      <c r="FX211" s="235"/>
      <c r="GD211" s="235"/>
      <c r="GJ211" s="235"/>
      <c r="GP211" s="235"/>
      <c r="GV211" s="235"/>
      <c r="HB211" s="235"/>
      <c r="HH211" s="235"/>
    </row>
    <row r="212" spans="4:216" x14ac:dyDescent="0.25">
      <c r="D212" s="235"/>
      <c r="E212" s="235"/>
      <c r="F212" s="235"/>
      <c r="L212" s="235"/>
      <c r="R212" s="235"/>
      <c r="X212" s="235"/>
      <c r="AD212" s="235"/>
      <c r="AJ212" s="235"/>
      <c r="AP212" s="235"/>
      <c r="AV212" s="235"/>
      <c r="BB212" s="235"/>
      <c r="BH212" s="235"/>
      <c r="BN212" s="235"/>
      <c r="BT212" s="235"/>
      <c r="BY212" s="235"/>
      <c r="BZ212" s="235"/>
      <c r="CF212" s="235"/>
      <c r="CL212" s="235"/>
      <c r="CR212" s="235"/>
      <c r="CX212" s="235"/>
      <c r="DD212" s="235"/>
      <c r="DJ212" s="235"/>
      <c r="DP212" s="235"/>
      <c r="DV212" s="235"/>
      <c r="EB212" s="235"/>
      <c r="EH212" s="235"/>
      <c r="EN212" s="235"/>
      <c r="ES212" s="235"/>
      <c r="ET212" s="235"/>
      <c r="EZ212" s="235"/>
      <c r="FF212" s="235"/>
      <c r="FL212" s="235"/>
      <c r="FR212" s="235"/>
      <c r="FX212" s="235"/>
      <c r="GD212" s="235"/>
      <c r="GJ212" s="235"/>
      <c r="GP212" s="235"/>
      <c r="GV212" s="235"/>
      <c r="HB212" s="235"/>
      <c r="HH212" s="235"/>
    </row>
    <row r="213" spans="4:216" x14ac:dyDescent="0.25">
      <c r="D213" s="235"/>
      <c r="E213" s="235"/>
      <c r="F213" s="235"/>
      <c r="L213" s="235"/>
      <c r="R213" s="235"/>
      <c r="X213" s="235"/>
      <c r="AD213" s="235"/>
      <c r="AJ213" s="235"/>
      <c r="AP213" s="235"/>
      <c r="AV213" s="235"/>
      <c r="BB213" s="235"/>
      <c r="BH213" s="235"/>
      <c r="BN213" s="235"/>
      <c r="BT213" s="235"/>
      <c r="BY213" s="235"/>
      <c r="BZ213" s="235"/>
      <c r="CF213" s="235"/>
      <c r="CL213" s="235"/>
      <c r="CR213" s="235"/>
      <c r="CX213" s="235"/>
      <c r="DD213" s="235"/>
      <c r="DJ213" s="235"/>
      <c r="DP213" s="235"/>
      <c r="DV213" s="235"/>
      <c r="EB213" s="235"/>
      <c r="EH213" s="235"/>
      <c r="EN213" s="235"/>
      <c r="ES213" s="235"/>
      <c r="ET213" s="235"/>
      <c r="EZ213" s="235"/>
      <c r="FF213" s="235"/>
      <c r="FL213" s="235"/>
      <c r="FR213" s="235"/>
      <c r="FX213" s="235"/>
      <c r="GD213" s="235"/>
      <c r="GJ213" s="235"/>
      <c r="GP213" s="235"/>
      <c r="GV213" s="235"/>
      <c r="HB213" s="235"/>
      <c r="HH213" s="235"/>
    </row>
    <row r="214" spans="4:216" x14ac:dyDescent="0.25">
      <c r="D214" s="235"/>
      <c r="E214" s="235"/>
      <c r="F214" s="235"/>
      <c r="L214" s="235"/>
      <c r="R214" s="235"/>
      <c r="X214" s="235"/>
      <c r="AD214" s="235"/>
      <c r="AJ214" s="235"/>
      <c r="AP214" s="235"/>
      <c r="AV214" s="235"/>
      <c r="BB214" s="235"/>
      <c r="BH214" s="235"/>
      <c r="BN214" s="235"/>
      <c r="BT214" s="235"/>
      <c r="BY214" s="235"/>
      <c r="BZ214" s="235"/>
      <c r="CF214" s="235"/>
      <c r="CL214" s="235"/>
      <c r="CR214" s="235"/>
      <c r="CX214" s="235"/>
      <c r="DD214" s="235"/>
      <c r="DJ214" s="235"/>
      <c r="DP214" s="235"/>
      <c r="DV214" s="235"/>
      <c r="EB214" s="235"/>
      <c r="EH214" s="235"/>
      <c r="EN214" s="235"/>
      <c r="ES214" s="235"/>
      <c r="ET214" s="235"/>
      <c r="EZ214" s="235"/>
      <c r="FF214" s="235"/>
      <c r="FL214" s="235"/>
      <c r="FR214" s="235"/>
      <c r="FX214" s="235"/>
      <c r="GD214" s="235"/>
      <c r="GJ214" s="235"/>
      <c r="GP214" s="235"/>
      <c r="GV214" s="235"/>
      <c r="HB214" s="235"/>
      <c r="HH214" s="235"/>
    </row>
    <row r="215" spans="4:216" x14ac:dyDescent="0.25">
      <c r="D215" s="235"/>
      <c r="E215" s="235"/>
      <c r="F215" s="235"/>
      <c r="L215" s="235"/>
      <c r="R215" s="235"/>
      <c r="X215" s="235"/>
      <c r="AD215" s="235"/>
      <c r="AJ215" s="235"/>
      <c r="AP215" s="235"/>
      <c r="AV215" s="235"/>
      <c r="BB215" s="235"/>
      <c r="BH215" s="235"/>
      <c r="BN215" s="235"/>
      <c r="BT215" s="235"/>
      <c r="BY215" s="235"/>
      <c r="BZ215" s="235"/>
      <c r="CF215" s="235"/>
      <c r="CL215" s="235"/>
      <c r="CR215" s="235"/>
      <c r="CX215" s="235"/>
      <c r="DD215" s="235"/>
      <c r="DJ215" s="235"/>
      <c r="DP215" s="235"/>
      <c r="DV215" s="235"/>
      <c r="EB215" s="235"/>
      <c r="EH215" s="235"/>
      <c r="EN215" s="235"/>
      <c r="ES215" s="235"/>
      <c r="ET215" s="235"/>
      <c r="EZ215" s="235"/>
      <c r="FF215" s="235"/>
      <c r="FL215" s="235"/>
      <c r="FR215" s="235"/>
      <c r="FX215" s="235"/>
      <c r="GD215" s="235"/>
      <c r="GJ215" s="235"/>
      <c r="GP215" s="235"/>
      <c r="GV215" s="235"/>
      <c r="HB215" s="235"/>
      <c r="HH215" s="235"/>
    </row>
    <row r="216" spans="4:216" x14ac:dyDescent="0.25">
      <c r="D216" s="235"/>
      <c r="E216" s="235"/>
      <c r="F216" s="235"/>
      <c r="L216" s="235"/>
      <c r="R216" s="235"/>
      <c r="X216" s="235"/>
      <c r="AD216" s="235"/>
      <c r="AJ216" s="235"/>
      <c r="AP216" s="235"/>
      <c r="AV216" s="235"/>
      <c r="BB216" s="235"/>
      <c r="BH216" s="235"/>
      <c r="BN216" s="235"/>
      <c r="BT216" s="235"/>
      <c r="BY216" s="235"/>
      <c r="BZ216" s="235"/>
      <c r="CF216" s="235"/>
      <c r="CL216" s="235"/>
      <c r="CR216" s="235"/>
      <c r="CX216" s="235"/>
      <c r="DD216" s="235"/>
      <c r="DJ216" s="235"/>
      <c r="DP216" s="235"/>
      <c r="DV216" s="235"/>
      <c r="EB216" s="235"/>
      <c r="EH216" s="235"/>
      <c r="EN216" s="235"/>
      <c r="ES216" s="235"/>
      <c r="ET216" s="235"/>
      <c r="EZ216" s="235"/>
      <c r="FF216" s="235"/>
      <c r="FL216" s="235"/>
      <c r="FR216" s="235"/>
      <c r="FX216" s="235"/>
      <c r="GD216" s="235"/>
      <c r="GJ216" s="235"/>
      <c r="GP216" s="235"/>
      <c r="GV216" s="235"/>
      <c r="HB216" s="235"/>
      <c r="HH216" s="235"/>
    </row>
    <row r="217" spans="4:216" x14ac:dyDescent="0.25">
      <c r="D217" s="235"/>
      <c r="E217" s="235"/>
      <c r="F217" s="235"/>
      <c r="L217" s="235"/>
      <c r="R217" s="235"/>
      <c r="X217" s="235"/>
      <c r="AD217" s="235"/>
      <c r="AJ217" s="235"/>
      <c r="AP217" s="235"/>
      <c r="AV217" s="235"/>
      <c r="BB217" s="235"/>
      <c r="BH217" s="235"/>
      <c r="BN217" s="235"/>
      <c r="BT217" s="235"/>
      <c r="BY217" s="235"/>
      <c r="BZ217" s="235"/>
      <c r="CF217" s="235"/>
      <c r="CL217" s="235"/>
      <c r="CR217" s="235"/>
      <c r="CX217" s="235"/>
      <c r="DD217" s="235"/>
      <c r="DJ217" s="235"/>
      <c r="DP217" s="235"/>
      <c r="DV217" s="235"/>
      <c r="EB217" s="235"/>
      <c r="EH217" s="235"/>
      <c r="EN217" s="235"/>
      <c r="ES217" s="235"/>
      <c r="ET217" s="235"/>
      <c r="EZ217" s="235"/>
      <c r="FF217" s="235"/>
      <c r="FL217" s="235"/>
      <c r="FR217" s="235"/>
      <c r="FX217" s="235"/>
      <c r="GD217" s="235"/>
      <c r="GJ217" s="235"/>
      <c r="GP217" s="235"/>
      <c r="GV217" s="235"/>
      <c r="HB217" s="235"/>
      <c r="HH217" s="235"/>
    </row>
    <row r="218" spans="4:216" x14ac:dyDescent="0.25">
      <c r="D218" s="235"/>
      <c r="E218" s="235"/>
      <c r="F218" s="235"/>
      <c r="L218" s="235"/>
      <c r="R218" s="235"/>
      <c r="X218" s="235"/>
      <c r="AD218" s="235"/>
      <c r="AJ218" s="235"/>
      <c r="AP218" s="235"/>
      <c r="AV218" s="235"/>
      <c r="BB218" s="235"/>
      <c r="BH218" s="235"/>
      <c r="BN218" s="235"/>
      <c r="BT218" s="235"/>
      <c r="BY218" s="235"/>
      <c r="BZ218" s="235"/>
      <c r="CF218" s="235"/>
      <c r="CL218" s="235"/>
      <c r="CR218" s="235"/>
      <c r="CX218" s="235"/>
      <c r="DD218" s="235"/>
      <c r="DJ218" s="235"/>
      <c r="DP218" s="235"/>
      <c r="DV218" s="235"/>
      <c r="EB218" s="235"/>
      <c r="EH218" s="235"/>
      <c r="EN218" s="235"/>
      <c r="ES218" s="235"/>
      <c r="ET218" s="235"/>
      <c r="EZ218" s="235"/>
      <c r="FF218" s="235"/>
      <c r="FL218" s="235"/>
      <c r="FR218" s="235"/>
      <c r="FX218" s="235"/>
      <c r="GD218" s="235"/>
      <c r="GJ218" s="235"/>
      <c r="GP218" s="235"/>
      <c r="GV218" s="235"/>
      <c r="HB218" s="235"/>
      <c r="HH218" s="235"/>
    </row>
    <row r="219" spans="4:216" x14ac:dyDescent="0.25">
      <c r="D219" s="235"/>
      <c r="E219" s="235"/>
      <c r="F219" s="235"/>
      <c r="L219" s="235"/>
      <c r="R219" s="235"/>
      <c r="X219" s="235"/>
      <c r="AD219" s="235"/>
      <c r="AJ219" s="235"/>
      <c r="AP219" s="235"/>
      <c r="AV219" s="235"/>
      <c r="BB219" s="235"/>
      <c r="BH219" s="235"/>
      <c r="BN219" s="235"/>
      <c r="BT219" s="235"/>
      <c r="BY219" s="235"/>
      <c r="BZ219" s="235"/>
      <c r="CF219" s="235"/>
      <c r="CL219" s="235"/>
      <c r="CR219" s="235"/>
      <c r="CX219" s="235"/>
      <c r="DD219" s="235"/>
      <c r="DJ219" s="235"/>
      <c r="DP219" s="235"/>
      <c r="DV219" s="235"/>
      <c r="EB219" s="235"/>
      <c r="EH219" s="235"/>
      <c r="EN219" s="235"/>
      <c r="ES219" s="235"/>
      <c r="ET219" s="235"/>
      <c r="EZ219" s="235"/>
      <c r="FF219" s="235"/>
      <c r="FL219" s="235"/>
      <c r="FR219" s="235"/>
      <c r="FX219" s="235"/>
      <c r="GD219" s="235"/>
      <c r="GJ219" s="235"/>
      <c r="GP219" s="235"/>
      <c r="GV219" s="235"/>
      <c r="HB219" s="235"/>
      <c r="HH219" s="235"/>
    </row>
    <row r="220" spans="4:216" x14ac:dyDescent="0.25">
      <c r="D220" s="235"/>
      <c r="E220" s="235"/>
      <c r="F220" s="235"/>
      <c r="L220" s="235"/>
      <c r="R220" s="235"/>
      <c r="X220" s="235"/>
      <c r="AD220" s="235"/>
      <c r="AJ220" s="235"/>
      <c r="AP220" s="235"/>
      <c r="AV220" s="235"/>
      <c r="BB220" s="235"/>
      <c r="BH220" s="235"/>
      <c r="BN220" s="235"/>
      <c r="BT220" s="235"/>
      <c r="BY220" s="235"/>
      <c r="BZ220" s="235"/>
      <c r="CF220" s="235"/>
      <c r="CL220" s="235"/>
      <c r="CR220" s="235"/>
      <c r="CX220" s="235"/>
      <c r="DD220" s="235"/>
      <c r="DJ220" s="235"/>
      <c r="DP220" s="235"/>
      <c r="DV220" s="235"/>
      <c r="EB220" s="235"/>
      <c r="EH220" s="235"/>
      <c r="EN220" s="235"/>
      <c r="ES220" s="235"/>
      <c r="ET220" s="235"/>
      <c r="EZ220" s="235"/>
      <c r="FF220" s="235"/>
      <c r="FL220" s="235"/>
      <c r="FR220" s="235"/>
      <c r="FX220" s="235"/>
      <c r="GD220" s="235"/>
      <c r="GJ220" s="235"/>
      <c r="GP220" s="235"/>
      <c r="GV220" s="235"/>
      <c r="HB220" s="235"/>
      <c r="HH220" s="235"/>
    </row>
    <row r="221" spans="4:216" x14ac:dyDescent="0.25">
      <c r="D221" s="235"/>
      <c r="E221" s="235"/>
      <c r="F221" s="235"/>
      <c r="L221" s="235"/>
      <c r="R221" s="235"/>
      <c r="X221" s="235"/>
      <c r="AD221" s="235"/>
      <c r="AJ221" s="235"/>
      <c r="AP221" s="235"/>
      <c r="AV221" s="235"/>
      <c r="BB221" s="235"/>
      <c r="BH221" s="235"/>
      <c r="BN221" s="235"/>
      <c r="BT221" s="235"/>
      <c r="BY221" s="235"/>
      <c r="BZ221" s="235"/>
      <c r="CF221" s="235"/>
      <c r="CL221" s="235"/>
      <c r="CR221" s="235"/>
      <c r="CX221" s="235"/>
      <c r="DD221" s="235"/>
      <c r="DJ221" s="235"/>
      <c r="DP221" s="235"/>
      <c r="DV221" s="235"/>
      <c r="EB221" s="235"/>
      <c r="EH221" s="235"/>
      <c r="EN221" s="235"/>
      <c r="ES221" s="235"/>
      <c r="ET221" s="235"/>
      <c r="EZ221" s="235"/>
      <c r="FF221" s="235"/>
      <c r="FL221" s="235"/>
      <c r="FR221" s="235"/>
      <c r="FX221" s="235"/>
      <c r="GD221" s="235"/>
      <c r="GJ221" s="235"/>
      <c r="GP221" s="235"/>
      <c r="GV221" s="235"/>
      <c r="HB221" s="235"/>
      <c r="HH221" s="235"/>
    </row>
    <row r="222" spans="4:216" x14ac:dyDescent="0.25">
      <c r="D222" s="235"/>
      <c r="E222" s="235"/>
      <c r="F222" s="235"/>
      <c r="L222" s="235"/>
      <c r="R222" s="235"/>
      <c r="X222" s="235"/>
      <c r="AD222" s="235"/>
      <c r="AJ222" s="235"/>
      <c r="AP222" s="235"/>
      <c r="AV222" s="235"/>
      <c r="BB222" s="235"/>
      <c r="BH222" s="235"/>
      <c r="BN222" s="235"/>
      <c r="BT222" s="235"/>
      <c r="BY222" s="235"/>
      <c r="BZ222" s="235"/>
      <c r="CF222" s="235"/>
      <c r="CL222" s="235"/>
      <c r="CR222" s="235"/>
      <c r="CX222" s="235"/>
      <c r="DD222" s="235"/>
      <c r="DJ222" s="235"/>
      <c r="DP222" s="235"/>
      <c r="DV222" s="235"/>
      <c r="EB222" s="235"/>
      <c r="EH222" s="235"/>
      <c r="EN222" s="235"/>
      <c r="ES222" s="235"/>
      <c r="ET222" s="235"/>
      <c r="EZ222" s="235"/>
      <c r="FF222" s="235"/>
      <c r="FL222" s="235"/>
      <c r="FR222" s="235"/>
      <c r="FX222" s="235"/>
      <c r="GD222" s="235"/>
      <c r="GJ222" s="235"/>
      <c r="GP222" s="235"/>
      <c r="GV222" s="235"/>
      <c r="HB222" s="235"/>
      <c r="HH222" s="235"/>
    </row>
    <row r="223" spans="4:216" x14ac:dyDescent="0.25">
      <c r="D223" s="235"/>
      <c r="E223" s="235"/>
      <c r="F223" s="235"/>
      <c r="L223" s="235"/>
      <c r="R223" s="235"/>
      <c r="X223" s="235"/>
      <c r="AD223" s="235"/>
      <c r="AJ223" s="235"/>
      <c r="AP223" s="235"/>
      <c r="AV223" s="235"/>
      <c r="BB223" s="235"/>
      <c r="BH223" s="235"/>
      <c r="BN223" s="235"/>
      <c r="BT223" s="235"/>
      <c r="BY223" s="235"/>
      <c r="BZ223" s="235"/>
      <c r="CF223" s="235"/>
      <c r="CL223" s="235"/>
      <c r="CR223" s="235"/>
      <c r="CX223" s="235"/>
      <c r="DD223" s="235"/>
      <c r="DJ223" s="235"/>
      <c r="DP223" s="235"/>
      <c r="DV223" s="235"/>
      <c r="EB223" s="235"/>
      <c r="EH223" s="235"/>
      <c r="EN223" s="235"/>
      <c r="ES223" s="235"/>
      <c r="ET223" s="235"/>
      <c r="EZ223" s="235"/>
      <c r="FF223" s="235"/>
      <c r="FL223" s="235"/>
      <c r="FR223" s="235"/>
      <c r="FX223" s="235"/>
      <c r="GD223" s="235"/>
      <c r="GJ223" s="235"/>
      <c r="GP223" s="235"/>
      <c r="GV223" s="235"/>
      <c r="HB223" s="235"/>
      <c r="HH223" s="235"/>
    </row>
    <row r="224" spans="4:216" x14ac:dyDescent="0.25">
      <c r="D224" s="235"/>
      <c r="E224" s="235"/>
      <c r="F224" s="235"/>
      <c r="L224" s="235"/>
      <c r="R224" s="235"/>
      <c r="X224" s="235"/>
      <c r="AD224" s="235"/>
      <c r="AJ224" s="235"/>
      <c r="AP224" s="235"/>
      <c r="AV224" s="235"/>
      <c r="BB224" s="235"/>
      <c r="BH224" s="235"/>
      <c r="BN224" s="235"/>
      <c r="BT224" s="235"/>
      <c r="BY224" s="235"/>
      <c r="BZ224" s="235"/>
      <c r="CF224" s="235"/>
      <c r="CL224" s="235"/>
      <c r="CR224" s="235"/>
      <c r="CX224" s="235"/>
      <c r="DD224" s="235"/>
      <c r="DJ224" s="235"/>
      <c r="DP224" s="235"/>
      <c r="DV224" s="235"/>
      <c r="EB224" s="235"/>
      <c r="EH224" s="235"/>
      <c r="EN224" s="235"/>
      <c r="ES224" s="235"/>
      <c r="ET224" s="235"/>
      <c r="EZ224" s="235"/>
      <c r="FF224" s="235"/>
      <c r="FL224" s="235"/>
      <c r="FR224" s="235"/>
      <c r="FX224" s="235"/>
      <c r="GD224" s="235"/>
      <c r="GJ224" s="235"/>
      <c r="GP224" s="235"/>
      <c r="GV224" s="235"/>
      <c r="HB224" s="235"/>
      <c r="HH224" s="235"/>
    </row>
    <row r="225" spans="4:216" x14ac:dyDescent="0.25">
      <c r="D225" s="235"/>
      <c r="E225" s="235"/>
      <c r="F225" s="235"/>
      <c r="L225" s="235"/>
      <c r="R225" s="235"/>
      <c r="X225" s="235"/>
      <c r="AD225" s="235"/>
      <c r="AJ225" s="235"/>
      <c r="AP225" s="235"/>
      <c r="AV225" s="235"/>
      <c r="BB225" s="235"/>
      <c r="BH225" s="235"/>
      <c r="BN225" s="235"/>
      <c r="BT225" s="235"/>
      <c r="BY225" s="235"/>
      <c r="BZ225" s="235"/>
      <c r="CF225" s="235"/>
      <c r="CL225" s="235"/>
      <c r="CR225" s="235"/>
      <c r="CX225" s="235"/>
      <c r="DD225" s="235"/>
      <c r="DJ225" s="235"/>
      <c r="DP225" s="235"/>
      <c r="DV225" s="235"/>
      <c r="EB225" s="235"/>
      <c r="EH225" s="235"/>
      <c r="EN225" s="235"/>
      <c r="ES225" s="235"/>
      <c r="ET225" s="235"/>
      <c r="EZ225" s="235"/>
      <c r="FF225" s="235"/>
      <c r="FL225" s="235"/>
      <c r="FR225" s="235"/>
      <c r="FX225" s="235"/>
      <c r="GD225" s="235"/>
      <c r="GJ225" s="235"/>
      <c r="GP225" s="235"/>
      <c r="GV225" s="235"/>
      <c r="HB225" s="235"/>
      <c r="HH225" s="235"/>
    </row>
    <row r="226" spans="4:216" x14ac:dyDescent="0.25">
      <c r="D226" s="235"/>
      <c r="E226" s="235"/>
      <c r="F226" s="235"/>
      <c r="L226" s="235"/>
      <c r="R226" s="235"/>
      <c r="X226" s="235"/>
      <c r="AD226" s="235"/>
      <c r="AJ226" s="235"/>
      <c r="AP226" s="235"/>
      <c r="AV226" s="235"/>
      <c r="BB226" s="235"/>
      <c r="BH226" s="235"/>
      <c r="BN226" s="235"/>
      <c r="BT226" s="235"/>
      <c r="BY226" s="235"/>
      <c r="BZ226" s="235"/>
      <c r="CF226" s="235"/>
      <c r="CL226" s="235"/>
      <c r="CR226" s="235"/>
      <c r="CX226" s="235"/>
      <c r="DD226" s="235"/>
      <c r="DJ226" s="235"/>
      <c r="DP226" s="235"/>
      <c r="DV226" s="235"/>
      <c r="EB226" s="235"/>
      <c r="EH226" s="235"/>
      <c r="EN226" s="235"/>
      <c r="ES226" s="235"/>
      <c r="ET226" s="235"/>
      <c r="EZ226" s="235"/>
      <c r="FF226" s="235"/>
      <c r="FL226" s="235"/>
      <c r="FR226" s="235"/>
      <c r="FX226" s="235"/>
      <c r="GD226" s="235"/>
      <c r="GJ226" s="235"/>
      <c r="GP226" s="235"/>
      <c r="GV226" s="235"/>
      <c r="HB226" s="235"/>
      <c r="HH226" s="235"/>
    </row>
    <row r="227" spans="4:216" x14ac:dyDescent="0.25">
      <c r="D227" s="235"/>
      <c r="E227" s="235"/>
      <c r="F227" s="235"/>
      <c r="L227" s="235"/>
      <c r="R227" s="235"/>
      <c r="X227" s="235"/>
      <c r="AD227" s="235"/>
      <c r="AJ227" s="235"/>
      <c r="AP227" s="235"/>
      <c r="AV227" s="235"/>
      <c r="BB227" s="235"/>
      <c r="BH227" s="235"/>
      <c r="BN227" s="235"/>
      <c r="BT227" s="235"/>
      <c r="BY227" s="235"/>
      <c r="BZ227" s="235"/>
      <c r="CF227" s="235"/>
      <c r="CL227" s="235"/>
      <c r="CR227" s="235"/>
      <c r="CX227" s="235"/>
      <c r="DD227" s="235"/>
      <c r="DJ227" s="235"/>
      <c r="DP227" s="235"/>
      <c r="DV227" s="235"/>
      <c r="EB227" s="235"/>
      <c r="EH227" s="235"/>
      <c r="EN227" s="235"/>
      <c r="ES227" s="235"/>
      <c r="ET227" s="235"/>
      <c r="EZ227" s="235"/>
      <c r="FF227" s="235"/>
      <c r="FL227" s="235"/>
      <c r="FR227" s="235"/>
      <c r="FX227" s="235"/>
      <c r="GD227" s="235"/>
      <c r="GJ227" s="235"/>
      <c r="GP227" s="235"/>
      <c r="GV227" s="235"/>
      <c r="HB227" s="235"/>
      <c r="HH227" s="235"/>
    </row>
    <row r="228" spans="4:216" x14ac:dyDescent="0.25">
      <c r="D228" s="235"/>
      <c r="E228" s="235"/>
      <c r="F228" s="235"/>
      <c r="L228" s="235"/>
      <c r="R228" s="235"/>
      <c r="X228" s="235"/>
      <c r="AD228" s="235"/>
      <c r="AJ228" s="235"/>
      <c r="AP228" s="235"/>
      <c r="AV228" s="235"/>
      <c r="BB228" s="235"/>
      <c r="BH228" s="235"/>
      <c r="BN228" s="235"/>
      <c r="BT228" s="235"/>
      <c r="BY228" s="235"/>
      <c r="BZ228" s="235"/>
      <c r="CF228" s="235"/>
      <c r="CL228" s="235"/>
      <c r="CR228" s="235"/>
      <c r="CX228" s="235"/>
      <c r="DD228" s="235"/>
      <c r="DJ228" s="235"/>
      <c r="DP228" s="235"/>
      <c r="DV228" s="235"/>
      <c r="EB228" s="235"/>
      <c r="EH228" s="235"/>
      <c r="EN228" s="235"/>
      <c r="ES228" s="235"/>
      <c r="ET228" s="235"/>
      <c r="EZ228" s="235"/>
      <c r="FF228" s="235"/>
      <c r="FL228" s="235"/>
      <c r="FR228" s="235"/>
      <c r="FX228" s="235"/>
      <c r="GD228" s="235"/>
      <c r="GJ228" s="235"/>
      <c r="GP228" s="235"/>
      <c r="GV228" s="235"/>
      <c r="HB228" s="235"/>
      <c r="HH228" s="235"/>
    </row>
    <row r="229" spans="4:216" x14ac:dyDescent="0.25">
      <c r="D229" s="235"/>
      <c r="E229" s="235"/>
      <c r="F229" s="235"/>
      <c r="L229" s="235"/>
      <c r="R229" s="235"/>
      <c r="X229" s="235"/>
      <c r="AD229" s="235"/>
      <c r="AJ229" s="235"/>
      <c r="AP229" s="235"/>
      <c r="AV229" s="235"/>
      <c r="BB229" s="235"/>
      <c r="BH229" s="235"/>
      <c r="BN229" s="235"/>
      <c r="BT229" s="235"/>
      <c r="BY229" s="235"/>
      <c r="BZ229" s="235"/>
      <c r="CF229" s="235"/>
      <c r="CL229" s="235"/>
      <c r="CR229" s="235"/>
      <c r="CX229" s="235"/>
      <c r="DD229" s="235"/>
      <c r="DJ229" s="235"/>
      <c r="DP229" s="235"/>
      <c r="DV229" s="235"/>
      <c r="EB229" s="235"/>
      <c r="EH229" s="235"/>
      <c r="EN229" s="235"/>
      <c r="ES229" s="235"/>
      <c r="ET229" s="235"/>
      <c r="EZ229" s="235"/>
      <c r="FF229" s="235"/>
      <c r="FL229" s="235"/>
      <c r="FR229" s="235"/>
      <c r="FX229" s="235"/>
      <c r="GD229" s="235"/>
      <c r="GJ229" s="235"/>
      <c r="GP229" s="235"/>
      <c r="GV229" s="235"/>
      <c r="HB229" s="235"/>
      <c r="HH229" s="235"/>
    </row>
    <row r="230" spans="4:216" x14ac:dyDescent="0.25">
      <c r="D230" s="235"/>
      <c r="E230" s="235"/>
      <c r="F230" s="235"/>
      <c r="L230" s="235"/>
      <c r="R230" s="235"/>
      <c r="X230" s="235"/>
      <c r="AD230" s="235"/>
      <c r="AJ230" s="235"/>
      <c r="AP230" s="235"/>
      <c r="AV230" s="235"/>
      <c r="BB230" s="235"/>
      <c r="BH230" s="235"/>
      <c r="BN230" s="235"/>
      <c r="BT230" s="235"/>
      <c r="BY230" s="235"/>
      <c r="BZ230" s="235"/>
      <c r="CF230" s="235"/>
      <c r="CL230" s="235"/>
      <c r="CR230" s="235"/>
      <c r="CX230" s="235"/>
      <c r="DD230" s="235"/>
      <c r="DJ230" s="235"/>
      <c r="DP230" s="235"/>
      <c r="DV230" s="235"/>
      <c r="EB230" s="235"/>
      <c r="EH230" s="235"/>
      <c r="EN230" s="235"/>
      <c r="ES230" s="235"/>
      <c r="ET230" s="235"/>
      <c r="EZ230" s="235"/>
      <c r="FF230" s="235"/>
      <c r="FL230" s="235"/>
      <c r="FR230" s="235"/>
      <c r="FX230" s="235"/>
      <c r="GD230" s="235"/>
      <c r="GJ230" s="235"/>
      <c r="GP230" s="235"/>
      <c r="GV230" s="235"/>
      <c r="HB230" s="235"/>
      <c r="HH230" s="235"/>
    </row>
    <row r="231" spans="4:216" x14ac:dyDescent="0.25">
      <c r="D231" s="235"/>
      <c r="E231" s="235"/>
      <c r="F231" s="235"/>
      <c r="L231" s="235"/>
      <c r="R231" s="235"/>
      <c r="X231" s="235"/>
      <c r="AD231" s="235"/>
      <c r="AJ231" s="235"/>
      <c r="AP231" s="235"/>
      <c r="AV231" s="235"/>
      <c r="BB231" s="235"/>
      <c r="BH231" s="235"/>
      <c r="BN231" s="235"/>
      <c r="BT231" s="235"/>
      <c r="BY231" s="235"/>
      <c r="BZ231" s="235"/>
      <c r="CF231" s="235"/>
      <c r="CL231" s="235"/>
      <c r="CR231" s="235"/>
      <c r="CX231" s="235"/>
      <c r="DD231" s="235"/>
      <c r="DJ231" s="235"/>
      <c r="DP231" s="235"/>
      <c r="DV231" s="235"/>
      <c r="EB231" s="235"/>
      <c r="EH231" s="235"/>
      <c r="EN231" s="235"/>
      <c r="ES231" s="235"/>
      <c r="ET231" s="235"/>
      <c r="EZ231" s="235"/>
      <c r="FF231" s="235"/>
      <c r="FL231" s="235"/>
      <c r="FR231" s="235"/>
      <c r="FX231" s="235"/>
      <c r="GD231" s="235"/>
      <c r="GJ231" s="235"/>
      <c r="GP231" s="235"/>
      <c r="GV231" s="235"/>
      <c r="HB231" s="235"/>
      <c r="HH231" s="235"/>
    </row>
    <row r="232" spans="4:216" x14ac:dyDescent="0.25">
      <c r="D232" s="235"/>
      <c r="E232" s="235"/>
      <c r="F232" s="235"/>
      <c r="L232" s="235"/>
      <c r="R232" s="235"/>
      <c r="X232" s="235"/>
      <c r="AD232" s="235"/>
      <c r="AJ232" s="235"/>
      <c r="AP232" s="235"/>
      <c r="AV232" s="235"/>
      <c r="BB232" s="235"/>
      <c r="BH232" s="235"/>
      <c r="BN232" s="235"/>
      <c r="BT232" s="235"/>
      <c r="BY232" s="235"/>
      <c r="BZ232" s="235"/>
      <c r="CF232" s="235"/>
      <c r="CL232" s="235"/>
      <c r="CR232" s="235"/>
      <c r="CX232" s="235"/>
      <c r="DD232" s="235"/>
      <c r="DJ232" s="235"/>
      <c r="DP232" s="235"/>
      <c r="DV232" s="235"/>
      <c r="EB232" s="235"/>
      <c r="EH232" s="235"/>
      <c r="EN232" s="235"/>
      <c r="ES232" s="235"/>
      <c r="ET232" s="235"/>
      <c r="EZ232" s="235"/>
      <c r="FF232" s="235"/>
      <c r="FL232" s="235"/>
      <c r="FR232" s="235"/>
      <c r="FX232" s="235"/>
      <c r="GD232" s="235"/>
      <c r="GJ232" s="235"/>
      <c r="GP232" s="235"/>
      <c r="GV232" s="235"/>
      <c r="HB232" s="235"/>
      <c r="HH232" s="235"/>
    </row>
    <row r="233" spans="4:216" x14ac:dyDescent="0.25">
      <c r="D233" s="235"/>
      <c r="E233" s="235"/>
      <c r="F233" s="235"/>
      <c r="L233" s="235"/>
      <c r="R233" s="235"/>
      <c r="X233" s="235"/>
      <c r="AD233" s="235"/>
      <c r="AJ233" s="235"/>
      <c r="AP233" s="235"/>
      <c r="AV233" s="235"/>
      <c r="BB233" s="235"/>
      <c r="BH233" s="235"/>
      <c r="BN233" s="235"/>
      <c r="BT233" s="235"/>
      <c r="BY233" s="235"/>
      <c r="BZ233" s="235"/>
      <c r="CF233" s="235"/>
      <c r="CL233" s="235"/>
      <c r="CR233" s="235"/>
      <c r="CX233" s="235"/>
      <c r="DD233" s="235"/>
      <c r="DJ233" s="235"/>
      <c r="DP233" s="235"/>
      <c r="DV233" s="235"/>
      <c r="EB233" s="235"/>
      <c r="EH233" s="235"/>
      <c r="EN233" s="235"/>
      <c r="ES233" s="235"/>
      <c r="ET233" s="235"/>
      <c r="EZ233" s="235"/>
      <c r="FF233" s="235"/>
      <c r="FL233" s="235"/>
      <c r="FR233" s="235"/>
      <c r="FX233" s="235"/>
      <c r="GD233" s="235"/>
      <c r="GJ233" s="235"/>
      <c r="GP233" s="235"/>
      <c r="GV233" s="235"/>
      <c r="HB233" s="235"/>
      <c r="HH233" s="235"/>
    </row>
    <row r="234" spans="4:216" x14ac:dyDescent="0.25">
      <c r="D234" s="235"/>
      <c r="E234" s="235"/>
      <c r="F234" s="235"/>
      <c r="L234" s="235"/>
      <c r="R234" s="235"/>
      <c r="X234" s="235"/>
      <c r="AD234" s="235"/>
      <c r="AJ234" s="235"/>
      <c r="AP234" s="235"/>
      <c r="AV234" s="235"/>
      <c r="BB234" s="235"/>
      <c r="BH234" s="235"/>
      <c r="BN234" s="235"/>
      <c r="BT234" s="235"/>
      <c r="BY234" s="235"/>
      <c r="BZ234" s="235"/>
      <c r="CF234" s="235"/>
      <c r="CL234" s="235"/>
      <c r="CR234" s="235"/>
      <c r="CX234" s="235"/>
      <c r="DD234" s="235"/>
      <c r="DJ234" s="235"/>
      <c r="DP234" s="235"/>
      <c r="DV234" s="235"/>
      <c r="EB234" s="235"/>
      <c r="EH234" s="235"/>
      <c r="EN234" s="235"/>
      <c r="ES234" s="235"/>
      <c r="ET234" s="235"/>
      <c r="EZ234" s="235"/>
      <c r="FF234" s="235"/>
      <c r="FL234" s="235"/>
      <c r="FR234" s="235"/>
      <c r="FX234" s="235"/>
      <c r="GD234" s="235"/>
      <c r="GJ234" s="235"/>
      <c r="GP234" s="235"/>
      <c r="GV234" s="235"/>
      <c r="HB234" s="235"/>
      <c r="HH234" s="235"/>
    </row>
    <row r="235" spans="4:216" x14ac:dyDescent="0.25">
      <c r="D235" s="235"/>
      <c r="E235" s="235"/>
      <c r="F235" s="235"/>
      <c r="L235" s="235"/>
      <c r="R235" s="235"/>
      <c r="X235" s="235"/>
      <c r="AD235" s="235"/>
      <c r="AJ235" s="235"/>
      <c r="AP235" s="235"/>
      <c r="AV235" s="235"/>
      <c r="BB235" s="235"/>
      <c r="BH235" s="235"/>
      <c r="BN235" s="235"/>
      <c r="BT235" s="235"/>
      <c r="BY235" s="235"/>
      <c r="BZ235" s="235"/>
      <c r="CF235" s="235"/>
      <c r="CL235" s="235"/>
      <c r="CR235" s="235"/>
      <c r="CX235" s="235"/>
      <c r="DD235" s="235"/>
      <c r="DJ235" s="235"/>
      <c r="DP235" s="235"/>
      <c r="DV235" s="235"/>
      <c r="EB235" s="235"/>
      <c r="EH235" s="235"/>
      <c r="EN235" s="235"/>
      <c r="ES235" s="235"/>
      <c r="ET235" s="235"/>
      <c r="EZ235" s="235"/>
      <c r="FF235" s="235"/>
      <c r="FL235" s="235"/>
      <c r="FR235" s="235"/>
      <c r="FX235" s="235"/>
      <c r="GD235" s="235"/>
      <c r="GJ235" s="235"/>
      <c r="GP235" s="235"/>
      <c r="GV235" s="235"/>
      <c r="HB235" s="235"/>
      <c r="HH235" s="235"/>
    </row>
    <row r="236" spans="4:216" x14ac:dyDescent="0.25">
      <c r="D236" s="235"/>
      <c r="E236" s="235"/>
      <c r="F236" s="235"/>
      <c r="L236" s="235"/>
      <c r="R236" s="235"/>
      <c r="X236" s="235"/>
      <c r="AD236" s="235"/>
      <c r="AJ236" s="235"/>
      <c r="AP236" s="235"/>
      <c r="AV236" s="235"/>
      <c r="BB236" s="235"/>
      <c r="BH236" s="235"/>
      <c r="BN236" s="235"/>
      <c r="BT236" s="235"/>
      <c r="BY236" s="235"/>
      <c r="BZ236" s="235"/>
      <c r="CF236" s="235"/>
      <c r="CL236" s="235"/>
      <c r="CR236" s="235"/>
      <c r="CX236" s="235"/>
      <c r="DD236" s="235"/>
      <c r="DJ236" s="235"/>
      <c r="DP236" s="235"/>
      <c r="DV236" s="235"/>
      <c r="EB236" s="235"/>
      <c r="EH236" s="235"/>
      <c r="EN236" s="235"/>
      <c r="ES236" s="235"/>
      <c r="ET236" s="235"/>
      <c r="EZ236" s="235"/>
      <c r="FF236" s="235"/>
      <c r="FL236" s="235"/>
      <c r="FR236" s="235"/>
      <c r="FX236" s="235"/>
      <c r="GD236" s="235"/>
      <c r="GJ236" s="235"/>
      <c r="GP236" s="235"/>
      <c r="GV236" s="235"/>
      <c r="HB236" s="235"/>
      <c r="HH236" s="235"/>
    </row>
    <row r="237" spans="4:216" x14ac:dyDescent="0.25">
      <c r="D237" s="235"/>
      <c r="E237" s="235"/>
      <c r="F237" s="235"/>
      <c r="L237" s="235"/>
      <c r="R237" s="235"/>
      <c r="X237" s="235"/>
      <c r="AD237" s="235"/>
      <c r="AJ237" s="235"/>
      <c r="AP237" s="235"/>
      <c r="AV237" s="235"/>
      <c r="BB237" s="235"/>
      <c r="BH237" s="235"/>
      <c r="BN237" s="235"/>
      <c r="BT237" s="235"/>
      <c r="BY237" s="235"/>
      <c r="BZ237" s="235"/>
      <c r="CF237" s="235"/>
      <c r="CL237" s="235"/>
      <c r="CR237" s="235"/>
      <c r="CX237" s="235"/>
      <c r="DD237" s="235"/>
      <c r="DJ237" s="235"/>
      <c r="DP237" s="235"/>
      <c r="DV237" s="235"/>
      <c r="EB237" s="235"/>
      <c r="EH237" s="235"/>
      <c r="EN237" s="235"/>
      <c r="ES237" s="235"/>
      <c r="ET237" s="235"/>
      <c r="EZ237" s="235"/>
      <c r="FF237" s="235"/>
      <c r="FL237" s="235"/>
      <c r="FR237" s="235"/>
      <c r="FX237" s="235"/>
      <c r="GD237" s="235"/>
      <c r="GJ237" s="235"/>
      <c r="GP237" s="235"/>
      <c r="GV237" s="235"/>
      <c r="HB237" s="235"/>
      <c r="HH237" s="235"/>
    </row>
    <row r="238" spans="4:216" x14ac:dyDescent="0.25">
      <c r="D238" s="235"/>
      <c r="E238" s="235"/>
      <c r="F238" s="235"/>
      <c r="L238" s="235"/>
      <c r="R238" s="235"/>
      <c r="X238" s="235"/>
      <c r="AD238" s="235"/>
      <c r="AJ238" s="235"/>
      <c r="AP238" s="235"/>
      <c r="AV238" s="235"/>
      <c r="BB238" s="235"/>
      <c r="BH238" s="235"/>
      <c r="BN238" s="235"/>
      <c r="BT238" s="235"/>
      <c r="BY238" s="235"/>
      <c r="BZ238" s="235"/>
      <c r="CF238" s="235"/>
      <c r="CL238" s="235"/>
      <c r="CR238" s="235"/>
      <c r="CX238" s="235"/>
      <c r="DD238" s="235"/>
      <c r="DJ238" s="235"/>
      <c r="DP238" s="235"/>
      <c r="DV238" s="235"/>
      <c r="EB238" s="235"/>
      <c r="EH238" s="235"/>
      <c r="EN238" s="235"/>
      <c r="ES238" s="235"/>
      <c r="ET238" s="235"/>
      <c r="EZ238" s="235"/>
      <c r="FF238" s="235"/>
      <c r="FL238" s="235"/>
      <c r="FR238" s="235"/>
      <c r="FX238" s="235"/>
      <c r="GD238" s="235"/>
      <c r="GJ238" s="235"/>
      <c r="GP238" s="235"/>
      <c r="GV238" s="235"/>
      <c r="HB238" s="235"/>
      <c r="HH238" s="235"/>
    </row>
    <row r="239" spans="4:216" x14ac:dyDescent="0.25">
      <c r="D239" s="235"/>
      <c r="E239" s="235"/>
      <c r="F239" s="235"/>
      <c r="L239" s="235"/>
      <c r="R239" s="235"/>
      <c r="X239" s="235"/>
      <c r="AD239" s="235"/>
      <c r="AJ239" s="235"/>
      <c r="AP239" s="235"/>
      <c r="AV239" s="235"/>
      <c r="BB239" s="235"/>
      <c r="BH239" s="235"/>
      <c r="BN239" s="235"/>
      <c r="BT239" s="235"/>
      <c r="BY239" s="235"/>
      <c r="BZ239" s="235"/>
      <c r="CF239" s="235"/>
      <c r="CL239" s="235"/>
      <c r="CR239" s="235"/>
      <c r="CX239" s="235"/>
      <c r="DD239" s="235"/>
      <c r="DJ239" s="235"/>
      <c r="DP239" s="235"/>
      <c r="DV239" s="235"/>
      <c r="EB239" s="235"/>
      <c r="EH239" s="235"/>
      <c r="EN239" s="235"/>
      <c r="ES239" s="235"/>
      <c r="ET239" s="235"/>
      <c r="EZ239" s="235"/>
      <c r="FF239" s="235"/>
      <c r="FL239" s="235"/>
      <c r="FR239" s="235"/>
      <c r="FX239" s="235"/>
      <c r="GD239" s="235"/>
      <c r="GJ239" s="235"/>
      <c r="GP239" s="235"/>
      <c r="GV239" s="235"/>
      <c r="HB239" s="235"/>
      <c r="HH239" s="235"/>
    </row>
    <row r="240" spans="4:216" x14ac:dyDescent="0.25">
      <c r="D240" s="235"/>
      <c r="E240" s="235"/>
      <c r="F240" s="235"/>
      <c r="L240" s="235"/>
      <c r="R240" s="235"/>
      <c r="X240" s="235"/>
      <c r="AD240" s="235"/>
      <c r="AJ240" s="235"/>
      <c r="AP240" s="235"/>
      <c r="AV240" s="235"/>
      <c r="BB240" s="235"/>
      <c r="BH240" s="235"/>
      <c r="BN240" s="235"/>
      <c r="BT240" s="235"/>
      <c r="BY240" s="235"/>
      <c r="BZ240" s="235"/>
      <c r="CF240" s="235"/>
      <c r="CL240" s="235"/>
      <c r="CR240" s="235"/>
      <c r="CX240" s="235"/>
      <c r="DD240" s="235"/>
      <c r="DJ240" s="235"/>
      <c r="DP240" s="235"/>
      <c r="DV240" s="235"/>
      <c r="EB240" s="235"/>
      <c r="EH240" s="235"/>
      <c r="EN240" s="235"/>
      <c r="ES240" s="235"/>
      <c r="ET240" s="235"/>
      <c r="EZ240" s="235"/>
      <c r="FF240" s="235"/>
      <c r="FL240" s="235"/>
      <c r="FR240" s="235"/>
      <c r="FX240" s="235"/>
      <c r="GD240" s="235"/>
      <c r="GJ240" s="235"/>
      <c r="GP240" s="235"/>
      <c r="GV240" s="235"/>
      <c r="HB240" s="235"/>
      <c r="HH240" s="235"/>
    </row>
    <row r="241" spans="4:216" x14ac:dyDescent="0.25">
      <c r="D241" s="235"/>
      <c r="E241" s="235"/>
      <c r="F241" s="235"/>
      <c r="L241" s="235"/>
      <c r="R241" s="235"/>
      <c r="X241" s="235"/>
      <c r="AD241" s="235"/>
      <c r="AJ241" s="235"/>
      <c r="AP241" s="235"/>
      <c r="AV241" s="235"/>
      <c r="BB241" s="235"/>
      <c r="BH241" s="235"/>
      <c r="BN241" s="235"/>
      <c r="BT241" s="235"/>
      <c r="BY241" s="235"/>
      <c r="BZ241" s="235"/>
      <c r="CF241" s="235"/>
      <c r="CL241" s="235"/>
      <c r="CR241" s="235"/>
      <c r="CX241" s="235"/>
      <c r="DD241" s="235"/>
      <c r="DJ241" s="235"/>
      <c r="DP241" s="235"/>
      <c r="DV241" s="235"/>
      <c r="EB241" s="235"/>
      <c r="EH241" s="235"/>
      <c r="EN241" s="235"/>
      <c r="ES241" s="235"/>
      <c r="ET241" s="235"/>
      <c r="EZ241" s="235"/>
      <c r="FF241" s="235"/>
      <c r="FL241" s="235"/>
      <c r="FR241" s="235"/>
      <c r="FX241" s="235"/>
      <c r="GD241" s="235"/>
      <c r="GJ241" s="235"/>
      <c r="GP241" s="235"/>
      <c r="GV241" s="235"/>
      <c r="HB241" s="235"/>
      <c r="HH241" s="235"/>
    </row>
    <row r="242" spans="4:216" x14ac:dyDescent="0.25">
      <c r="D242" s="235"/>
      <c r="E242" s="235"/>
      <c r="F242" s="235"/>
      <c r="L242" s="235"/>
      <c r="R242" s="235"/>
      <c r="X242" s="235"/>
      <c r="AD242" s="235"/>
      <c r="AJ242" s="235"/>
      <c r="AP242" s="235"/>
      <c r="AV242" s="235"/>
      <c r="BB242" s="235"/>
      <c r="BH242" s="235"/>
      <c r="BN242" s="235"/>
      <c r="BT242" s="235"/>
      <c r="BY242" s="235"/>
      <c r="BZ242" s="235"/>
      <c r="CF242" s="235"/>
      <c r="CL242" s="235"/>
      <c r="CR242" s="235"/>
      <c r="CX242" s="235"/>
      <c r="DD242" s="235"/>
      <c r="DJ242" s="235"/>
      <c r="DP242" s="235"/>
      <c r="DV242" s="235"/>
      <c r="EB242" s="235"/>
      <c r="EH242" s="235"/>
      <c r="EN242" s="235"/>
      <c r="ES242" s="235"/>
      <c r="ET242" s="235"/>
      <c r="EZ242" s="235"/>
      <c r="FF242" s="235"/>
      <c r="FL242" s="235"/>
      <c r="FR242" s="235"/>
      <c r="FX242" s="235"/>
      <c r="GD242" s="235"/>
      <c r="GJ242" s="235"/>
      <c r="GP242" s="235"/>
      <c r="GV242" s="235"/>
      <c r="HB242" s="235"/>
      <c r="HH242" s="235"/>
    </row>
    <row r="243" spans="4:216" x14ac:dyDescent="0.25">
      <c r="D243" s="235"/>
      <c r="E243" s="235"/>
      <c r="F243" s="235"/>
      <c r="L243" s="235"/>
      <c r="R243" s="235"/>
      <c r="X243" s="235"/>
      <c r="AD243" s="235"/>
      <c r="AJ243" s="235"/>
      <c r="AP243" s="235"/>
      <c r="AV243" s="235"/>
      <c r="BB243" s="235"/>
      <c r="BH243" s="235"/>
      <c r="BN243" s="235"/>
      <c r="BT243" s="235"/>
      <c r="BY243" s="235"/>
      <c r="BZ243" s="235"/>
      <c r="CF243" s="235"/>
      <c r="CL243" s="235"/>
      <c r="CR243" s="235"/>
      <c r="CX243" s="235"/>
      <c r="DD243" s="235"/>
      <c r="DJ243" s="235"/>
      <c r="DP243" s="235"/>
      <c r="DV243" s="235"/>
      <c r="EB243" s="235"/>
      <c r="EH243" s="235"/>
      <c r="EN243" s="235"/>
      <c r="ES243" s="235"/>
      <c r="ET243" s="235"/>
      <c r="EZ243" s="235"/>
      <c r="FF243" s="235"/>
      <c r="FL243" s="235"/>
      <c r="FR243" s="235"/>
      <c r="FX243" s="235"/>
      <c r="GD243" s="235"/>
      <c r="GJ243" s="235"/>
      <c r="GP243" s="235"/>
      <c r="GV243" s="235"/>
      <c r="HB243" s="235"/>
      <c r="HH243" s="235"/>
    </row>
    <row r="244" spans="4:216" x14ac:dyDescent="0.25">
      <c r="D244" s="235"/>
      <c r="E244" s="235"/>
      <c r="F244" s="235"/>
      <c r="L244" s="235"/>
      <c r="R244" s="235"/>
      <c r="X244" s="235"/>
      <c r="AD244" s="235"/>
      <c r="AJ244" s="235"/>
      <c r="AP244" s="235"/>
      <c r="AV244" s="235"/>
      <c r="BB244" s="235"/>
      <c r="BH244" s="235"/>
      <c r="BN244" s="235"/>
      <c r="BT244" s="235"/>
      <c r="BY244" s="235"/>
      <c r="BZ244" s="235"/>
      <c r="CF244" s="235"/>
      <c r="CL244" s="235"/>
      <c r="CR244" s="235"/>
      <c r="CX244" s="235"/>
      <c r="DD244" s="235"/>
      <c r="DJ244" s="235"/>
      <c r="DP244" s="235"/>
      <c r="DV244" s="235"/>
      <c r="EB244" s="235"/>
      <c r="EH244" s="235"/>
      <c r="EN244" s="235"/>
      <c r="ES244" s="235"/>
      <c r="ET244" s="235"/>
      <c r="EZ244" s="235"/>
      <c r="FF244" s="235"/>
      <c r="FL244" s="235"/>
      <c r="FR244" s="235"/>
      <c r="FX244" s="235"/>
      <c r="GD244" s="235"/>
      <c r="GJ244" s="235"/>
      <c r="GP244" s="235"/>
      <c r="GV244" s="235"/>
      <c r="HB244" s="235"/>
      <c r="HH244" s="235"/>
    </row>
    <row r="245" spans="4:216" x14ac:dyDescent="0.25">
      <c r="D245" s="235"/>
      <c r="E245" s="235"/>
      <c r="F245" s="235"/>
      <c r="L245" s="235"/>
      <c r="R245" s="235"/>
      <c r="X245" s="235"/>
      <c r="AD245" s="235"/>
      <c r="AJ245" s="235"/>
      <c r="AP245" s="235"/>
      <c r="AV245" s="235"/>
      <c r="BB245" s="235"/>
      <c r="BH245" s="235"/>
      <c r="BN245" s="235"/>
      <c r="BT245" s="235"/>
      <c r="BY245" s="235"/>
      <c r="BZ245" s="235"/>
      <c r="CF245" s="235"/>
      <c r="CL245" s="235"/>
      <c r="CR245" s="235"/>
      <c r="CX245" s="235"/>
      <c r="DD245" s="235"/>
      <c r="DJ245" s="235"/>
      <c r="DP245" s="235"/>
      <c r="DV245" s="235"/>
      <c r="EB245" s="235"/>
      <c r="EH245" s="235"/>
      <c r="EN245" s="235"/>
      <c r="ES245" s="235"/>
      <c r="ET245" s="235"/>
      <c r="EZ245" s="235"/>
      <c r="FF245" s="235"/>
      <c r="FL245" s="235"/>
      <c r="FR245" s="235"/>
      <c r="FX245" s="235"/>
      <c r="GD245" s="235"/>
      <c r="GJ245" s="235"/>
      <c r="GP245" s="235"/>
      <c r="GV245" s="235"/>
      <c r="HB245" s="235"/>
      <c r="HH245" s="235"/>
    </row>
    <row r="246" spans="4:216" x14ac:dyDescent="0.25">
      <c r="D246" s="235"/>
      <c r="E246" s="235"/>
      <c r="F246" s="235"/>
      <c r="L246" s="235"/>
      <c r="R246" s="235"/>
      <c r="X246" s="235"/>
      <c r="AD246" s="235"/>
      <c r="AJ246" s="235"/>
      <c r="AP246" s="235"/>
      <c r="AV246" s="235"/>
      <c r="BB246" s="235"/>
      <c r="BH246" s="235"/>
      <c r="BN246" s="235"/>
      <c r="BT246" s="235"/>
      <c r="BY246" s="235"/>
      <c r="BZ246" s="235"/>
      <c r="CF246" s="235"/>
      <c r="CL246" s="235"/>
      <c r="CR246" s="235"/>
      <c r="CX246" s="235"/>
      <c r="DD246" s="235"/>
      <c r="DJ246" s="235"/>
      <c r="DP246" s="235"/>
      <c r="DV246" s="235"/>
      <c r="EB246" s="235"/>
      <c r="EH246" s="235"/>
      <c r="EN246" s="235"/>
      <c r="ES246" s="235"/>
      <c r="ET246" s="235"/>
      <c r="EZ246" s="235"/>
      <c r="FF246" s="235"/>
      <c r="FL246" s="235"/>
      <c r="FR246" s="235"/>
      <c r="FX246" s="235"/>
      <c r="GD246" s="235"/>
      <c r="GJ246" s="235"/>
      <c r="GP246" s="235"/>
      <c r="GV246" s="235"/>
      <c r="HB246" s="235"/>
      <c r="HH246" s="235"/>
    </row>
    <row r="247" spans="4:216" x14ac:dyDescent="0.25">
      <c r="D247" s="235"/>
      <c r="E247" s="235"/>
      <c r="F247" s="235"/>
      <c r="L247" s="235"/>
      <c r="R247" s="235"/>
      <c r="X247" s="235"/>
      <c r="AD247" s="235"/>
      <c r="AJ247" s="235"/>
      <c r="AP247" s="235"/>
      <c r="AV247" s="235"/>
      <c r="BB247" s="235"/>
      <c r="BH247" s="235"/>
      <c r="BN247" s="235"/>
      <c r="BT247" s="235"/>
      <c r="BY247" s="235"/>
      <c r="BZ247" s="235"/>
      <c r="CF247" s="235"/>
      <c r="CL247" s="235"/>
      <c r="CR247" s="235"/>
      <c r="CX247" s="235"/>
      <c r="DD247" s="235"/>
      <c r="DJ247" s="235"/>
      <c r="DP247" s="235"/>
      <c r="DV247" s="235"/>
      <c r="EB247" s="235"/>
      <c r="EH247" s="235"/>
      <c r="EN247" s="235"/>
      <c r="ES247" s="235"/>
      <c r="ET247" s="235"/>
      <c r="EZ247" s="235"/>
      <c r="FF247" s="235"/>
      <c r="FL247" s="235"/>
      <c r="FR247" s="235"/>
      <c r="FX247" s="235"/>
      <c r="GD247" s="235"/>
      <c r="GJ247" s="235"/>
      <c r="GP247" s="235"/>
      <c r="GV247" s="235"/>
      <c r="HB247" s="235"/>
      <c r="HH247" s="235"/>
    </row>
    <row r="248" spans="4:216" x14ac:dyDescent="0.25">
      <c r="D248" s="235"/>
      <c r="E248" s="235"/>
      <c r="F248" s="235"/>
      <c r="L248" s="235"/>
      <c r="R248" s="235"/>
      <c r="X248" s="235"/>
      <c r="AD248" s="235"/>
      <c r="AJ248" s="235"/>
      <c r="AP248" s="235"/>
      <c r="AV248" s="235"/>
      <c r="BB248" s="235"/>
      <c r="BH248" s="235"/>
      <c r="BN248" s="235"/>
      <c r="BT248" s="235"/>
      <c r="BY248" s="235"/>
      <c r="BZ248" s="235"/>
      <c r="CF248" s="235"/>
      <c r="CL248" s="235"/>
      <c r="CR248" s="235"/>
      <c r="CX248" s="235"/>
      <c r="DD248" s="235"/>
      <c r="DJ248" s="235"/>
      <c r="DP248" s="235"/>
      <c r="DV248" s="235"/>
      <c r="EB248" s="235"/>
      <c r="EH248" s="235"/>
      <c r="EN248" s="235"/>
      <c r="ES248" s="235"/>
      <c r="ET248" s="235"/>
      <c r="EZ248" s="235"/>
      <c r="FF248" s="235"/>
      <c r="FL248" s="235"/>
      <c r="FR248" s="235"/>
      <c r="FX248" s="235"/>
      <c r="GD248" s="235"/>
      <c r="GJ248" s="235"/>
      <c r="GP248" s="235"/>
      <c r="GV248" s="235"/>
      <c r="HB248" s="235"/>
      <c r="HH248" s="235"/>
    </row>
    <row r="249" spans="4:216" x14ac:dyDescent="0.25">
      <c r="D249" s="235"/>
      <c r="E249" s="235"/>
      <c r="F249" s="235"/>
      <c r="L249" s="235"/>
      <c r="R249" s="235"/>
      <c r="X249" s="235"/>
      <c r="AD249" s="235"/>
      <c r="AJ249" s="235"/>
      <c r="AP249" s="235"/>
      <c r="AV249" s="235"/>
      <c r="BB249" s="235"/>
      <c r="BH249" s="235"/>
      <c r="BN249" s="235"/>
      <c r="BT249" s="235"/>
      <c r="BY249" s="235"/>
      <c r="BZ249" s="235"/>
      <c r="CF249" s="235"/>
      <c r="CL249" s="235"/>
      <c r="CR249" s="235"/>
      <c r="CX249" s="235"/>
      <c r="DD249" s="235"/>
      <c r="DJ249" s="235"/>
      <c r="DP249" s="235"/>
      <c r="DV249" s="235"/>
      <c r="EB249" s="235"/>
      <c r="EH249" s="235"/>
      <c r="EN249" s="235"/>
      <c r="ES249" s="235"/>
      <c r="ET249" s="235"/>
      <c r="EZ249" s="235"/>
      <c r="FF249" s="235"/>
      <c r="FL249" s="235"/>
      <c r="FR249" s="235"/>
      <c r="FX249" s="235"/>
      <c r="GD249" s="235"/>
      <c r="GJ249" s="235"/>
      <c r="GP249" s="235"/>
      <c r="GV249" s="235"/>
      <c r="HB249" s="235"/>
      <c r="HH249" s="235"/>
    </row>
    <row r="250" spans="4:216" x14ac:dyDescent="0.25">
      <c r="D250" s="235"/>
      <c r="E250" s="235"/>
      <c r="F250" s="235"/>
      <c r="L250" s="235"/>
      <c r="R250" s="235"/>
      <c r="X250" s="235"/>
      <c r="AD250" s="235"/>
      <c r="AJ250" s="235"/>
      <c r="AP250" s="235"/>
      <c r="AV250" s="235"/>
      <c r="BB250" s="235"/>
      <c r="BH250" s="235"/>
      <c r="BN250" s="235"/>
      <c r="BT250" s="235"/>
      <c r="BY250" s="235"/>
      <c r="BZ250" s="235"/>
      <c r="CF250" s="235"/>
      <c r="CL250" s="235"/>
      <c r="CR250" s="235"/>
      <c r="CX250" s="235"/>
      <c r="DD250" s="235"/>
      <c r="DJ250" s="235"/>
      <c r="DP250" s="235"/>
      <c r="DV250" s="235"/>
      <c r="EB250" s="235"/>
      <c r="EH250" s="235"/>
      <c r="EN250" s="235"/>
      <c r="ES250" s="235"/>
      <c r="ET250" s="235"/>
      <c r="EZ250" s="235"/>
      <c r="FF250" s="235"/>
      <c r="FL250" s="235"/>
      <c r="FR250" s="235"/>
      <c r="FX250" s="235"/>
      <c r="GD250" s="235"/>
      <c r="GJ250" s="235"/>
      <c r="GP250" s="235"/>
      <c r="GV250" s="235"/>
      <c r="HB250" s="235"/>
      <c r="HH250" s="235"/>
    </row>
    <row r="251" spans="4:216" x14ac:dyDescent="0.25">
      <c r="D251" s="235"/>
      <c r="E251" s="235"/>
      <c r="F251" s="235"/>
      <c r="L251" s="235"/>
      <c r="R251" s="235"/>
      <c r="X251" s="235"/>
      <c r="AD251" s="235"/>
      <c r="AJ251" s="235"/>
      <c r="AP251" s="235"/>
      <c r="AV251" s="235"/>
      <c r="BB251" s="235"/>
      <c r="BH251" s="235"/>
      <c r="BN251" s="235"/>
      <c r="BT251" s="235"/>
      <c r="BY251" s="235"/>
      <c r="BZ251" s="235"/>
      <c r="CF251" s="235"/>
      <c r="CL251" s="235"/>
      <c r="CR251" s="235"/>
      <c r="CX251" s="235"/>
      <c r="DD251" s="235"/>
      <c r="DJ251" s="235"/>
      <c r="DP251" s="235"/>
      <c r="DV251" s="235"/>
      <c r="EB251" s="235"/>
      <c r="EH251" s="235"/>
      <c r="EN251" s="235"/>
      <c r="ES251" s="235"/>
      <c r="ET251" s="235"/>
      <c r="EZ251" s="235"/>
      <c r="FF251" s="235"/>
      <c r="FL251" s="235"/>
      <c r="FR251" s="235"/>
      <c r="FX251" s="235"/>
      <c r="GD251" s="235"/>
      <c r="GJ251" s="235"/>
      <c r="GP251" s="235"/>
      <c r="GV251" s="235"/>
      <c r="HB251" s="235"/>
      <c r="HH251" s="235"/>
    </row>
    <row r="252" spans="4:216" x14ac:dyDescent="0.25">
      <c r="D252" s="235"/>
      <c r="E252" s="235"/>
      <c r="F252" s="235"/>
      <c r="L252" s="235"/>
      <c r="R252" s="235"/>
      <c r="X252" s="235"/>
      <c r="AD252" s="235"/>
      <c r="AJ252" s="235"/>
      <c r="AP252" s="235"/>
      <c r="AV252" s="235"/>
      <c r="BB252" s="235"/>
      <c r="BH252" s="235"/>
      <c r="BN252" s="235"/>
      <c r="BT252" s="235"/>
      <c r="BY252" s="235"/>
      <c r="BZ252" s="235"/>
      <c r="CF252" s="235"/>
      <c r="CL252" s="235"/>
      <c r="CR252" s="235"/>
      <c r="CX252" s="235"/>
      <c r="DD252" s="235"/>
      <c r="DJ252" s="235"/>
      <c r="DP252" s="235"/>
      <c r="DV252" s="235"/>
      <c r="EB252" s="235"/>
      <c r="EH252" s="235"/>
      <c r="EN252" s="235"/>
      <c r="ES252" s="235"/>
      <c r="ET252" s="235"/>
      <c r="EZ252" s="235"/>
      <c r="FF252" s="235"/>
      <c r="FL252" s="235"/>
      <c r="FR252" s="235"/>
      <c r="FX252" s="235"/>
      <c r="GD252" s="235"/>
      <c r="GJ252" s="235"/>
      <c r="GP252" s="235"/>
      <c r="GV252" s="235"/>
      <c r="HB252" s="235"/>
      <c r="HH252" s="235"/>
    </row>
    <row r="253" spans="4:216" x14ac:dyDescent="0.25">
      <c r="D253" s="235"/>
      <c r="E253" s="235"/>
      <c r="F253" s="235"/>
      <c r="L253" s="235"/>
      <c r="R253" s="235"/>
      <c r="X253" s="235"/>
      <c r="AD253" s="235"/>
      <c r="AJ253" s="235"/>
      <c r="AP253" s="235"/>
      <c r="AV253" s="235"/>
      <c r="BB253" s="235"/>
      <c r="BH253" s="235"/>
      <c r="BN253" s="235"/>
      <c r="BT253" s="235"/>
      <c r="BY253" s="235"/>
      <c r="BZ253" s="235"/>
      <c r="CF253" s="235"/>
      <c r="CL253" s="235"/>
      <c r="CR253" s="235"/>
      <c r="CX253" s="235"/>
      <c r="DD253" s="235"/>
      <c r="DJ253" s="235"/>
      <c r="DP253" s="235"/>
      <c r="DV253" s="235"/>
      <c r="EB253" s="235"/>
      <c r="EH253" s="235"/>
      <c r="EN253" s="235"/>
      <c r="ES253" s="235"/>
      <c r="ET253" s="235"/>
      <c r="EZ253" s="235"/>
      <c r="FF253" s="235"/>
      <c r="FL253" s="235"/>
      <c r="FR253" s="235"/>
      <c r="FX253" s="235"/>
      <c r="GD253" s="235"/>
      <c r="GJ253" s="235"/>
      <c r="GP253" s="235"/>
      <c r="GV253" s="235"/>
      <c r="HB253" s="235"/>
      <c r="HH253" s="235"/>
    </row>
    <row r="254" spans="4:216" x14ac:dyDescent="0.25">
      <c r="D254" s="235"/>
      <c r="E254" s="235"/>
      <c r="F254" s="235"/>
      <c r="L254" s="235"/>
      <c r="R254" s="235"/>
      <c r="X254" s="235"/>
      <c r="AD254" s="235"/>
      <c r="AJ254" s="235"/>
      <c r="AP254" s="235"/>
      <c r="AV254" s="235"/>
      <c r="BB254" s="235"/>
      <c r="BH254" s="235"/>
      <c r="BN254" s="235"/>
      <c r="BT254" s="235"/>
      <c r="BY254" s="235"/>
      <c r="BZ254" s="235"/>
      <c r="CF254" s="235"/>
      <c r="CL254" s="235"/>
      <c r="CR254" s="235"/>
      <c r="CX254" s="235"/>
      <c r="DD254" s="235"/>
      <c r="DJ254" s="235"/>
      <c r="DP254" s="235"/>
      <c r="DV254" s="235"/>
      <c r="EB254" s="235"/>
      <c r="EH254" s="235"/>
      <c r="EN254" s="235"/>
      <c r="ES254" s="235"/>
      <c r="ET254" s="235"/>
      <c r="EZ254" s="235"/>
      <c r="FF254" s="235"/>
      <c r="FL254" s="235"/>
      <c r="FR254" s="235"/>
      <c r="FX254" s="235"/>
      <c r="GD254" s="235"/>
      <c r="GJ254" s="235"/>
      <c r="GP254" s="235"/>
      <c r="GV254" s="235"/>
      <c r="HB254" s="235"/>
      <c r="HH254" s="235"/>
    </row>
    <row r="255" spans="4:216" x14ac:dyDescent="0.25">
      <c r="D255" s="235"/>
      <c r="E255" s="235"/>
      <c r="F255" s="235"/>
      <c r="L255" s="235"/>
      <c r="R255" s="235"/>
      <c r="X255" s="235"/>
      <c r="AD255" s="235"/>
      <c r="AJ255" s="235"/>
      <c r="AP255" s="235"/>
      <c r="AV255" s="235"/>
      <c r="BB255" s="235"/>
      <c r="BH255" s="235"/>
      <c r="BN255" s="235"/>
      <c r="BT255" s="235"/>
      <c r="BY255" s="235"/>
      <c r="BZ255" s="235"/>
      <c r="CF255" s="235"/>
      <c r="CL255" s="235"/>
      <c r="CR255" s="235"/>
      <c r="CX255" s="235"/>
      <c r="DD255" s="235"/>
      <c r="DJ255" s="235"/>
      <c r="DP255" s="235"/>
      <c r="DV255" s="235"/>
      <c r="EB255" s="235"/>
      <c r="EH255" s="235"/>
      <c r="EN255" s="235"/>
      <c r="ES255" s="235"/>
      <c r="ET255" s="235"/>
      <c r="EZ255" s="235"/>
      <c r="FF255" s="235"/>
      <c r="FL255" s="235"/>
      <c r="FR255" s="235"/>
      <c r="FX255" s="235"/>
      <c r="GD255" s="235"/>
      <c r="GJ255" s="235"/>
      <c r="GP255" s="235"/>
      <c r="GV255" s="235"/>
      <c r="HB255" s="235"/>
      <c r="HH255" s="235"/>
    </row>
  </sheetData>
  <sheetProtection selectLockedCells="1" selectUnlockedCell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HS255"/>
  <sheetViews>
    <sheetView showGridLines="0" workbookViewId="0">
      <selection activeCell="F3" sqref="F3:G3"/>
    </sheetView>
  </sheetViews>
  <sheetFormatPr defaultColWidth="9.140625" defaultRowHeight="15" x14ac:dyDescent="0.25"/>
  <cols>
    <col min="1" max="2" width="9.140625" style="231"/>
    <col min="3" max="3" width="15.85546875" style="231" bestFit="1" customWidth="1"/>
    <col min="4" max="4" width="8" style="231" bestFit="1" customWidth="1"/>
    <col min="5" max="5" width="5.140625" style="231" bestFit="1" customWidth="1"/>
    <col min="6" max="6" width="3.28515625" style="231" bestFit="1" customWidth="1"/>
    <col min="7" max="7" width="10.5703125" style="231" bestFit="1" customWidth="1"/>
    <col min="8" max="8" width="9.7109375" style="231" bestFit="1" customWidth="1"/>
    <col min="9" max="9" width="11.85546875" style="231" bestFit="1" customWidth="1"/>
    <col min="10" max="10" width="8" style="231" bestFit="1" customWidth="1"/>
    <col min="11" max="12" width="8.42578125" style="231" bestFit="1" customWidth="1"/>
    <col min="13" max="13" width="14.42578125" style="231" bestFit="1" customWidth="1"/>
    <col min="14" max="14" width="9.7109375" style="231" bestFit="1" customWidth="1"/>
    <col min="15" max="15" width="11.85546875" style="231" bestFit="1" customWidth="1"/>
    <col min="16" max="16" width="8" style="231" bestFit="1" customWidth="1"/>
    <col min="17" max="18" width="8.42578125" style="231" bestFit="1" customWidth="1"/>
    <col min="19" max="19" width="14.42578125" style="231" bestFit="1" customWidth="1"/>
    <col min="20" max="20" width="9.7109375" style="231" bestFit="1" customWidth="1"/>
    <col min="21" max="21" width="11.85546875" style="231" bestFit="1" customWidth="1"/>
    <col min="22" max="22" width="8" style="231" bestFit="1" customWidth="1"/>
    <col min="23" max="24" width="8.42578125" style="231" bestFit="1" customWidth="1"/>
    <col min="25" max="25" width="14.42578125" style="231" bestFit="1" customWidth="1"/>
    <col min="26" max="26" width="9.7109375" style="231" bestFit="1" customWidth="1"/>
    <col min="27" max="27" width="11.85546875" style="231" bestFit="1" customWidth="1"/>
    <col min="28" max="28" width="8" style="231" bestFit="1" customWidth="1"/>
    <col min="29" max="30" width="8.42578125" style="231" bestFit="1" customWidth="1"/>
    <col min="31" max="31" width="14.42578125" style="231" bestFit="1" customWidth="1"/>
    <col min="32" max="32" width="9.7109375" style="231" bestFit="1" customWidth="1"/>
    <col min="33" max="33" width="11.85546875" style="231" bestFit="1" customWidth="1"/>
    <col min="34" max="34" width="8" style="231" bestFit="1" customWidth="1"/>
    <col min="35" max="36" width="8.42578125" style="231" bestFit="1" customWidth="1"/>
    <col min="37" max="37" width="14.42578125" style="231" bestFit="1" customWidth="1"/>
    <col min="38" max="38" width="9.7109375" style="231" bestFit="1" customWidth="1"/>
    <col min="39" max="39" width="11.85546875" style="231" bestFit="1" customWidth="1"/>
    <col min="40" max="40" width="8" style="231" bestFit="1" customWidth="1"/>
    <col min="41" max="42" width="8.42578125" style="231" bestFit="1" customWidth="1"/>
    <col min="43" max="43" width="14.42578125" style="231" bestFit="1" customWidth="1"/>
    <col min="44" max="44" width="9.7109375" style="231" bestFit="1" customWidth="1"/>
    <col min="45" max="45" width="11.85546875" style="231" bestFit="1" customWidth="1"/>
    <col min="46" max="46" width="8" style="231" bestFit="1" customWidth="1"/>
    <col min="47" max="48" width="8.42578125" style="231" bestFit="1" customWidth="1"/>
    <col min="49" max="49" width="14.42578125" style="231" bestFit="1" customWidth="1"/>
    <col min="50" max="50" width="9.7109375" style="231" bestFit="1" customWidth="1"/>
    <col min="51" max="51" width="11.85546875" style="231" bestFit="1" customWidth="1"/>
    <col min="52" max="52" width="8" style="231" bestFit="1" customWidth="1"/>
    <col min="53" max="54" width="8.42578125" style="231" bestFit="1" customWidth="1"/>
    <col min="55" max="55" width="14.42578125" style="231" bestFit="1" customWidth="1"/>
    <col min="56" max="56" width="9.7109375" style="231" bestFit="1" customWidth="1"/>
    <col min="57" max="57" width="11.85546875" style="231" bestFit="1" customWidth="1"/>
    <col min="58" max="58" width="9" style="231" bestFit="1" customWidth="1"/>
    <col min="59" max="60" width="8.42578125" style="231" bestFit="1" customWidth="1"/>
    <col min="61" max="61" width="15.42578125" style="231" bestFit="1" customWidth="1"/>
    <col min="62" max="62" width="9.7109375" style="231" bestFit="1" customWidth="1"/>
    <col min="63" max="63" width="11.85546875" style="231" bestFit="1" customWidth="1"/>
    <col min="64" max="64" width="9" style="231" bestFit="1" customWidth="1"/>
    <col min="65" max="66" width="8.42578125" style="231" bestFit="1" customWidth="1"/>
    <col min="67" max="67" width="15.42578125" style="231" bestFit="1" customWidth="1"/>
    <col min="68" max="68" width="9.7109375" style="231" bestFit="1" customWidth="1"/>
    <col min="69" max="69" width="11.85546875" style="231" bestFit="1" customWidth="1"/>
    <col min="70" max="70" width="9" style="231" bestFit="1" customWidth="1"/>
    <col min="71" max="72" width="8.42578125" style="231" bestFit="1" customWidth="1"/>
    <col min="73" max="73" width="15.42578125" style="231" bestFit="1" customWidth="1"/>
    <col min="74" max="74" width="9.7109375" style="231" bestFit="1" customWidth="1"/>
    <col min="75" max="75" width="11.85546875" style="231" bestFit="1" customWidth="1"/>
    <col min="76" max="76" width="8" style="231" bestFit="1" customWidth="1"/>
    <col min="77" max="77" width="5.140625" style="231" bestFit="1" customWidth="1"/>
    <col min="78" max="78" width="4.28515625" style="231" bestFit="1" customWidth="1"/>
    <col min="79" max="79" width="15.42578125" style="231" bestFit="1" customWidth="1"/>
    <col min="80" max="80" width="9.7109375" style="231" bestFit="1" customWidth="1"/>
    <col min="81" max="81" width="11.85546875" style="231" bestFit="1" customWidth="1"/>
    <col min="82" max="82" width="8" style="231" bestFit="1" customWidth="1"/>
    <col min="83" max="84" width="8.42578125" style="231" bestFit="1" customWidth="1"/>
    <col min="85" max="85" width="15.42578125" style="231" bestFit="1" customWidth="1"/>
    <col min="86" max="86" width="9.7109375" style="231" bestFit="1" customWidth="1"/>
    <col min="87" max="87" width="11.85546875" style="231" bestFit="1" customWidth="1"/>
    <col min="88" max="88" width="8" style="231" bestFit="1" customWidth="1"/>
    <col min="89" max="90" width="8.42578125" style="231" bestFit="1" customWidth="1"/>
    <col min="91" max="91" width="15.42578125" style="231" bestFit="1" customWidth="1"/>
    <col min="92" max="92" width="9.7109375" style="231" bestFit="1" customWidth="1"/>
    <col min="93" max="93" width="11.85546875" style="231" bestFit="1" customWidth="1"/>
    <col min="94" max="94" width="8" style="231" bestFit="1" customWidth="1"/>
    <col min="95" max="96" width="8.42578125" style="231" bestFit="1" customWidth="1"/>
    <col min="97" max="97" width="15.42578125" style="231" bestFit="1" customWidth="1"/>
    <col min="98" max="98" width="9.7109375" style="231" bestFit="1" customWidth="1"/>
    <col min="99" max="99" width="11.85546875" style="231" bestFit="1" customWidth="1"/>
    <col min="100" max="100" width="8" style="231" bestFit="1" customWidth="1"/>
    <col min="101" max="102" width="8.42578125" style="231" bestFit="1" customWidth="1"/>
    <col min="103" max="103" width="15.42578125" style="231" bestFit="1" customWidth="1"/>
    <col min="104" max="104" width="9.7109375" style="231" bestFit="1" customWidth="1"/>
    <col min="105" max="105" width="11.85546875" style="231" bestFit="1" customWidth="1"/>
    <col min="106" max="106" width="8" style="231" bestFit="1" customWidth="1"/>
    <col min="107" max="108" width="8.42578125" style="231" bestFit="1" customWidth="1"/>
    <col min="109" max="109" width="15.42578125" style="231" bestFit="1" customWidth="1"/>
    <col min="110" max="110" width="9.7109375" style="231" bestFit="1" customWidth="1"/>
    <col min="111" max="111" width="11.85546875" style="231" bestFit="1" customWidth="1"/>
    <col min="112" max="112" width="8" style="231" bestFit="1" customWidth="1"/>
    <col min="113" max="114" width="8.42578125" style="231" bestFit="1" customWidth="1"/>
    <col min="115" max="115" width="15.42578125" style="231" bestFit="1" customWidth="1"/>
    <col min="116" max="116" width="9.7109375" style="231" bestFit="1" customWidth="1"/>
    <col min="117" max="117" width="11.85546875" style="231" bestFit="1" customWidth="1"/>
    <col min="118" max="118" width="8" style="231" bestFit="1" customWidth="1"/>
    <col min="119" max="120" width="8.42578125" style="231" bestFit="1" customWidth="1"/>
    <col min="121" max="121" width="15.42578125" style="231" bestFit="1" customWidth="1"/>
    <col min="122" max="122" width="9.7109375" style="231" bestFit="1" customWidth="1"/>
    <col min="123" max="123" width="11.85546875" style="231" bestFit="1" customWidth="1"/>
    <col min="124" max="124" width="8" style="231" bestFit="1" customWidth="1"/>
    <col min="125" max="126" width="8.42578125" style="231" bestFit="1" customWidth="1"/>
    <col min="127" max="127" width="15.42578125" style="231" bestFit="1" customWidth="1"/>
    <col min="128" max="128" width="9.7109375" style="231" bestFit="1" customWidth="1"/>
    <col min="129" max="129" width="11.85546875" style="231" bestFit="1" customWidth="1"/>
    <col min="130" max="130" width="9" style="231" bestFit="1" customWidth="1"/>
    <col min="131" max="132" width="8.42578125" style="231" bestFit="1" customWidth="1"/>
    <col min="133" max="133" width="15.42578125" style="231" bestFit="1" customWidth="1"/>
    <col min="134" max="134" width="9.7109375" style="231" bestFit="1" customWidth="1"/>
    <col min="135" max="135" width="11.85546875" style="231" bestFit="1" customWidth="1"/>
    <col min="136" max="136" width="9" style="231" bestFit="1" customWidth="1"/>
    <col min="137" max="138" width="8.42578125" style="231" bestFit="1" customWidth="1"/>
    <col min="139" max="139" width="15.42578125" style="231" bestFit="1" customWidth="1"/>
    <col min="140" max="140" width="9.7109375" style="231" bestFit="1" customWidth="1"/>
    <col min="141" max="141" width="11.85546875" style="231" bestFit="1" customWidth="1"/>
    <col min="142" max="142" width="9" style="231" bestFit="1" customWidth="1"/>
    <col min="143" max="144" width="8.42578125" style="231" bestFit="1" customWidth="1"/>
    <col min="145" max="145" width="15.42578125" style="231" bestFit="1" customWidth="1"/>
    <col min="146" max="146" width="9.7109375" style="231" bestFit="1" customWidth="1"/>
    <col min="147" max="147" width="11.85546875" style="231" bestFit="1" customWidth="1"/>
    <col min="148" max="148" width="8" style="231" bestFit="1" customWidth="1"/>
    <col min="149" max="149" width="5.140625" style="231" bestFit="1" customWidth="1"/>
    <col min="150" max="150" width="4.28515625" style="231" bestFit="1" customWidth="1"/>
    <col min="151" max="151" width="15.42578125" style="231" bestFit="1" customWidth="1"/>
    <col min="152" max="152" width="9.7109375" style="231" bestFit="1" customWidth="1"/>
    <col min="153" max="153" width="11.85546875" style="231" bestFit="1" customWidth="1"/>
    <col min="154" max="154" width="8" style="231" bestFit="1" customWidth="1"/>
    <col min="155" max="156" width="8.42578125" style="231" bestFit="1" customWidth="1"/>
    <col min="157" max="157" width="15.42578125" style="231" bestFit="1" customWidth="1"/>
    <col min="158" max="158" width="9.7109375" style="231" bestFit="1" customWidth="1"/>
    <col min="159" max="159" width="11.85546875" style="231" bestFit="1" customWidth="1"/>
    <col min="160" max="160" width="8" style="231" bestFit="1" customWidth="1"/>
    <col min="161" max="162" width="8.42578125" style="231" bestFit="1" customWidth="1"/>
    <col min="163" max="163" width="15.42578125" style="231" bestFit="1" customWidth="1"/>
    <col min="164" max="164" width="9.7109375" style="231" bestFit="1" customWidth="1"/>
    <col min="165" max="165" width="11.85546875" style="231" bestFit="1" customWidth="1"/>
    <col min="166" max="166" width="8" style="231" bestFit="1" customWidth="1"/>
    <col min="167" max="168" width="8.42578125" style="231" bestFit="1" customWidth="1"/>
    <col min="169" max="169" width="15.42578125" style="231" bestFit="1" customWidth="1"/>
    <col min="170" max="170" width="9.7109375" style="231" bestFit="1" customWidth="1"/>
    <col min="171" max="171" width="11.85546875" style="231" bestFit="1" customWidth="1"/>
    <col min="172" max="172" width="8" style="231" bestFit="1" customWidth="1"/>
    <col min="173" max="174" width="8.42578125" style="231" bestFit="1" customWidth="1"/>
    <col min="175" max="175" width="15.42578125" style="231" bestFit="1" customWidth="1"/>
    <col min="176" max="176" width="9.7109375" style="231" bestFit="1" customWidth="1"/>
    <col min="177" max="177" width="11.85546875" style="231" bestFit="1" customWidth="1"/>
    <col min="178" max="178" width="8" style="231" bestFit="1" customWidth="1"/>
    <col min="179" max="180" width="8.42578125" style="231" bestFit="1" customWidth="1"/>
    <col min="181" max="181" width="15.42578125" style="231" bestFit="1" customWidth="1"/>
    <col min="182" max="182" width="9.7109375" style="231" bestFit="1" customWidth="1"/>
    <col min="183" max="183" width="11.85546875" style="231" bestFit="1" customWidth="1"/>
    <col min="184" max="184" width="8" style="231" bestFit="1" customWidth="1"/>
    <col min="185" max="186" width="8.42578125" style="231" bestFit="1" customWidth="1"/>
    <col min="187" max="187" width="15.42578125" style="231" bestFit="1" customWidth="1"/>
    <col min="188" max="188" width="9.7109375" style="231" bestFit="1" customWidth="1"/>
    <col min="189" max="189" width="11.85546875" style="231" bestFit="1" customWidth="1"/>
    <col min="190" max="190" width="8" style="231" bestFit="1" customWidth="1"/>
    <col min="191" max="192" width="8.42578125" style="231" bestFit="1" customWidth="1"/>
    <col min="193" max="193" width="15.42578125" style="231" bestFit="1" customWidth="1"/>
    <col min="194" max="194" width="9.7109375" style="231" bestFit="1" customWidth="1"/>
    <col min="195" max="195" width="11.85546875" style="231" bestFit="1" customWidth="1"/>
    <col min="196" max="196" width="8" style="231" bestFit="1" customWidth="1"/>
    <col min="197" max="198" width="8.42578125" style="231" bestFit="1" customWidth="1"/>
    <col min="199" max="199" width="15.42578125" style="231" bestFit="1" customWidth="1"/>
    <col min="200" max="200" width="9.7109375" style="231" bestFit="1" customWidth="1"/>
    <col min="201" max="201" width="11.85546875" style="231" bestFit="1" customWidth="1"/>
    <col min="202" max="202" width="9" style="231" bestFit="1" customWidth="1"/>
    <col min="203" max="204" width="8.42578125" style="231" bestFit="1" customWidth="1"/>
    <col min="205" max="205" width="15.42578125" style="231" bestFit="1" customWidth="1"/>
    <col min="206" max="206" width="9.7109375" style="231" bestFit="1" customWidth="1"/>
    <col min="207" max="207" width="11.85546875" style="231" bestFit="1" customWidth="1"/>
    <col min="208" max="208" width="9" style="231" bestFit="1" customWidth="1"/>
    <col min="209" max="210" width="8.42578125" style="231" bestFit="1" customWidth="1"/>
    <col min="211" max="211" width="15.42578125" style="231" bestFit="1" customWidth="1"/>
    <col min="212" max="212" width="9.7109375" style="231" bestFit="1" customWidth="1"/>
    <col min="213" max="213" width="11.85546875" style="231" bestFit="1" customWidth="1"/>
    <col min="214" max="214" width="9" style="231" bestFit="1" customWidth="1"/>
    <col min="215" max="216" width="8.42578125" style="231" bestFit="1" customWidth="1"/>
    <col min="217" max="217" width="15.42578125" style="231" bestFit="1" customWidth="1"/>
    <col min="218" max="218" width="9.7109375" style="231" bestFit="1" customWidth="1"/>
    <col min="219" max="219" width="11.85546875" style="231" bestFit="1" customWidth="1"/>
    <col min="220" max="16384" width="9.140625" style="231"/>
  </cols>
  <sheetData>
    <row r="1" spans="1:227" x14ac:dyDescent="0.25">
      <c r="H1" s="231" t="str">
        <f>Setup!$E$9-1&amp;D5&amp;D2</f>
        <v>2011co1</v>
      </c>
      <c r="N1" s="231" t="str">
        <f>Setup!$E$9-1&amp;J5&amp;J2</f>
        <v>2011co2</v>
      </c>
      <c r="T1" s="231" t="str">
        <f>Setup!$E$9-1&amp;P5&amp;P2</f>
        <v>2011co3</v>
      </c>
      <c r="Z1" s="231" t="str">
        <f>Setup!$E$9-1&amp;V5&amp;V2</f>
        <v>2011co4</v>
      </c>
      <c r="AF1" s="231" t="str">
        <f>Setup!$E$9-1&amp;AB5&amp;AB2</f>
        <v>2011co5</v>
      </c>
      <c r="AL1" s="231" t="str">
        <f>Setup!$E$9-1&amp;AH5&amp;AH2</f>
        <v>2011co6</v>
      </c>
      <c r="AR1" s="231" t="str">
        <f>Setup!$E$9-1&amp;AN5&amp;AN2</f>
        <v>2011co7</v>
      </c>
      <c r="AX1" s="231" t="str">
        <f>Setup!$E$9-1&amp;AT5&amp;AT2</f>
        <v>2011co8</v>
      </c>
      <c r="BD1" s="231" t="str">
        <f>Setup!$E$9-1&amp;AZ5&amp;AZ2</f>
        <v>2011co9</v>
      </c>
      <c r="BJ1" s="231" t="str">
        <f>Setup!$E$9-1&amp;BF5&amp;BF2</f>
        <v>2011co10</v>
      </c>
      <c r="BP1" s="231" t="str">
        <f>Setup!$E$9-1&amp;BL5&amp;BL2</f>
        <v>2011co11</v>
      </c>
      <c r="BV1" s="231" t="str">
        <f>Setup!$E$9-1&amp;BR5&amp;BR2</f>
        <v>2011co12</v>
      </c>
    </row>
    <row r="2" spans="1:227" x14ac:dyDescent="0.25">
      <c r="D2" s="231">
        <v>1</v>
      </c>
      <c r="H2" s="231">
        <f>IF('AP (4)'!D2&lt;Setup!$E$50,1,0)</f>
        <v>1</v>
      </c>
      <c r="J2" s="231">
        <f>D2+1</f>
        <v>2</v>
      </c>
      <c r="N2" s="231">
        <f>IF('AP (4)'!J2&lt;Setup!$E$50,1,0)</f>
        <v>1</v>
      </c>
      <c r="P2" s="231">
        <f>J2+1</f>
        <v>3</v>
      </c>
      <c r="T2" s="231">
        <f>IF('AP (4)'!P2&lt;Setup!$E$50,1,0)</f>
        <v>1</v>
      </c>
      <c r="V2" s="231">
        <f>P2+1</f>
        <v>4</v>
      </c>
      <c r="Z2" s="231">
        <f>IF('AP (4)'!V2&lt;Setup!$E$50,1,0)</f>
        <v>0</v>
      </c>
      <c r="AB2" s="231">
        <f>V2+1</f>
        <v>5</v>
      </c>
      <c r="AF2" s="231">
        <f>IF('AP (4)'!AB2&lt;Setup!$E$50,1,0)</f>
        <v>0</v>
      </c>
      <c r="AH2" s="231">
        <f>AB2+1</f>
        <v>6</v>
      </c>
      <c r="AL2" s="231">
        <f>IF('AP (4)'!AH2&lt;Setup!$E$50,1,0)</f>
        <v>0</v>
      </c>
      <c r="AN2" s="231">
        <f>AH2+1</f>
        <v>7</v>
      </c>
      <c r="AR2" s="231">
        <f>IF('AP (4)'!AN2&lt;Setup!$E$50,1,0)</f>
        <v>0</v>
      </c>
      <c r="AT2" s="231">
        <f>AN2+1</f>
        <v>8</v>
      </c>
      <c r="AX2" s="231">
        <f>IF('AP (4)'!AT2&lt;Setup!$E$50,1,0)</f>
        <v>0</v>
      </c>
      <c r="AZ2" s="231">
        <f>AT2+1</f>
        <v>9</v>
      </c>
      <c r="BD2" s="231">
        <f>IF('AP (4)'!AZ2&lt;Setup!$E$50,1,0)</f>
        <v>0</v>
      </c>
      <c r="BF2" s="231">
        <f>AZ2+1</f>
        <v>10</v>
      </c>
      <c r="BJ2" s="231">
        <f>IF('AP (4)'!BF2&lt;Setup!$E$50,1,0)</f>
        <v>0</v>
      </c>
      <c r="BL2" s="231">
        <f>BF2+1</f>
        <v>11</v>
      </c>
      <c r="BP2" s="231">
        <f>IF('AP (4)'!BL2&lt;Setup!$E$50,1,0)</f>
        <v>0</v>
      </c>
      <c r="BR2" s="231">
        <f>BL2+1</f>
        <v>12</v>
      </c>
      <c r="BV2" s="231">
        <f>IF('AP (4)'!BR2&lt;Setup!$E$50,1,0)</f>
        <v>0</v>
      </c>
    </row>
    <row r="3" spans="1:227" x14ac:dyDescent="0.25">
      <c r="A3" s="231">
        <v>3</v>
      </c>
      <c r="C3" s="231" t="str">
        <f>Setup!E31</f>
        <v>V</v>
      </c>
      <c r="D3" s="231">
        <v>1</v>
      </c>
      <c r="G3" s="231" t="s">
        <v>178</v>
      </c>
      <c r="J3" s="231">
        <f>D3+1</f>
        <v>2</v>
      </c>
      <c r="M3" s="232" t="str">
        <f>"'Month ("&amp;J3&amp;")'!y17"</f>
        <v>'Month (2)'!y17</v>
      </c>
      <c r="P3" s="231">
        <f>J3+1</f>
        <v>3</v>
      </c>
      <c r="S3" s="232" t="str">
        <f>"'Month ("&amp;P3&amp;")'!y17"</f>
        <v>'Month (3)'!y17</v>
      </c>
      <c r="V3" s="231">
        <f>P3+1</f>
        <v>4</v>
      </c>
      <c r="Y3" s="232" t="str">
        <f>"'Month ("&amp;V3&amp;")'!y17"</f>
        <v>'Month (4)'!y17</v>
      </c>
      <c r="AB3" s="231">
        <f>V3+1</f>
        <v>5</v>
      </c>
      <c r="AE3" s="232" t="str">
        <f>"'Month ("&amp;AB3&amp;")'!y17"</f>
        <v>'Month (5)'!y17</v>
      </c>
      <c r="AH3" s="231">
        <f>AB3+1</f>
        <v>6</v>
      </c>
      <c r="AK3" s="232" t="str">
        <f>"'Month ("&amp;AH3&amp;")'!y17"</f>
        <v>'Month (6)'!y17</v>
      </c>
      <c r="AN3" s="231">
        <f>AH3+1</f>
        <v>7</v>
      </c>
      <c r="AQ3" s="232" t="str">
        <f>"'Month ("&amp;AN3&amp;")'!y17"</f>
        <v>'Month (7)'!y17</v>
      </c>
      <c r="AT3" s="231">
        <f>AN3+1</f>
        <v>8</v>
      </c>
      <c r="AW3" s="232" t="str">
        <f>"'Month ("&amp;AT3&amp;")'!y17"</f>
        <v>'Month (8)'!y17</v>
      </c>
      <c r="AZ3" s="231">
        <f>AT3+1</f>
        <v>9</v>
      </c>
      <c r="BC3" s="232" t="str">
        <f>"'Month ("&amp;AZ3&amp;")'!y17"</f>
        <v>'Month (9)'!y17</v>
      </c>
      <c r="BF3" s="231">
        <f>AZ3+1</f>
        <v>10</v>
      </c>
      <c r="BI3" s="232" t="str">
        <f>"'Month ("&amp;BF3&amp;")'!y17"</f>
        <v>'Month (10)'!y17</v>
      </c>
      <c r="BL3" s="231">
        <f>BF3+1</f>
        <v>11</v>
      </c>
      <c r="BO3" s="232" t="str">
        <f>"'Month ("&amp;BL3&amp;")'!y17"</f>
        <v>'Month (11)'!y17</v>
      </c>
      <c r="BR3" s="231">
        <f>BL3+1</f>
        <v>12</v>
      </c>
      <c r="BU3" s="232" t="str">
        <f>"'Month ("&amp;BR3&amp;")'!y17"</f>
        <v>'Month (12)'!y17</v>
      </c>
      <c r="CA3" s="232"/>
      <c r="CG3" s="232"/>
      <c r="CM3" s="232"/>
      <c r="CS3" s="232"/>
      <c r="CY3" s="232"/>
      <c r="DE3" s="232"/>
      <c r="DK3" s="232"/>
      <c r="DQ3" s="232"/>
      <c r="DW3" s="232"/>
      <c r="EC3" s="232"/>
      <c r="EI3" s="232"/>
      <c r="EO3" s="232"/>
      <c r="EU3" s="232"/>
      <c r="FA3" s="232"/>
      <c r="FG3" s="232"/>
      <c r="FM3" s="232"/>
      <c r="FS3" s="232"/>
      <c r="FY3" s="232"/>
      <c r="GE3" s="232"/>
      <c r="GK3" s="232"/>
      <c r="GQ3" s="232"/>
      <c r="GW3" s="232"/>
      <c r="HC3" s="232"/>
      <c r="HI3" s="232"/>
      <c r="HM3" s="231" t="s">
        <v>175</v>
      </c>
      <c r="HN3" s="232">
        <v>0</v>
      </c>
      <c r="HS3" s="232"/>
    </row>
    <row r="4" spans="1:227" x14ac:dyDescent="0.25">
      <c r="C4" s="231" t="s">
        <v>171</v>
      </c>
      <c r="HM4" s="231" t="str">
        <f>Setup!E31&amp;" ("&amp;Setup!G31&amp;")"</f>
        <v>V (Vacation)</v>
      </c>
      <c r="HN4" s="231">
        <v>2</v>
      </c>
      <c r="HP4" s="231">
        <f ca="1">SUM(HP6:HP255)</f>
        <v>0</v>
      </c>
      <c r="HQ4" s="231">
        <f t="shared" ref="HQ4:HR4" si="0">SUM(HQ6:HQ255)</f>
        <v>0</v>
      </c>
      <c r="HR4" s="231">
        <f t="shared" si="0"/>
        <v>0</v>
      </c>
    </row>
    <row r="5" spans="1:227" s="233" customFormat="1" x14ac:dyDescent="0.25">
      <c r="D5" s="233" t="s">
        <v>166</v>
      </c>
      <c r="E5" s="233" t="s">
        <v>167</v>
      </c>
      <c r="F5" s="233" t="str">
        <f>D$3&amp;$C$3</f>
        <v>1V</v>
      </c>
      <c r="G5" s="233" t="s">
        <v>168</v>
      </c>
      <c r="H5" s="233" t="s">
        <v>169</v>
      </c>
      <c r="I5" s="233" t="s">
        <v>170</v>
      </c>
      <c r="J5" s="233" t="str">
        <f>D5</f>
        <v>co</v>
      </c>
      <c r="K5" s="233" t="str">
        <f>E5</f>
        <v>alloc</v>
      </c>
      <c r="L5" s="233" t="str">
        <f>J$3&amp;$C$3</f>
        <v>2V</v>
      </c>
      <c r="M5" s="233" t="str">
        <f>G5</f>
        <v>used</v>
      </c>
      <c r="N5" s="233" t="str">
        <f>H5</f>
        <v>co remain</v>
      </c>
      <c r="O5" s="233" t="str">
        <f>I5</f>
        <v>alloc remain</v>
      </c>
      <c r="P5" s="233" t="str">
        <f>J5</f>
        <v>co</v>
      </c>
      <c r="Q5" s="233" t="str">
        <f t="shared" ref="Q5" si="1">K5</f>
        <v>alloc</v>
      </c>
      <c r="R5" s="233" t="str">
        <f>P$3&amp;$C$3</f>
        <v>3V</v>
      </c>
      <c r="S5" s="233" t="str">
        <f t="shared" ref="S5:U5" si="2">M5</f>
        <v>used</v>
      </c>
      <c r="T5" s="233" t="str">
        <f t="shared" si="2"/>
        <v>co remain</v>
      </c>
      <c r="U5" s="233" t="str">
        <f t="shared" si="2"/>
        <v>alloc remain</v>
      </c>
      <c r="V5" s="233" t="str">
        <f>P5</f>
        <v>co</v>
      </c>
      <c r="W5" s="233" t="str">
        <f t="shared" ref="W5" si="3">Q5</f>
        <v>alloc</v>
      </c>
      <c r="X5" s="233" t="str">
        <f>V$3&amp;$C$3</f>
        <v>4V</v>
      </c>
      <c r="Y5" s="233" t="str">
        <f t="shared" ref="Y5:AA5" si="4">S5</f>
        <v>used</v>
      </c>
      <c r="Z5" s="233" t="str">
        <f t="shared" si="4"/>
        <v>co remain</v>
      </c>
      <c r="AA5" s="233" t="str">
        <f t="shared" si="4"/>
        <v>alloc remain</v>
      </c>
      <c r="AB5" s="233" t="str">
        <f>V5</f>
        <v>co</v>
      </c>
      <c r="AC5" s="233" t="str">
        <f t="shared" ref="AC5" si="5">W5</f>
        <v>alloc</v>
      </c>
      <c r="AD5" s="233" t="str">
        <f>AB$3&amp;$C$3</f>
        <v>5V</v>
      </c>
      <c r="AE5" s="233" t="str">
        <f t="shared" ref="AE5:AG5" si="6">Y5</f>
        <v>used</v>
      </c>
      <c r="AF5" s="233" t="str">
        <f t="shared" si="6"/>
        <v>co remain</v>
      </c>
      <c r="AG5" s="233" t="str">
        <f t="shared" si="6"/>
        <v>alloc remain</v>
      </c>
      <c r="AH5" s="233" t="str">
        <f>AB5</f>
        <v>co</v>
      </c>
      <c r="AI5" s="233" t="str">
        <f t="shared" ref="AI5" si="7">AC5</f>
        <v>alloc</v>
      </c>
      <c r="AJ5" s="233" t="str">
        <f>AH$3&amp;$C$3</f>
        <v>6V</v>
      </c>
      <c r="AK5" s="233" t="str">
        <f t="shared" ref="AK5:AM5" si="8">AE5</f>
        <v>used</v>
      </c>
      <c r="AL5" s="233" t="str">
        <f t="shared" si="8"/>
        <v>co remain</v>
      </c>
      <c r="AM5" s="233" t="str">
        <f t="shared" si="8"/>
        <v>alloc remain</v>
      </c>
      <c r="AN5" s="233" t="str">
        <f>AH5</f>
        <v>co</v>
      </c>
      <c r="AO5" s="233" t="str">
        <f t="shared" ref="AO5" si="9">AI5</f>
        <v>alloc</v>
      </c>
      <c r="AP5" s="233" t="str">
        <f>AN$3&amp;$C$3</f>
        <v>7V</v>
      </c>
      <c r="AQ5" s="233" t="str">
        <f t="shared" ref="AQ5:AS5" si="10">AK5</f>
        <v>used</v>
      </c>
      <c r="AR5" s="233" t="str">
        <f t="shared" si="10"/>
        <v>co remain</v>
      </c>
      <c r="AS5" s="233" t="str">
        <f t="shared" si="10"/>
        <v>alloc remain</v>
      </c>
      <c r="AT5" s="233" t="str">
        <f>AN5</f>
        <v>co</v>
      </c>
      <c r="AU5" s="233" t="str">
        <f t="shared" ref="AU5" si="11">AO5</f>
        <v>alloc</v>
      </c>
      <c r="AV5" s="233" t="str">
        <f>AT$3&amp;$C$3</f>
        <v>8V</v>
      </c>
      <c r="AW5" s="233" t="str">
        <f t="shared" ref="AW5:AY5" si="12">AQ5</f>
        <v>used</v>
      </c>
      <c r="AX5" s="233" t="str">
        <f t="shared" si="12"/>
        <v>co remain</v>
      </c>
      <c r="AY5" s="233" t="str">
        <f t="shared" si="12"/>
        <v>alloc remain</v>
      </c>
      <c r="AZ5" s="233" t="str">
        <f>AT5</f>
        <v>co</v>
      </c>
      <c r="BA5" s="233" t="str">
        <f t="shared" ref="BA5" si="13">AU5</f>
        <v>alloc</v>
      </c>
      <c r="BB5" s="233" t="str">
        <f>AZ$3&amp;$C$3</f>
        <v>9V</v>
      </c>
      <c r="BC5" s="233" t="str">
        <f t="shared" ref="BC5:BE5" si="14">AW5</f>
        <v>used</v>
      </c>
      <c r="BD5" s="233" t="str">
        <f t="shared" si="14"/>
        <v>co remain</v>
      </c>
      <c r="BE5" s="233" t="str">
        <f t="shared" si="14"/>
        <v>alloc remain</v>
      </c>
      <c r="BF5" s="233" t="str">
        <f>AZ5</f>
        <v>co</v>
      </c>
      <c r="BG5" s="233" t="str">
        <f t="shared" ref="BG5" si="15">BA5</f>
        <v>alloc</v>
      </c>
      <c r="BH5" s="233" t="str">
        <f>BF$3&amp;$C$3</f>
        <v>10V</v>
      </c>
      <c r="BI5" s="233" t="str">
        <f t="shared" ref="BI5:BK5" si="16">BC5</f>
        <v>used</v>
      </c>
      <c r="BJ5" s="233" t="str">
        <f t="shared" si="16"/>
        <v>co remain</v>
      </c>
      <c r="BK5" s="233" t="str">
        <f t="shared" si="16"/>
        <v>alloc remain</v>
      </c>
      <c r="BL5" s="233" t="str">
        <f>BF5</f>
        <v>co</v>
      </c>
      <c r="BM5" s="233" t="str">
        <f t="shared" ref="BM5" si="17">BG5</f>
        <v>alloc</v>
      </c>
      <c r="BN5" s="233" t="str">
        <f>BL$3&amp;$C$3</f>
        <v>11V</v>
      </c>
      <c r="BO5" s="233" t="str">
        <f t="shared" ref="BO5:BQ5" si="18">BI5</f>
        <v>used</v>
      </c>
      <c r="BP5" s="233" t="str">
        <f t="shared" si="18"/>
        <v>co remain</v>
      </c>
      <c r="BQ5" s="233" t="str">
        <f t="shared" si="18"/>
        <v>alloc remain</v>
      </c>
      <c r="BR5" s="233" t="str">
        <f>BL5</f>
        <v>co</v>
      </c>
      <c r="BS5" s="233" t="str">
        <f t="shared" ref="BS5" si="19">BM5</f>
        <v>alloc</v>
      </c>
      <c r="BT5" s="233" t="str">
        <f>BR$3&amp;$C$3</f>
        <v>12V</v>
      </c>
      <c r="BU5" s="233" t="str">
        <f t="shared" ref="BU5:BW5" si="20">BO5</f>
        <v>used</v>
      </c>
      <c r="BV5" s="233" t="str">
        <f t="shared" si="20"/>
        <v>co remain</v>
      </c>
      <c r="BW5" s="233" t="str">
        <f t="shared" si="20"/>
        <v>alloc remain</v>
      </c>
      <c r="HM5" s="231" t="str">
        <f>Setup!E32&amp;" ("&amp;Setup!G32&amp;")"</f>
        <v>BT (Business Trip)</v>
      </c>
      <c r="HN5" s="234">
        <f>HN4+2</f>
        <v>4</v>
      </c>
      <c r="HP5" s="233" t="s">
        <v>183</v>
      </c>
      <c r="HQ5" s="233" t="s">
        <v>161</v>
      </c>
      <c r="HR5" s="233" t="s">
        <v>162</v>
      </c>
    </row>
    <row r="6" spans="1:227" x14ac:dyDescent="0.25">
      <c r="A6" s="231">
        <f>'Employee Data'!B10</f>
        <v>1</v>
      </c>
      <c r="B6" s="231">
        <f>'Employee Data'!C10</f>
        <v>11111</v>
      </c>
      <c r="C6" s="231" t="str">
        <f>IF('Employee Data'!E10&lt;&gt;"",'Employee Data'!E10,"")</f>
        <v>Jack Banner</v>
      </c>
      <c r="D6" s="235">
        <f ca="1">IF($C6&lt;&gt;"",OFFSET(Allocation!$X12,0,$A$3*6),"")</f>
        <v>0</v>
      </c>
      <c r="E6" s="235">
        <f ca="1">IF($C6&lt;&gt;"",OFFSET(Allocation!$Y12,0,$A$3*6),"")</f>
        <v>8</v>
      </c>
      <c r="F6" s="235">
        <f ca="1">IF($C6&lt;&gt;"",E6+D6,"")</f>
        <v>8</v>
      </c>
      <c r="G6" s="231">
        <f ca="1">IF($C6&lt;&gt;"",OFFSET(INDIRECT(G$3),$A6-1,0),"")</f>
        <v>0</v>
      </c>
      <c r="H6" s="231">
        <f ca="1">IF($C6&lt;&gt;"",IF(G6&gt;D6,0,D6-G6),"")</f>
        <v>0</v>
      </c>
      <c r="I6" s="231">
        <f ca="1">IF($C6&lt;&gt;"",IF(G6&gt;D6,E6-G6+D6,E6),"")</f>
        <v>8</v>
      </c>
      <c r="J6" s="231">
        <f ca="1">IF($C6&lt;&gt;"",IF(H$2=1,H6,0),"")</f>
        <v>0</v>
      </c>
      <c r="K6" s="231">
        <f ca="1">IF($C6&lt;&gt;"",I6,"")</f>
        <v>8</v>
      </c>
      <c r="L6" s="235">
        <f ca="1">IF($C6&lt;&gt;"",K6+J6,"")</f>
        <v>8</v>
      </c>
      <c r="M6" s="231">
        <f ca="1">IF($C6&lt;&gt;"",OFFSET(INDIRECT(M$3),$A6-1,0),"")</f>
        <v>0</v>
      </c>
      <c r="N6" s="231">
        <f ca="1">IF($C6&lt;&gt;"",IF(M6&gt;J6,0,J6-M6),"")</f>
        <v>0</v>
      </c>
      <c r="O6" s="231">
        <f ca="1">IF($C6&lt;&gt;"",IF(M6&gt;J6,K6-M6+J6,K6),"")</f>
        <v>8</v>
      </c>
      <c r="P6" s="231">
        <f ca="1">IF($C6&lt;&gt;"",IF(N$2=1,N6,0),"")</f>
        <v>0</v>
      </c>
      <c r="Q6" s="231">
        <f ca="1">IF($C6&lt;&gt;"",O6,"")</f>
        <v>8</v>
      </c>
      <c r="R6" s="235">
        <f ca="1">IF($C6&lt;&gt;"",Q6+P6,"")</f>
        <v>8</v>
      </c>
      <c r="S6" s="231">
        <f ca="1">IF($C6&lt;&gt;"",OFFSET(INDIRECT(S$3),$A6-1,0),"")</f>
        <v>0</v>
      </c>
      <c r="T6" s="231">
        <f ca="1">IF($C6&lt;&gt;"",IF(S6&gt;P6,0,P6-S6),"")</f>
        <v>0</v>
      </c>
      <c r="U6" s="231">
        <f ca="1">IF($C6&lt;&gt;"",IF(S6&gt;P6,Q6-S6+P6,Q6),"")</f>
        <v>8</v>
      </c>
      <c r="V6" s="231">
        <f ca="1">IF($C6&lt;&gt;"",IF(T$2=1,T6,0),"")</f>
        <v>0</v>
      </c>
      <c r="W6" s="231">
        <f ca="1">IF($C6&lt;&gt;"",U6,"")</f>
        <v>8</v>
      </c>
      <c r="X6" s="235">
        <f ca="1">IF($C6&lt;&gt;"",W6+V6,"")</f>
        <v>8</v>
      </c>
      <c r="Y6" s="231">
        <f ca="1">IF($C6&lt;&gt;"",OFFSET(INDIRECT(Y$3),$A6-1,0),"")</f>
        <v>0</v>
      </c>
      <c r="Z6" s="231">
        <f ca="1">IF($C6&lt;&gt;"",IF(Y6&gt;V6,0,V6-Y6),"")</f>
        <v>0</v>
      </c>
      <c r="AA6" s="231">
        <f ca="1">IF($C6&lt;&gt;"",IF(Y6&gt;V6,W6-Y6+V6,W6),"")</f>
        <v>8</v>
      </c>
      <c r="AB6" s="231">
        <f>IF($C6&lt;&gt;"",IF(Z$2=1,Z6,0),"")</f>
        <v>0</v>
      </c>
      <c r="AC6" s="231">
        <f ca="1">IF($C6&lt;&gt;"",AA6,"")</f>
        <v>8</v>
      </c>
      <c r="AD6" s="235">
        <f ca="1">IF($C6&lt;&gt;"",AC6+AB6,"")</f>
        <v>8</v>
      </c>
      <c r="AE6" s="231">
        <f ca="1">IF($C6&lt;&gt;"",OFFSET(INDIRECT(AE$3),$A6-1,0),"")</f>
        <v>0</v>
      </c>
      <c r="AF6" s="231">
        <f ca="1">IF($C6&lt;&gt;"",IF(AE6&gt;AB6,0,AB6-AE6),"")</f>
        <v>0</v>
      </c>
      <c r="AG6" s="231">
        <f ca="1">IF($C6&lt;&gt;"",IF(AE6&gt;AB6,AC6-AE6+AB6,AC6),"")</f>
        <v>8</v>
      </c>
      <c r="AH6" s="231">
        <f>IF($C6&lt;&gt;"",IF(AF$2=1,AF6,0),"")</f>
        <v>0</v>
      </c>
      <c r="AI6" s="231">
        <f ca="1">IF($C6&lt;&gt;"",AG6,"")</f>
        <v>8</v>
      </c>
      <c r="AJ6" s="235">
        <f ca="1">IF($C6&lt;&gt;"",AI6+AH6,"")</f>
        <v>8</v>
      </c>
      <c r="AK6" s="231">
        <f ca="1">IF($C6&lt;&gt;"",OFFSET(INDIRECT(AK$3),$A6-1,0),"")</f>
        <v>0</v>
      </c>
      <c r="AL6" s="231">
        <f ca="1">IF($C6&lt;&gt;"",IF(AK6&gt;AH6,0,AH6-AK6),"")</f>
        <v>0</v>
      </c>
      <c r="AM6" s="231">
        <f ca="1">IF($C6&lt;&gt;"",IF(AK6&gt;AH6,AI6-AK6+AH6,AI6),"")</f>
        <v>8</v>
      </c>
      <c r="AN6" s="231">
        <f>IF($C6&lt;&gt;"",IF(AL$2=1,AL6,0),"")</f>
        <v>0</v>
      </c>
      <c r="AO6" s="231">
        <f ca="1">IF($C6&lt;&gt;"",AM6,"")</f>
        <v>8</v>
      </c>
      <c r="AP6" s="235">
        <f ca="1">IF($C6&lt;&gt;"",AO6+AN6,"")</f>
        <v>8</v>
      </c>
      <c r="AQ6" s="231">
        <f ca="1">IF($C6&lt;&gt;"",OFFSET(INDIRECT(AQ$3),$A6-1,0),"")</f>
        <v>0</v>
      </c>
      <c r="AR6" s="231">
        <f ca="1">IF($C6&lt;&gt;"",IF(AQ6&gt;AN6,0,AN6-AQ6),"")</f>
        <v>0</v>
      </c>
      <c r="AS6" s="231">
        <f ca="1">IF($C6&lt;&gt;"",IF(AQ6&gt;AN6,AO6-AQ6+AN6,AO6),"")</f>
        <v>8</v>
      </c>
      <c r="AT6" s="231">
        <f>IF($C6&lt;&gt;"",IF(AR$2=1,AR6,0),"")</f>
        <v>0</v>
      </c>
      <c r="AU6" s="231">
        <f ca="1">IF($C6&lt;&gt;"",AS6,"")</f>
        <v>8</v>
      </c>
      <c r="AV6" s="235">
        <f ca="1">IF($C6&lt;&gt;"",AU6+AT6,"")</f>
        <v>8</v>
      </c>
      <c r="AW6" s="231">
        <f ca="1">IF($C6&lt;&gt;"",OFFSET(INDIRECT(AW$3),$A6-1,0),"")</f>
        <v>0</v>
      </c>
      <c r="AX6" s="231">
        <f ca="1">IF($C6&lt;&gt;"",IF(AW6&gt;AT6,0,AT6-AW6),"")</f>
        <v>0</v>
      </c>
      <c r="AY6" s="231">
        <f ca="1">IF($C6&lt;&gt;"",IF(AW6&gt;AT6,AU6-AW6+AT6,AU6),"")</f>
        <v>8</v>
      </c>
      <c r="AZ6" s="231">
        <f>IF($C6&lt;&gt;"",IF(AX$2=1,AX6,0),"")</f>
        <v>0</v>
      </c>
      <c r="BA6" s="231">
        <f ca="1">IF($C6&lt;&gt;"",AY6,"")</f>
        <v>8</v>
      </c>
      <c r="BB6" s="235">
        <f ca="1">IF($C6&lt;&gt;"",BA6+AZ6,"")</f>
        <v>8</v>
      </c>
      <c r="BC6" s="231">
        <f ca="1">IF($C6&lt;&gt;"",OFFSET(INDIRECT(BC$3),$A6-1,0),"")</f>
        <v>0</v>
      </c>
      <c r="BD6" s="231">
        <f ca="1">IF($C6&lt;&gt;"",IF(BC6&gt;AZ6,0,AZ6-BC6),"")</f>
        <v>0</v>
      </c>
      <c r="BE6" s="231">
        <f ca="1">IF($C6&lt;&gt;"",IF(BC6&gt;AZ6,BA6-BC6+AZ6,BA6),"")</f>
        <v>8</v>
      </c>
      <c r="BF6" s="231">
        <f>IF($C6&lt;&gt;"",IF(BD$2=1,BD6,0),"")</f>
        <v>0</v>
      </c>
      <c r="BG6" s="231">
        <f ca="1">IF($C6&lt;&gt;"",BE6,"")</f>
        <v>8</v>
      </c>
      <c r="BH6" s="235">
        <f ca="1">IF($C6&lt;&gt;"",BG6+BF6,"")</f>
        <v>8</v>
      </c>
      <c r="BI6" s="231">
        <f ca="1">IF($C6&lt;&gt;"",OFFSET(INDIRECT(BI$3),$A6-1,0),"")</f>
        <v>0</v>
      </c>
      <c r="BJ6" s="231">
        <f ca="1">IF($C6&lt;&gt;"",IF(BI6&gt;BF6,0,BF6-BI6),"")</f>
        <v>0</v>
      </c>
      <c r="BK6" s="231">
        <f ca="1">IF($C6&lt;&gt;"",IF(BI6&gt;BF6,BG6-BI6+BF6,BG6),"")</f>
        <v>8</v>
      </c>
      <c r="BL6" s="231">
        <f>IF($C6&lt;&gt;"",IF(BJ$2=1,BJ6,0),"")</f>
        <v>0</v>
      </c>
      <c r="BM6" s="231">
        <f ca="1">IF($C6&lt;&gt;"",BK6,"")</f>
        <v>8</v>
      </c>
      <c r="BN6" s="235">
        <f ca="1">IF($C6&lt;&gt;"",BM6+BL6,"")</f>
        <v>8</v>
      </c>
      <c r="BO6" s="231">
        <f ca="1">IF($C6&lt;&gt;"",OFFSET(INDIRECT(BO$3),$A6-1,0),"")</f>
        <v>0</v>
      </c>
      <c r="BP6" s="231">
        <f ca="1">IF($C6&lt;&gt;"",IF(BO6&gt;BL6,0,BL6-BO6),"")</f>
        <v>0</v>
      </c>
      <c r="BQ6" s="231">
        <f ca="1">IF($C6&lt;&gt;"",IF(BO6&gt;BL6,BM6-BO6+BL6,BM6),"")</f>
        <v>8</v>
      </c>
      <c r="BR6" s="231">
        <f>IF($C6&lt;&gt;"",IF(BP$2=1,BP6,0),"")</f>
        <v>0</v>
      </c>
      <c r="BS6" s="231">
        <f ca="1">IF($C6&lt;&gt;"",BQ6,"")</f>
        <v>8</v>
      </c>
      <c r="BT6" s="235">
        <f ca="1">IF($C6&lt;&gt;"",BS6+BR6,"")</f>
        <v>8</v>
      </c>
      <c r="BU6" s="231">
        <f ca="1">IF($C6&lt;&gt;"",OFFSET(INDIRECT(BU$3),$A6-1,0),"")</f>
        <v>0</v>
      </c>
      <c r="BV6" s="231">
        <f ca="1">IF($C6&lt;&gt;"",IF(BU6&gt;BR6,0,BR6-BU6),"")</f>
        <v>0</v>
      </c>
      <c r="BW6" s="231">
        <f ca="1">IF($C6&lt;&gt;"",IF(BU6&gt;BR6,BS6-BU6+BR6,BS6),"")</f>
        <v>8</v>
      </c>
      <c r="BY6" s="235"/>
      <c r="BZ6" s="235"/>
      <c r="CF6" s="235"/>
      <c r="CL6" s="235"/>
      <c r="CR6" s="235"/>
      <c r="CX6" s="235"/>
      <c r="DD6" s="235"/>
      <c r="DJ6" s="235"/>
      <c r="DP6" s="235"/>
      <c r="DV6" s="235"/>
      <c r="EB6" s="235"/>
      <c r="EH6" s="235"/>
      <c r="EN6" s="235"/>
      <c r="ES6" s="235"/>
      <c r="ET6" s="235"/>
      <c r="EZ6" s="235"/>
      <c r="FF6" s="235"/>
      <c r="FL6" s="235"/>
      <c r="FR6" s="235"/>
      <c r="FX6" s="235"/>
      <c r="GD6" s="235"/>
      <c r="GJ6" s="235"/>
      <c r="GP6" s="235"/>
      <c r="GV6" s="235"/>
      <c r="HB6" s="235"/>
      <c r="HH6" s="235"/>
      <c r="HM6" s="231" t="str">
        <f>Setup!E33&amp;" ("&amp;Setup!G33&amp;")"</f>
        <v>L (Leave)</v>
      </c>
      <c r="HN6" s="234">
        <f t="shared" ref="HN6:HN11" si="21">HN5+2</f>
        <v>6</v>
      </c>
      <c r="HP6" s="231">
        <f ca="1">IF($C6&lt;&gt;"",G6+M6+S6+Y6+AE6+AK6+AQ6+AW6+BC6+BI6+BO6+BU6,"")</f>
        <v>0</v>
      </c>
      <c r="HQ6" s="231">
        <f>IF($C6&lt;&gt;"",CA6+CG6+CM6+CS6+CY6+DE6+DK6+DQ6+DW6+EC6+EI6+EO6,"")</f>
        <v>0</v>
      </c>
      <c r="HR6" s="231">
        <f>IF($C6&lt;&gt;"",EU6+FA6+FG6+FM6+FS6+FY6+GE6+GK6+GQ6+GW6+HC6+HI6,"")</f>
        <v>0</v>
      </c>
    </row>
    <row r="7" spans="1:227" x14ac:dyDescent="0.25">
      <c r="A7" s="231">
        <f>'Employee Data'!B11</f>
        <v>2</v>
      </c>
      <c r="B7" s="231">
        <f>'Employee Data'!C11</f>
        <v>11112</v>
      </c>
      <c r="C7" s="231" t="str">
        <f>IF('Employee Data'!E11&lt;&gt;"",'Employee Data'!E11,"")</f>
        <v>Jane Sullivan</v>
      </c>
      <c r="D7" s="235">
        <f ca="1">IF($C7&lt;&gt;"",OFFSET(Allocation!$X13,0,$A$3*6),"")</f>
        <v>0</v>
      </c>
      <c r="E7" s="235">
        <f ca="1">IF($C7&lt;&gt;"",OFFSET(Allocation!$Y13,0,$A$3*6),"")</f>
        <v>8</v>
      </c>
      <c r="F7" s="235">
        <f t="shared" ref="F7:F30" ca="1" si="22">IF($C7&lt;&gt;"",E7+D7,"")</f>
        <v>8</v>
      </c>
      <c r="G7" s="231">
        <f t="shared" ref="G7:G30" ca="1" si="23">IF($C7&lt;&gt;"",OFFSET(INDIRECT(G$3),$A7-1,0),"")</f>
        <v>0</v>
      </c>
      <c r="H7" s="231">
        <f t="shared" ref="H7:H30" ca="1" si="24">IF($C7&lt;&gt;"",IF(G7&gt;D7,0,D7-G7),"")</f>
        <v>0</v>
      </c>
      <c r="I7" s="231">
        <f t="shared" ref="I7:I30" ca="1" si="25">IF($C7&lt;&gt;"",IF(G7&gt;D7,E7-G7+D7,E7),"")</f>
        <v>8</v>
      </c>
      <c r="J7" s="231">
        <f t="shared" ref="J7:J30" ca="1" si="26">IF($C7&lt;&gt;"",IF(H$2=1,H7,0),"")</f>
        <v>0</v>
      </c>
      <c r="K7" s="231">
        <f t="shared" ref="K7:K30" ca="1" si="27">IF($C7&lt;&gt;"",I7,"")</f>
        <v>8</v>
      </c>
      <c r="L7" s="235">
        <f t="shared" ref="L7:L30" ca="1" si="28">IF($C7&lt;&gt;"",K7+J7,"")</f>
        <v>8</v>
      </c>
      <c r="M7" s="231">
        <f t="shared" ref="M7:M30" ca="1" si="29">IF($C7&lt;&gt;"",OFFSET(INDIRECT(M$3),$A7-1,0),"")</f>
        <v>0</v>
      </c>
      <c r="N7" s="231">
        <f t="shared" ref="N7:N30" ca="1" si="30">IF($C7&lt;&gt;"",IF(M7&gt;J7,0,J7-M7),"")</f>
        <v>0</v>
      </c>
      <c r="O7" s="231">
        <f t="shared" ref="O7:O30" ca="1" si="31">IF($C7&lt;&gt;"",IF(M7&gt;J7,K7-M7+J7,K7),"")</f>
        <v>8</v>
      </c>
      <c r="P7" s="231">
        <f t="shared" ref="P7:P30" ca="1" si="32">IF($C7&lt;&gt;"",IF(N$2=1,N7,0),"")</f>
        <v>0</v>
      </c>
      <c r="Q7" s="231">
        <f t="shared" ref="Q7:Q30" ca="1" si="33">IF($C7&lt;&gt;"",O7,"")</f>
        <v>8</v>
      </c>
      <c r="R7" s="235">
        <f t="shared" ref="R7:R30" ca="1" si="34">IF($C7&lt;&gt;"",Q7+P7,"")</f>
        <v>8</v>
      </c>
      <c r="S7" s="231">
        <f t="shared" ref="S7:S30" ca="1" si="35">IF($C7&lt;&gt;"",OFFSET(INDIRECT(S$3),$A7-1,0),"")</f>
        <v>0</v>
      </c>
      <c r="T7" s="231">
        <f t="shared" ref="T7:T30" ca="1" si="36">IF($C7&lt;&gt;"",IF(S7&gt;P7,0,P7-S7),"")</f>
        <v>0</v>
      </c>
      <c r="U7" s="231">
        <f t="shared" ref="U7:U30" ca="1" si="37">IF($C7&lt;&gt;"",IF(S7&gt;P7,Q7-S7+P7,Q7),"")</f>
        <v>8</v>
      </c>
      <c r="V7" s="231">
        <f t="shared" ref="V7:V30" ca="1" si="38">IF($C7&lt;&gt;"",IF(T$2=1,T7,0),"")</f>
        <v>0</v>
      </c>
      <c r="W7" s="231">
        <f t="shared" ref="W7:W30" ca="1" si="39">IF($C7&lt;&gt;"",U7,"")</f>
        <v>8</v>
      </c>
      <c r="X7" s="235">
        <f t="shared" ref="X7:X30" ca="1" si="40">IF($C7&lt;&gt;"",W7+V7,"")</f>
        <v>8</v>
      </c>
      <c r="Y7" s="231">
        <f t="shared" ref="Y7:Y30" ca="1" si="41">IF($C7&lt;&gt;"",OFFSET(INDIRECT(Y$3),$A7-1,0),"")</f>
        <v>0</v>
      </c>
      <c r="Z7" s="231">
        <f t="shared" ref="Z7:Z30" ca="1" si="42">IF($C7&lt;&gt;"",IF(Y7&gt;V7,0,V7-Y7),"")</f>
        <v>0</v>
      </c>
      <c r="AA7" s="231">
        <f t="shared" ref="AA7:AA30" ca="1" si="43">IF($C7&lt;&gt;"",IF(Y7&gt;V7,W7-Y7+V7,W7),"")</f>
        <v>8</v>
      </c>
      <c r="AB7" s="231">
        <f t="shared" ref="AB7:AB30" si="44">IF($C7&lt;&gt;"",IF(Z$2=1,Z7,0),"")</f>
        <v>0</v>
      </c>
      <c r="AC7" s="231">
        <f t="shared" ref="AC7:AC30" ca="1" si="45">IF($C7&lt;&gt;"",AA7,"")</f>
        <v>8</v>
      </c>
      <c r="AD7" s="235">
        <f t="shared" ref="AD7:AD30" ca="1" si="46">IF($C7&lt;&gt;"",AC7+AB7,"")</f>
        <v>8</v>
      </c>
      <c r="AE7" s="231">
        <f t="shared" ref="AE7:AE30" ca="1" si="47">IF($C7&lt;&gt;"",OFFSET(INDIRECT(AE$3),$A7-1,0),"")</f>
        <v>0</v>
      </c>
      <c r="AF7" s="231">
        <f t="shared" ref="AF7:AF30" ca="1" si="48">IF($C7&lt;&gt;"",IF(AE7&gt;AB7,0,AB7-AE7),"")</f>
        <v>0</v>
      </c>
      <c r="AG7" s="231">
        <f t="shared" ref="AG7:AG30" ca="1" si="49">IF($C7&lt;&gt;"",IF(AE7&gt;AB7,AC7-AE7+AB7,AC7),"")</f>
        <v>8</v>
      </c>
      <c r="AH7" s="231">
        <f t="shared" ref="AH7:AH30" si="50">IF($C7&lt;&gt;"",IF(AF$2=1,AF7,0),"")</f>
        <v>0</v>
      </c>
      <c r="AI7" s="231">
        <f t="shared" ref="AI7:AI30" ca="1" si="51">IF($C7&lt;&gt;"",AG7,"")</f>
        <v>8</v>
      </c>
      <c r="AJ7" s="235">
        <f t="shared" ref="AJ7:AJ30" ca="1" si="52">IF($C7&lt;&gt;"",AI7+AH7,"")</f>
        <v>8</v>
      </c>
      <c r="AK7" s="231">
        <f t="shared" ref="AK7:AK30" ca="1" si="53">IF($C7&lt;&gt;"",OFFSET(INDIRECT(AK$3),$A7-1,0),"")</f>
        <v>0</v>
      </c>
      <c r="AL7" s="231">
        <f t="shared" ref="AL7:AL30" ca="1" si="54">IF($C7&lt;&gt;"",IF(AK7&gt;AH7,0,AH7-AK7),"")</f>
        <v>0</v>
      </c>
      <c r="AM7" s="231">
        <f t="shared" ref="AM7:AM30" ca="1" si="55">IF($C7&lt;&gt;"",IF(AK7&gt;AH7,AI7-AK7+AH7,AI7),"")</f>
        <v>8</v>
      </c>
      <c r="AN7" s="231">
        <f t="shared" ref="AN7:AN30" si="56">IF($C7&lt;&gt;"",IF(AL$2=1,AL7,0),"")</f>
        <v>0</v>
      </c>
      <c r="AO7" s="231">
        <f t="shared" ref="AO7:AO30" ca="1" si="57">IF($C7&lt;&gt;"",AM7,"")</f>
        <v>8</v>
      </c>
      <c r="AP7" s="235">
        <f t="shared" ref="AP7:AP30" ca="1" si="58">IF($C7&lt;&gt;"",AO7+AN7,"")</f>
        <v>8</v>
      </c>
      <c r="AQ7" s="231">
        <f t="shared" ref="AQ7:AQ30" ca="1" si="59">IF($C7&lt;&gt;"",OFFSET(INDIRECT(AQ$3),$A7-1,0),"")</f>
        <v>0</v>
      </c>
      <c r="AR7" s="231">
        <f t="shared" ref="AR7:AR30" ca="1" si="60">IF($C7&lt;&gt;"",IF(AQ7&gt;AN7,0,AN7-AQ7),"")</f>
        <v>0</v>
      </c>
      <c r="AS7" s="231">
        <f t="shared" ref="AS7:AS30" ca="1" si="61">IF($C7&lt;&gt;"",IF(AQ7&gt;AN7,AO7-AQ7+AN7,AO7),"")</f>
        <v>8</v>
      </c>
      <c r="AT7" s="231">
        <f t="shared" ref="AT7:AT30" si="62">IF($C7&lt;&gt;"",IF(AR$2=1,AR7,0),"")</f>
        <v>0</v>
      </c>
      <c r="AU7" s="231">
        <f t="shared" ref="AU7:AU30" ca="1" si="63">IF($C7&lt;&gt;"",AS7,"")</f>
        <v>8</v>
      </c>
      <c r="AV7" s="235">
        <f t="shared" ref="AV7:AV30" ca="1" si="64">IF($C7&lt;&gt;"",AU7+AT7,"")</f>
        <v>8</v>
      </c>
      <c r="AW7" s="231">
        <f t="shared" ref="AW7:AW30" ca="1" si="65">IF($C7&lt;&gt;"",OFFSET(INDIRECT(AW$3),$A7-1,0),"")</f>
        <v>0</v>
      </c>
      <c r="AX7" s="231">
        <f t="shared" ref="AX7:AX30" ca="1" si="66">IF($C7&lt;&gt;"",IF(AW7&gt;AT7,0,AT7-AW7),"")</f>
        <v>0</v>
      </c>
      <c r="AY7" s="231">
        <f t="shared" ref="AY7:AY30" ca="1" si="67">IF($C7&lt;&gt;"",IF(AW7&gt;AT7,AU7-AW7+AT7,AU7),"")</f>
        <v>8</v>
      </c>
      <c r="AZ7" s="231">
        <f t="shared" ref="AZ7:AZ30" si="68">IF($C7&lt;&gt;"",IF(AX$2=1,AX7,0),"")</f>
        <v>0</v>
      </c>
      <c r="BA7" s="231">
        <f t="shared" ref="BA7:BA30" ca="1" si="69">IF($C7&lt;&gt;"",AY7,"")</f>
        <v>8</v>
      </c>
      <c r="BB7" s="235">
        <f t="shared" ref="BB7:BB30" ca="1" si="70">IF($C7&lt;&gt;"",BA7+AZ7,"")</f>
        <v>8</v>
      </c>
      <c r="BC7" s="231">
        <f t="shared" ref="BC7:BC30" ca="1" si="71">IF($C7&lt;&gt;"",OFFSET(INDIRECT(BC$3),$A7-1,0),"")</f>
        <v>0</v>
      </c>
      <c r="BD7" s="231">
        <f t="shared" ref="BD7:BD30" ca="1" si="72">IF($C7&lt;&gt;"",IF(BC7&gt;AZ7,0,AZ7-BC7),"")</f>
        <v>0</v>
      </c>
      <c r="BE7" s="231">
        <f t="shared" ref="BE7:BE30" ca="1" si="73">IF($C7&lt;&gt;"",IF(BC7&gt;AZ7,BA7-BC7+AZ7,BA7),"")</f>
        <v>8</v>
      </c>
      <c r="BF7" s="231">
        <f t="shared" ref="BF7:BF30" si="74">IF($C7&lt;&gt;"",IF(BD$2=1,BD7,0),"")</f>
        <v>0</v>
      </c>
      <c r="BG7" s="231">
        <f t="shared" ref="BG7:BG30" ca="1" si="75">IF($C7&lt;&gt;"",BE7,"")</f>
        <v>8</v>
      </c>
      <c r="BH7" s="235">
        <f t="shared" ref="BH7:BH30" ca="1" si="76">IF($C7&lt;&gt;"",BG7+BF7,"")</f>
        <v>8</v>
      </c>
      <c r="BI7" s="231">
        <f t="shared" ref="BI7:BI30" ca="1" si="77">IF($C7&lt;&gt;"",OFFSET(INDIRECT(BI$3),$A7-1,0),"")</f>
        <v>0</v>
      </c>
      <c r="BJ7" s="231">
        <f t="shared" ref="BJ7:BJ30" ca="1" si="78">IF($C7&lt;&gt;"",IF(BI7&gt;BF7,0,BF7-BI7),"")</f>
        <v>0</v>
      </c>
      <c r="BK7" s="231">
        <f t="shared" ref="BK7:BK30" ca="1" si="79">IF($C7&lt;&gt;"",IF(BI7&gt;BF7,BG7-BI7+BF7,BG7),"")</f>
        <v>8</v>
      </c>
      <c r="BL7" s="231">
        <f t="shared" ref="BL7:BL30" si="80">IF($C7&lt;&gt;"",IF(BJ$2=1,BJ7,0),"")</f>
        <v>0</v>
      </c>
      <c r="BM7" s="231">
        <f t="shared" ref="BM7:BM30" ca="1" si="81">IF($C7&lt;&gt;"",BK7,"")</f>
        <v>8</v>
      </c>
      <c r="BN7" s="235">
        <f t="shared" ref="BN7:BN30" ca="1" si="82">IF($C7&lt;&gt;"",BM7+BL7,"")</f>
        <v>8</v>
      </c>
      <c r="BO7" s="231">
        <f t="shared" ref="BO7:BO30" ca="1" si="83">IF($C7&lt;&gt;"",OFFSET(INDIRECT(BO$3),$A7-1,0),"")</f>
        <v>0</v>
      </c>
      <c r="BP7" s="231">
        <f t="shared" ref="BP7:BP30" ca="1" si="84">IF($C7&lt;&gt;"",IF(BO7&gt;BL7,0,BL7-BO7),"")</f>
        <v>0</v>
      </c>
      <c r="BQ7" s="231">
        <f t="shared" ref="BQ7:BQ30" ca="1" si="85">IF($C7&lt;&gt;"",IF(BO7&gt;BL7,BM7-BO7+BL7,BM7),"")</f>
        <v>8</v>
      </c>
      <c r="BR7" s="231">
        <f t="shared" ref="BR7:BR30" si="86">IF($C7&lt;&gt;"",IF(BP$2=1,BP7,0),"")</f>
        <v>0</v>
      </c>
      <c r="BS7" s="231">
        <f t="shared" ref="BS7:BS30" ca="1" si="87">IF($C7&lt;&gt;"",BQ7,"")</f>
        <v>8</v>
      </c>
      <c r="BT7" s="235">
        <f t="shared" ref="BT7:BT30" ca="1" si="88">IF($C7&lt;&gt;"",BS7+BR7,"")</f>
        <v>8</v>
      </c>
      <c r="BU7" s="231">
        <f t="shared" ref="BU7:BU30" ca="1" si="89">IF($C7&lt;&gt;"",OFFSET(INDIRECT(BU$3),$A7-1,0),"")</f>
        <v>0</v>
      </c>
      <c r="BV7" s="231">
        <f t="shared" ref="BV7:BV30" ca="1" si="90">IF($C7&lt;&gt;"",IF(BU7&gt;BR7,0,BR7-BU7),"")</f>
        <v>0</v>
      </c>
      <c r="BW7" s="231">
        <f t="shared" ref="BW7:BW30" ca="1" si="91">IF($C7&lt;&gt;"",IF(BU7&gt;BR7,BS7-BU7+BR7,BS7),"")</f>
        <v>8</v>
      </c>
      <c r="BY7" s="235"/>
      <c r="BZ7" s="235"/>
      <c r="CF7" s="235"/>
      <c r="CL7" s="235"/>
      <c r="CR7" s="235"/>
      <c r="CX7" s="235"/>
      <c r="DD7" s="235"/>
      <c r="DJ7" s="235"/>
      <c r="DP7" s="235"/>
      <c r="DV7" s="235"/>
      <c r="EB7" s="235"/>
      <c r="EH7" s="235"/>
      <c r="EN7" s="235"/>
      <c r="ES7" s="235"/>
      <c r="ET7" s="235"/>
      <c r="EZ7" s="235"/>
      <c r="FF7" s="235"/>
      <c r="FL7" s="235"/>
      <c r="FR7" s="235"/>
      <c r="FX7" s="235"/>
      <c r="GD7" s="235"/>
      <c r="GJ7" s="235"/>
      <c r="GP7" s="235"/>
      <c r="GV7" s="235"/>
      <c r="HB7" s="235"/>
      <c r="HH7" s="235"/>
      <c r="HM7" s="231" t="str">
        <f>Setup!E34&amp;" ("&amp;Setup!G34&amp;")"</f>
        <v>S (Sick)</v>
      </c>
      <c r="HN7" s="234">
        <f t="shared" si="21"/>
        <v>8</v>
      </c>
      <c r="HP7" s="231">
        <f t="shared" ref="HP7:HP30" ca="1" si="92">IF($C7&lt;&gt;"",G7+M7+S7+Y7+AE7+AK7+AQ7+AW7+BC7+BI7+BO7+BU7,"")</f>
        <v>0</v>
      </c>
      <c r="HQ7" s="231">
        <f t="shared" ref="HQ7:HQ30" si="93">IF($C7&lt;&gt;"",CA7+CG7+CM7+CS7+CY7+DE7+DK7+DQ7+DW7+EC7+EI7+EO7,"")</f>
        <v>0</v>
      </c>
      <c r="HR7" s="231">
        <f t="shared" ref="HR7:HR30" si="94">IF($C7&lt;&gt;"",EU7+FA7+FG7+FM7+FS7+FY7+GE7+GK7+GQ7+GW7+HC7+HI7,"")</f>
        <v>0</v>
      </c>
    </row>
    <row r="8" spans="1:227" x14ac:dyDescent="0.25">
      <c r="A8" s="231">
        <f>'Employee Data'!B12</f>
        <v>3</v>
      </c>
      <c r="B8" s="231">
        <f>'Employee Data'!C12</f>
        <v>11113</v>
      </c>
      <c r="C8" s="231" t="str">
        <f>IF('Employee Data'!E12&lt;&gt;"",'Employee Data'!E12,"")</f>
        <v>Bruce Kent</v>
      </c>
      <c r="D8" s="235">
        <f ca="1">IF($C8&lt;&gt;"",OFFSET(Allocation!$X14,0,$A$3*6),"")</f>
        <v>0</v>
      </c>
      <c r="E8" s="235">
        <f ca="1">IF($C8&lt;&gt;"",OFFSET(Allocation!$Y14,0,$A$3*6),"")</f>
        <v>8</v>
      </c>
      <c r="F8" s="235">
        <f t="shared" ca="1" si="22"/>
        <v>8</v>
      </c>
      <c r="G8" s="231">
        <f t="shared" ca="1" si="23"/>
        <v>0</v>
      </c>
      <c r="H8" s="231">
        <f t="shared" ca="1" si="24"/>
        <v>0</v>
      </c>
      <c r="I8" s="231">
        <f t="shared" ca="1" si="25"/>
        <v>8</v>
      </c>
      <c r="J8" s="231">
        <f t="shared" ca="1" si="26"/>
        <v>0</v>
      </c>
      <c r="K8" s="231">
        <f t="shared" ca="1" si="27"/>
        <v>8</v>
      </c>
      <c r="L8" s="235">
        <f t="shared" ca="1" si="28"/>
        <v>8</v>
      </c>
      <c r="M8" s="231">
        <f t="shared" ca="1" si="29"/>
        <v>0</v>
      </c>
      <c r="N8" s="231">
        <f t="shared" ca="1" si="30"/>
        <v>0</v>
      </c>
      <c r="O8" s="231">
        <f t="shared" ca="1" si="31"/>
        <v>8</v>
      </c>
      <c r="P8" s="231">
        <f t="shared" ca="1" si="32"/>
        <v>0</v>
      </c>
      <c r="Q8" s="231">
        <f t="shared" ca="1" si="33"/>
        <v>8</v>
      </c>
      <c r="R8" s="235">
        <f t="shared" ca="1" si="34"/>
        <v>8</v>
      </c>
      <c r="S8" s="231">
        <f t="shared" ca="1" si="35"/>
        <v>0</v>
      </c>
      <c r="T8" s="231">
        <f t="shared" ca="1" si="36"/>
        <v>0</v>
      </c>
      <c r="U8" s="231">
        <f t="shared" ca="1" si="37"/>
        <v>8</v>
      </c>
      <c r="V8" s="231">
        <f t="shared" ca="1" si="38"/>
        <v>0</v>
      </c>
      <c r="W8" s="231">
        <f t="shared" ca="1" si="39"/>
        <v>8</v>
      </c>
      <c r="X8" s="235">
        <f t="shared" ca="1" si="40"/>
        <v>8</v>
      </c>
      <c r="Y8" s="231">
        <f t="shared" ca="1" si="41"/>
        <v>0</v>
      </c>
      <c r="Z8" s="231">
        <f t="shared" ca="1" si="42"/>
        <v>0</v>
      </c>
      <c r="AA8" s="231">
        <f t="shared" ca="1" si="43"/>
        <v>8</v>
      </c>
      <c r="AB8" s="231">
        <f t="shared" si="44"/>
        <v>0</v>
      </c>
      <c r="AC8" s="231">
        <f t="shared" ca="1" si="45"/>
        <v>8</v>
      </c>
      <c r="AD8" s="235">
        <f t="shared" ca="1" si="46"/>
        <v>8</v>
      </c>
      <c r="AE8" s="231">
        <f t="shared" ca="1" si="47"/>
        <v>0</v>
      </c>
      <c r="AF8" s="231">
        <f t="shared" ca="1" si="48"/>
        <v>0</v>
      </c>
      <c r="AG8" s="231">
        <f t="shared" ca="1" si="49"/>
        <v>8</v>
      </c>
      <c r="AH8" s="231">
        <f t="shared" si="50"/>
        <v>0</v>
      </c>
      <c r="AI8" s="231">
        <f t="shared" ca="1" si="51"/>
        <v>8</v>
      </c>
      <c r="AJ8" s="235">
        <f t="shared" ca="1" si="52"/>
        <v>8</v>
      </c>
      <c r="AK8" s="231">
        <f t="shared" ca="1" si="53"/>
        <v>0</v>
      </c>
      <c r="AL8" s="231">
        <f t="shared" ca="1" si="54"/>
        <v>0</v>
      </c>
      <c r="AM8" s="231">
        <f t="shared" ca="1" si="55"/>
        <v>8</v>
      </c>
      <c r="AN8" s="231">
        <f t="shared" si="56"/>
        <v>0</v>
      </c>
      <c r="AO8" s="231">
        <f t="shared" ca="1" si="57"/>
        <v>8</v>
      </c>
      <c r="AP8" s="235">
        <f t="shared" ca="1" si="58"/>
        <v>8</v>
      </c>
      <c r="AQ8" s="231">
        <f t="shared" ca="1" si="59"/>
        <v>0</v>
      </c>
      <c r="AR8" s="231">
        <f t="shared" ca="1" si="60"/>
        <v>0</v>
      </c>
      <c r="AS8" s="231">
        <f t="shared" ca="1" si="61"/>
        <v>8</v>
      </c>
      <c r="AT8" s="231">
        <f t="shared" si="62"/>
        <v>0</v>
      </c>
      <c r="AU8" s="231">
        <f t="shared" ca="1" si="63"/>
        <v>8</v>
      </c>
      <c r="AV8" s="235">
        <f t="shared" ca="1" si="64"/>
        <v>8</v>
      </c>
      <c r="AW8" s="231">
        <f t="shared" ca="1" si="65"/>
        <v>0</v>
      </c>
      <c r="AX8" s="231">
        <f t="shared" ca="1" si="66"/>
        <v>0</v>
      </c>
      <c r="AY8" s="231">
        <f t="shared" ca="1" si="67"/>
        <v>8</v>
      </c>
      <c r="AZ8" s="231">
        <f t="shared" si="68"/>
        <v>0</v>
      </c>
      <c r="BA8" s="231">
        <f t="shared" ca="1" si="69"/>
        <v>8</v>
      </c>
      <c r="BB8" s="235">
        <f t="shared" ca="1" si="70"/>
        <v>8</v>
      </c>
      <c r="BC8" s="231">
        <f t="shared" ca="1" si="71"/>
        <v>0</v>
      </c>
      <c r="BD8" s="231">
        <f t="shared" ca="1" si="72"/>
        <v>0</v>
      </c>
      <c r="BE8" s="231">
        <f t="shared" ca="1" si="73"/>
        <v>8</v>
      </c>
      <c r="BF8" s="231">
        <f t="shared" si="74"/>
        <v>0</v>
      </c>
      <c r="BG8" s="231">
        <f t="shared" ca="1" si="75"/>
        <v>8</v>
      </c>
      <c r="BH8" s="235">
        <f t="shared" ca="1" si="76"/>
        <v>8</v>
      </c>
      <c r="BI8" s="231">
        <f t="shared" ca="1" si="77"/>
        <v>0</v>
      </c>
      <c r="BJ8" s="231">
        <f t="shared" ca="1" si="78"/>
        <v>0</v>
      </c>
      <c r="BK8" s="231">
        <f t="shared" ca="1" si="79"/>
        <v>8</v>
      </c>
      <c r="BL8" s="231">
        <f t="shared" si="80"/>
        <v>0</v>
      </c>
      <c r="BM8" s="231">
        <f t="shared" ca="1" si="81"/>
        <v>8</v>
      </c>
      <c r="BN8" s="235">
        <f t="shared" ca="1" si="82"/>
        <v>8</v>
      </c>
      <c r="BO8" s="231">
        <f t="shared" ca="1" si="83"/>
        <v>0</v>
      </c>
      <c r="BP8" s="231">
        <f t="shared" ca="1" si="84"/>
        <v>0</v>
      </c>
      <c r="BQ8" s="231">
        <f t="shared" ca="1" si="85"/>
        <v>8</v>
      </c>
      <c r="BR8" s="231">
        <f t="shared" si="86"/>
        <v>0</v>
      </c>
      <c r="BS8" s="231">
        <f t="shared" ca="1" si="87"/>
        <v>8</v>
      </c>
      <c r="BT8" s="235">
        <f t="shared" ca="1" si="88"/>
        <v>8</v>
      </c>
      <c r="BU8" s="231">
        <f t="shared" ca="1" si="89"/>
        <v>0</v>
      </c>
      <c r="BV8" s="231">
        <f t="shared" ca="1" si="90"/>
        <v>0</v>
      </c>
      <c r="BW8" s="231">
        <f t="shared" ca="1" si="91"/>
        <v>8</v>
      </c>
      <c r="BY8" s="235"/>
      <c r="BZ8" s="235"/>
      <c r="CF8" s="235"/>
      <c r="CL8" s="235"/>
      <c r="CR8" s="235"/>
      <c r="CX8" s="235"/>
      <c r="DD8" s="235"/>
      <c r="DJ8" s="235"/>
      <c r="DP8" s="235"/>
      <c r="DV8" s="235"/>
      <c r="EB8" s="235"/>
      <c r="EH8" s="235"/>
      <c r="EN8" s="235"/>
      <c r="ES8" s="235"/>
      <c r="ET8" s="235"/>
      <c r="EZ8" s="235"/>
      <c r="FF8" s="235"/>
      <c r="FL8" s="235"/>
      <c r="FR8" s="235"/>
      <c r="FX8" s="235"/>
      <c r="GD8" s="235"/>
      <c r="GJ8" s="235"/>
      <c r="GP8" s="235"/>
      <c r="GV8" s="235"/>
      <c r="HB8" s="235"/>
      <c r="HH8" s="235"/>
      <c r="HM8" s="231" t="str">
        <f>Setup!E35&amp;" ("&amp;Setup!G35&amp;")"</f>
        <v xml:space="preserve"> ()</v>
      </c>
      <c r="HN8" s="234">
        <f t="shared" si="21"/>
        <v>10</v>
      </c>
      <c r="HP8" s="231">
        <f t="shared" ca="1" si="92"/>
        <v>0</v>
      </c>
      <c r="HQ8" s="231">
        <f t="shared" si="93"/>
        <v>0</v>
      </c>
      <c r="HR8" s="231">
        <f t="shared" si="94"/>
        <v>0</v>
      </c>
    </row>
    <row r="9" spans="1:227" x14ac:dyDescent="0.25">
      <c r="A9" s="231">
        <f>'Employee Data'!B13</f>
        <v>4</v>
      </c>
      <c r="B9" s="231">
        <f>'Employee Data'!C13</f>
        <v>11114</v>
      </c>
      <c r="C9" s="231" t="str">
        <f>IF('Employee Data'!E13&lt;&gt;"",'Employee Data'!E13,"")</f>
        <v>Clark Wayne</v>
      </c>
      <c r="D9" s="235">
        <f ca="1">IF($C9&lt;&gt;"",OFFSET(Allocation!$X15,0,$A$3*6),"")</f>
        <v>0</v>
      </c>
      <c r="E9" s="235">
        <f ca="1">IF($C9&lt;&gt;"",OFFSET(Allocation!$Y15,0,$A$3*6),"")</f>
        <v>8</v>
      </c>
      <c r="F9" s="235">
        <f t="shared" ca="1" si="22"/>
        <v>8</v>
      </c>
      <c r="G9" s="231">
        <f t="shared" ca="1" si="23"/>
        <v>0</v>
      </c>
      <c r="H9" s="231">
        <f t="shared" ca="1" si="24"/>
        <v>0</v>
      </c>
      <c r="I9" s="231">
        <f t="shared" ca="1" si="25"/>
        <v>8</v>
      </c>
      <c r="J9" s="231">
        <f t="shared" ca="1" si="26"/>
        <v>0</v>
      </c>
      <c r="K9" s="231">
        <f t="shared" ca="1" si="27"/>
        <v>8</v>
      </c>
      <c r="L9" s="235">
        <f t="shared" ca="1" si="28"/>
        <v>8</v>
      </c>
      <c r="M9" s="231">
        <f t="shared" ca="1" si="29"/>
        <v>0</v>
      </c>
      <c r="N9" s="231">
        <f t="shared" ca="1" si="30"/>
        <v>0</v>
      </c>
      <c r="O9" s="231">
        <f t="shared" ca="1" si="31"/>
        <v>8</v>
      </c>
      <c r="P9" s="231">
        <f t="shared" ca="1" si="32"/>
        <v>0</v>
      </c>
      <c r="Q9" s="231">
        <f t="shared" ca="1" si="33"/>
        <v>8</v>
      </c>
      <c r="R9" s="235">
        <f t="shared" ca="1" si="34"/>
        <v>8</v>
      </c>
      <c r="S9" s="231">
        <f t="shared" ca="1" si="35"/>
        <v>0</v>
      </c>
      <c r="T9" s="231">
        <f t="shared" ca="1" si="36"/>
        <v>0</v>
      </c>
      <c r="U9" s="231">
        <f t="shared" ca="1" si="37"/>
        <v>8</v>
      </c>
      <c r="V9" s="231">
        <f t="shared" ca="1" si="38"/>
        <v>0</v>
      </c>
      <c r="W9" s="231">
        <f t="shared" ca="1" si="39"/>
        <v>8</v>
      </c>
      <c r="X9" s="235">
        <f t="shared" ca="1" si="40"/>
        <v>8</v>
      </c>
      <c r="Y9" s="231">
        <f t="shared" ca="1" si="41"/>
        <v>0</v>
      </c>
      <c r="Z9" s="231">
        <f t="shared" ca="1" si="42"/>
        <v>0</v>
      </c>
      <c r="AA9" s="231">
        <f t="shared" ca="1" si="43"/>
        <v>8</v>
      </c>
      <c r="AB9" s="231">
        <f t="shared" si="44"/>
        <v>0</v>
      </c>
      <c r="AC9" s="231">
        <f t="shared" ca="1" si="45"/>
        <v>8</v>
      </c>
      <c r="AD9" s="235">
        <f t="shared" ca="1" si="46"/>
        <v>8</v>
      </c>
      <c r="AE9" s="231">
        <f t="shared" ca="1" si="47"/>
        <v>0</v>
      </c>
      <c r="AF9" s="231">
        <f t="shared" ca="1" si="48"/>
        <v>0</v>
      </c>
      <c r="AG9" s="231">
        <f t="shared" ca="1" si="49"/>
        <v>8</v>
      </c>
      <c r="AH9" s="231">
        <f t="shared" si="50"/>
        <v>0</v>
      </c>
      <c r="AI9" s="231">
        <f t="shared" ca="1" si="51"/>
        <v>8</v>
      </c>
      <c r="AJ9" s="235">
        <f t="shared" ca="1" si="52"/>
        <v>8</v>
      </c>
      <c r="AK9" s="231">
        <f t="shared" ca="1" si="53"/>
        <v>0</v>
      </c>
      <c r="AL9" s="231">
        <f t="shared" ca="1" si="54"/>
        <v>0</v>
      </c>
      <c r="AM9" s="231">
        <f t="shared" ca="1" si="55"/>
        <v>8</v>
      </c>
      <c r="AN9" s="231">
        <f t="shared" si="56"/>
        <v>0</v>
      </c>
      <c r="AO9" s="231">
        <f t="shared" ca="1" si="57"/>
        <v>8</v>
      </c>
      <c r="AP9" s="235">
        <f t="shared" ca="1" si="58"/>
        <v>8</v>
      </c>
      <c r="AQ9" s="231">
        <f t="shared" ca="1" si="59"/>
        <v>0</v>
      </c>
      <c r="AR9" s="231">
        <f t="shared" ca="1" si="60"/>
        <v>0</v>
      </c>
      <c r="AS9" s="231">
        <f t="shared" ca="1" si="61"/>
        <v>8</v>
      </c>
      <c r="AT9" s="231">
        <f t="shared" si="62"/>
        <v>0</v>
      </c>
      <c r="AU9" s="231">
        <f t="shared" ca="1" si="63"/>
        <v>8</v>
      </c>
      <c r="AV9" s="235">
        <f t="shared" ca="1" si="64"/>
        <v>8</v>
      </c>
      <c r="AW9" s="231">
        <f t="shared" ca="1" si="65"/>
        <v>0</v>
      </c>
      <c r="AX9" s="231">
        <f t="shared" ca="1" si="66"/>
        <v>0</v>
      </c>
      <c r="AY9" s="231">
        <f t="shared" ca="1" si="67"/>
        <v>8</v>
      </c>
      <c r="AZ9" s="231">
        <f t="shared" si="68"/>
        <v>0</v>
      </c>
      <c r="BA9" s="231">
        <f t="shared" ca="1" si="69"/>
        <v>8</v>
      </c>
      <c r="BB9" s="235">
        <f t="shared" ca="1" si="70"/>
        <v>8</v>
      </c>
      <c r="BC9" s="231">
        <f t="shared" ca="1" si="71"/>
        <v>0</v>
      </c>
      <c r="BD9" s="231">
        <f t="shared" ca="1" si="72"/>
        <v>0</v>
      </c>
      <c r="BE9" s="231">
        <f t="shared" ca="1" si="73"/>
        <v>8</v>
      </c>
      <c r="BF9" s="231">
        <f t="shared" si="74"/>
        <v>0</v>
      </c>
      <c r="BG9" s="231">
        <f t="shared" ca="1" si="75"/>
        <v>8</v>
      </c>
      <c r="BH9" s="235">
        <f t="shared" ca="1" si="76"/>
        <v>8</v>
      </c>
      <c r="BI9" s="231">
        <f t="shared" ca="1" si="77"/>
        <v>0</v>
      </c>
      <c r="BJ9" s="231">
        <f t="shared" ca="1" si="78"/>
        <v>0</v>
      </c>
      <c r="BK9" s="231">
        <f t="shared" ca="1" si="79"/>
        <v>8</v>
      </c>
      <c r="BL9" s="231">
        <f t="shared" si="80"/>
        <v>0</v>
      </c>
      <c r="BM9" s="231">
        <f t="shared" ca="1" si="81"/>
        <v>8</v>
      </c>
      <c r="BN9" s="235">
        <f t="shared" ca="1" si="82"/>
        <v>8</v>
      </c>
      <c r="BO9" s="231">
        <f t="shared" ca="1" si="83"/>
        <v>0</v>
      </c>
      <c r="BP9" s="231">
        <f t="shared" ca="1" si="84"/>
        <v>0</v>
      </c>
      <c r="BQ9" s="231">
        <f t="shared" ca="1" si="85"/>
        <v>8</v>
      </c>
      <c r="BR9" s="231">
        <f t="shared" si="86"/>
        <v>0</v>
      </c>
      <c r="BS9" s="231">
        <f t="shared" ca="1" si="87"/>
        <v>8</v>
      </c>
      <c r="BT9" s="235">
        <f t="shared" ca="1" si="88"/>
        <v>8</v>
      </c>
      <c r="BU9" s="231">
        <f t="shared" ca="1" si="89"/>
        <v>0</v>
      </c>
      <c r="BV9" s="231">
        <f t="shared" ca="1" si="90"/>
        <v>0</v>
      </c>
      <c r="BW9" s="231">
        <f t="shared" ca="1" si="91"/>
        <v>8</v>
      </c>
      <c r="BY9" s="235"/>
      <c r="BZ9" s="235"/>
      <c r="CF9" s="235"/>
      <c r="CL9" s="235"/>
      <c r="CR9" s="235"/>
      <c r="CX9" s="235"/>
      <c r="DD9" s="235"/>
      <c r="DJ9" s="235"/>
      <c r="DP9" s="235"/>
      <c r="DV9" s="235"/>
      <c r="EB9" s="235"/>
      <c r="EH9" s="235"/>
      <c r="EN9" s="235"/>
      <c r="ES9" s="235"/>
      <c r="ET9" s="235"/>
      <c r="EZ9" s="235"/>
      <c r="FF9" s="235"/>
      <c r="FL9" s="235"/>
      <c r="FR9" s="235"/>
      <c r="FX9" s="235"/>
      <c r="GD9" s="235"/>
      <c r="GJ9" s="235"/>
      <c r="GP9" s="235"/>
      <c r="GV9" s="235"/>
      <c r="HB9" s="235"/>
      <c r="HH9" s="235"/>
      <c r="HM9" s="231" t="str">
        <f>Setup!E36&amp;" ("&amp;Setup!G36&amp;")"</f>
        <v xml:space="preserve"> ()</v>
      </c>
      <c r="HN9" s="234">
        <f t="shared" si="21"/>
        <v>12</v>
      </c>
      <c r="HP9" s="231">
        <f t="shared" ca="1" si="92"/>
        <v>0</v>
      </c>
      <c r="HQ9" s="231">
        <f t="shared" si="93"/>
        <v>0</v>
      </c>
      <c r="HR9" s="231">
        <f t="shared" si="94"/>
        <v>0</v>
      </c>
    </row>
    <row r="10" spans="1:227" x14ac:dyDescent="0.25">
      <c r="A10" s="231">
        <f>'Employee Data'!B14</f>
        <v>5</v>
      </c>
      <c r="B10" s="231">
        <f>'Employee Data'!C14</f>
        <v>11115</v>
      </c>
      <c r="C10" s="231" t="str">
        <f>IF('Employee Data'!E14&lt;&gt;"",'Employee Data'!E14,"")</f>
        <v>Alexandre Robin</v>
      </c>
      <c r="D10" s="235">
        <f ca="1">IF($C10&lt;&gt;"",OFFSET(Allocation!$X16,0,$A$3*6),"")</f>
        <v>0</v>
      </c>
      <c r="E10" s="235">
        <f ca="1">IF($C10&lt;&gt;"",OFFSET(Allocation!$Y16,0,$A$3*6),"")</f>
        <v>8</v>
      </c>
      <c r="F10" s="235">
        <f t="shared" ca="1" si="22"/>
        <v>8</v>
      </c>
      <c r="G10" s="231">
        <f t="shared" ca="1" si="23"/>
        <v>0</v>
      </c>
      <c r="H10" s="231">
        <f t="shared" ca="1" si="24"/>
        <v>0</v>
      </c>
      <c r="I10" s="231">
        <f t="shared" ca="1" si="25"/>
        <v>8</v>
      </c>
      <c r="J10" s="231">
        <f t="shared" ca="1" si="26"/>
        <v>0</v>
      </c>
      <c r="K10" s="231">
        <f t="shared" ca="1" si="27"/>
        <v>8</v>
      </c>
      <c r="L10" s="235">
        <f t="shared" ca="1" si="28"/>
        <v>8</v>
      </c>
      <c r="M10" s="231">
        <f t="shared" ca="1" si="29"/>
        <v>0</v>
      </c>
      <c r="N10" s="231">
        <f t="shared" ca="1" si="30"/>
        <v>0</v>
      </c>
      <c r="O10" s="231">
        <f t="shared" ca="1" si="31"/>
        <v>8</v>
      </c>
      <c r="P10" s="231">
        <f t="shared" ca="1" si="32"/>
        <v>0</v>
      </c>
      <c r="Q10" s="231">
        <f t="shared" ca="1" si="33"/>
        <v>8</v>
      </c>
      <c r="R10" s="235">
        <f t="shared" ca="1" si="34"/>
        <v>8</v>
      </c>
      <c r="S10" s="231">
        <f t="shared" ca="1" si="35"/>
        <v>0</v>
      </c>
      <c r="T10" s="231">
        <f t="shared" ca="1" si="36"/>
        <v>0</v>
      </c>
      <c r="U10" s="231">
        <f t="shared" ca="1" si="37"/>
        <v>8</v>
      </c>
      <c r="V10" s="231">
        <f t="shared" ca="1" si="38"/>
        <v>0</v>
      </c>
      <c r="W10" s="231">
        <f t="shared" ca="1" si="39"/>
        <v>8</v>
      </c>
      <c r="X10" s="235">
        <f t="shared" ca="1" si="40"/>
        <v>8</v>
      </c>
      <c r="Y10" s="231">
        <f t="shared" ca="1" si="41"/>
        <v>0</v>
      </c>
      <c r="Z10" s="231">
        <f t="shared" ca="1" si="42"/>
        <v>0</v>
      </c>
      <c r="AA10" s="231">
        <f t="shared" ca="1" si="43"/>
        <v>8</v>
      </c>
      <c r="AB10" s="231">
        <f t="shared" si="44"/>
        <v>0</v>
      </c>
      <c r="AC10" s="231">
        <f t="shared" ca="1" si="45"/>
        <v>8</v>
      </c>
      <c r="AD10" s="235">
        <f t="shared" ca="1" si="46"/>
        <v>8</v>
      </c>
      <c r="AE10" s="231">
        <f t="shared" ca="1" si="47"/>
        <v>0</v>
      </c>
      <c r="AF10" s="231">
        <f t="shared" ca="1" si="48"/>
        <v>0</v>
      </c>
      <c r="AG10" s="231">
        <f t="shared" ca="1" si="49"/>
        <v>8</v>
      </c>
      <c r="AH10" s="231">
        <f t="shared" si="50"/>
        <v>0</v>
      </c>
      <c r="AI10" s="231">
        <f t="shared" ca="1" si="51"/>
        <v>8</v>
      </c>
      <c r="AJ10" s="235">
        <f t="shared" ca="1" si="52"/>
        <v>8</v>
      </c>
      <c r="AK10" s="231">
        <f t="shared" ca="1" si="53"/>
        <v>0</v>
      </c>
      <c r="AL10" s="231">
        <f t="shared" ca="1" si="54"/>
        <v>0</v>
      </c>
      <c r="AM10" s="231">
        <f t="shared" ca="1" si="55"/>
        <v>8</v>
      </c>
      <c r="AN10" s="231">
        <f t="shared" si="56"/>
        <v>0</v>
      </c>
      <c r="AO10" s="231">
        <f t="shared" ca="1" si="57"/>
        <v>8</v>
      </c>
      <c r="AP10" s="235">
        <f t="shared" ca="1" si="58"/>
        <v>8</v>
      </c>
      <c r="AQ10" s="231">
        <f t="shared" ca="1" si="59"/>
        <v>0</v>
      </c>
      <c r="AR10" s="231">
        <f t="shared" ca="1" si="60"/>
        <v>0</v>
      </c>
      <c r="AS10" s="231">
        <f t="shared" ca="1" si="61"/>
        <v>8</v>
      </c>
      <c r="AT10" s="231">
        <f t="shared" si="62"/>
        <v>0</v>
      </c>
      <c r="AU10" s="231">
        <f t="shared" ca="1" si="63"/>
        <v>8</v>
      </c>
      <c r="AV10" s="235">
        <f t="shared" ca="1" si="64"/>
        <v>8</v>
      </c>
      <c r="AW10" s="231">
        <f t="shared" ca="1" si="65"/>
        <v>0</v>
      </c>
      <c r="AX10" s="231">
        <f t="shared" ca="1" si="66"/>
        <v>0</v>
      </c>
      <c r="AY10" s="231">
        <f t="shared" ca="1" si="67"/>
        <v>8</v>
      </c>
      <c r="AZ10" s="231">
        <f t="shared" si="68"/>
        <v>0</v>
      </c>
      <c r="BA10" s="231">
        <f t="shared" ca="1" si="69"/>
        <v>8</v>
      </c>
      <c r="BB10" s="235">
        <f t="shared" ca="1" si="70"/>
        <v>8</v>
      </c>
      <c r="BC10" s="231">
        <f t="shared" ca="1" si="71"/>
        <v>0</v>
      </c>
      <c r="BD10" s="231">
        <f t="shared" ca="1" si="72"/>
        <v>0</v>
      </c>
      <c r="BE10" s="231">
        <f t="shared" ca="1" si="73"/>
        <v>8</v>
      </c>
      <c r="BF10" s="231">
        <f t="shared" si="74"/>
        <v>0</v>
      </c>
      <c r="BG10" s="231">
        <f t="shared" ca="1" si="75"/>
        <v>8</v>
      </c>
      <c r="BH10" s="235">
        <f t="shared" ca="1" si="76"/>
        <v>8</v>
      </c>
      <c r="BI10" s="231">
        <f t="shared" ca="1" si="77"/>
        <v>0</v>
      </c>
      <c r="BJ10" s="231">
        <f t="shared" ca="1" si="78"/>
        <v>0</v>
      </c>
      <c r="BK10" s="231">
        <f t="shared" ca="1" si="79"/>
        <v>8</v>
      </c>
      <c r="BL10" s="231">
        <f t="shared" si="80"/>
        <v>0</v>
      </c>
      <c r="BM10" s="231">
        <f t="shared" ca="1" si="81"/>
        <v>8</v>
      </c>
      <c r="BN10" s="235">
        <f t="shared" ca="1" si="82"/>
        <v>8</v>
      </c>
      <c r="BO10" s="231">
        <f t="shared" ca="1" si="83"/>
        <v>0</v>
      </c>
      <c r="BP10" s="231">
        <f t="shared" ca="1" si="84"/>
        <v>0</v>
      </c>
      <c r="BQ10" s="231">
        <f t="shared" ca="1" si="85"/>
        <v>8</v>
      </c>
      <c r="BR10" s="231">
        <f t="shared" si="86"/>
        <v>0</v>
      </c>
      <c r="BS10" s="231">
        <f t="shared" ca="1" si="87"/>
        <v>8</v>
      </c>
      <c r="BT10" s="235">
        <f t="shared" ca="1" si="88"/>
        <v>8</v>
      </c>
      <c r="BU10" s="231">
        <f t="shared" ca="1" si="89"/>
        <v>0</v>
      </c>
      <c r="BV10" s="231">
        <f t="shared" ca="1" si="90"/>
        <v>0</v>
      </c>
      <c r="BW10" s="231">
        <f t="shared" ca="1" si="91"/>
        <v>8</v>
      </c>
      <c r="BY10" s="235"/>
      <c r="BZ10" s="235"/>
      <c r="CF10" s="235"/>
      <c r="CL10" s="235"/>
      <c r="CR10" s="235"/>
      <c r="CX10" s="235"/>
      <c r="DD10" s="235"/>
      <c r="DJ10" s="235"/>
      <c r="DP10" s="235"/>
      <c r="DV10" s="235"/>
      <c r="EB10" s="235"/>
      <c r="EH10" s="235"/>
      <c r="EN10" s="235"/>
      <c r="ES10" s="235"/>
      <c r="ET10" s="235"/>
      <c r="EZ10" s="235"/>
      <c r="FF10" s="235"/>
      <c r="FL10" s="235"/>
      <c r="FR10" s="235"/>
      <c r="FX10" s="235"/>
      <c r="GD10" s="235"/>
      <c r="GJ10" s="235"/>
      <c r="GP10" s="235"/>
      <c r="GV10" s="235"/>
      <c r="HB10" s="235"/>
      <c r="HH10" s="235"/>
      <c r="HM10" s="231" t="str">
        <f>Setup!E37&amp;" ("&amp;Setup!G37&amp;")"</f>
        <v xml:space="preserve"> ()</v>
      </c>
      <c r="HN10" s="234">
        <f t="shared" si="21"/>
        <v>14</v>
      </c>
      <c r="HP10" s="231">
        <f t="shared" ca="1" si="92"/>
        <v>0</v>
      </c>
      <c r="HQ10" s="231">
        <f t="shared" si="93"/>
        <v>0</v>
      </c>
      <c r="HR10" s="231">
        <f t="shared" si="94"/>
        <v>0</v>
      </c>
    </row>
    <row r="11" spans="1:227" x14ac:dyDescent="0.25">
      <c r="A11" s="231">
        <f>'Employee Data'!B15</f>
        <v>6</v>
      </c>
      <c r="B11" s="231">
        <f>'Employee Data'!C15</f>
        <v>11116</v>
      </c>
      <c r="C11" s="231" t="str">
        <f>IF('Employee Data'!E15&lt;&gt;"",'Employee Data'!E15,"")</f>
        <v>Cristiano Messi</v>
      </c>
      <c r="D11" s="235">
        <f ca="1">IF($C11&lt;&gt;"",OFFSET(Allocation!$X17,0,$A$3*6),"")</f>
        <v>0</v>
      </c>
      <c r="E11" s="235">
        <f ca="1">IF($C11&lt;&gt;"",OFFSET(Allocation!$Y17,0,$A$3*6),"")</f>
        <v>8</v>
      </c>
      <c r="F11" s="235">
        <f t="shared" ca="1" si="22"/>
        <v>8</v>
      </c>
      <c r="G11" s="231">
        <f t="shared" ca="1" si="23"/>
        <v>0</v>
      </c>
      <c r="H11" s="231">
        <f t="shared" ca="1" si="24"/>
        <v>0</v>
      </c>
      <c r="I11" s="231">
        <f t="shared" ca="1" si="25"/>
        <v>8</v>
      </c>
      <c r="J11" s="231">
        <f t="shared" ca="1" si="26"/>
        <v>0</v>
      </c>
      <c r="K11" s="231">
        <f t="shared" ca="1" si="27"/>
        <v>8</v>
      </c>
      <c r="L11" s="235">
        <f t="shared" ca="1" si="28"/>
        <v>8</v>
      </c>
      <c r="M11" s="231">
        <f t="shared" ca="1" si="29"/>
        <v>0</v>
      </c>
      <c r="N11" s="231">
        <f t="shared" ca="1" si="30"/>
        <v>0</v>
      </c>
      <c r="O11" s="231">
        <f t="shared" ca="1" si="31"/>
        <v>8</v>
      </c>
      <c r="P11" s="231">
        <f t="shared" ca="1" si="32"/>
        <v>0</v>
      </c>
      <c r="Q11" s="231">
        <f t="shared" ca="1" si="33"/>
        <v>8</v>
      </c>
      <c r="R11" s="235">
        <f t="shared" ca="1" si="34"/>
        <v>8</v>
      </c>
      <c r="S11" s="231">
        <f t="shared" ca="1" si="35"/>
        <v>0</v>
      </c>
      <c r="T11" s="231">
        <f t="shared" ca="1" si="36"/>
        <v>0</v>
      </c>
      <c r="U11" s="231">
        <f t="shared" ca="1" si="37"/>
        <v>8</v>
      </c>
      <c r="V11" s="231">
        <f t="shared" ca="1" si="38"/>
        <v>0</v>
      </c>
      <c r="W11" s="231">
        <f t="shared" ca="1" si="39"/>
        <v>8</v>
      </c>
      <c r="X11" s="235">
        <f t="shared" ca="1" si="40"/>
        <v>8</v>
      </c>
      <c r="Y11" s="231">
        <f t="shared" ca="1" si="41"/>
        <v>0</v>
      </c>
      <c r="Z11" s="231">
        <f t="shared" ca="1" si="42"/>
        <v>0</v>
      </c>
      <c r="AA11" s="231">
        <f t="shared" ca="1" si="43"/>
        <v>8</v>
      </c>
      <c r="AB11" s="231">
        <f t="shared" si="44"/>
        <v>0</v>
      </c>
      <c r="AC11" s="231">
        <f t="shared" ca="1" si="45"/>
        <v>8</v>
      </c>
      <c r="AD11" s="235">
        <f t="shared" ca="1" si="46"/>
        <v>8</v>
      </c>
      <c r="AE11" s="231">
        <f t="shared" ca="1" si="47"/>
        <v>0</v>
      </c>
      <c r="AF11" s="231">
        <f t="shared" ca="1" si="48"/>
        <v>0</v>
      </c>
      <c r="AG11" s="231">
        <f t="shared" ca="1" si="49"/>
        <v>8</v>
      </c>
      <c r="AH11" s="231">
        <f t="shared" si="50"/>
        <v>0</v>
      </c>
      <c r="AI11" s="231">
        <f t="shared" ca="1" si="51"/>
        <v>8</v>
      </c>
      <c r="AJ11" s="235">
        <f t="shared" ca="1" si="52"/>
        <v>8</v>
      </c>
      <c r="AK11" s="231">
        <f t="shared" ca="1" si="53"/>
        <v>0</v>
      </c>
      <c r="AL11" s="231">
        <f t="shared" ca="1" si="54"/>
        <v>0</v>
      </c>
      <c r="AM11" s="231">
        <f t="shared" ca="1" si="55"/>
        <v>8</v>
      </c>
      <c r="AN11" s="231">
        <f t="shared" si="56"/>
        <v>0</v>
      </c>
      <c r="AO11" s="231">
        <f t="shared" ca="1" si="57"/>
        <v>8</v>
      </c>
      <c r="AP11" s="235">
        <f t="shared" ca="1" si="58"/>
        <v>8</v>
      </c>
      <c r="AQ11" s="231">
        <f t="shared" ca="1" si="59"/>
        <v>0</v>
      </c>
      <c r="AR11" s="231">
        <f t="shared" ca="1" si="60"/>
        <v>0</v>
      </c>
      <c r="AS11" s="231">
        <f t="shared" ca="1" si="61"/>
        <v>8</v>
      </c>
      <c r="AT11" s="231">
        <f t="shared" si="62"/>
        <v>0</v>
      </c>
      <c r="AU11" s="231">
        <f t="shared" ca="1" si="63"/>
        <v>8</v>
      </c>
      <c r="AV11" s="235">
        <f t="shared" ca="1" si="64"/>
        <v>8</v>
      </c>
      <c r="AW11" s="231">
        <f t="shared" ca="1" si="65"/>
        <v>0</v>
      </c>
      <c r="AX11" s="231">
        <f t="shared" ca="1" si="66"/>
        <v>0</v>
      </c>
      <c r="AY11" s="231">
        <f t="shared" ca="1" si="67"/>
        <v>8</v>
      </c>
      <c r="AZ11" s="231">
        <f t="shared" si="68"/>
        <v>0</v>
      </c>
      <c r="BA11" s="231">
        <f t="shared" ca="1" si="69"/>
        <v>8</v>
      </c>
      <c r="BB11" s="235">
        <f t="shared" ca="1" si="70"/>
        <v>8</v>
      </c>
      <c r="BC11" s="231">
        <f t="shared" ca="1" si="71"/>
        <v>0</v>
      </c>
      <c r="BD11" s="231">
        <f t="shared" ca="1" si="72"/>
        <v>0</v>
      </c>
      <c r="BE11" s="231">
        <f t="shared" ca="1" si="73"/>
        <v>8</v>
      </c>
      <c r="BF11" s="231">
        <f t="shared" si="74"/>
        <v>0</v>
      </c>
      <c r="BG11" s="231">
        <f t="shared" ca="1" si="75"/>
        <v>8</v>
      </c>
      <c r="BH11" s="235">
        <f t="shared" ca="1" si="76"/>
        <v>8</v>
      </c>
      <c r="BI11" s="231">
        <f t="shared" ca="1" si="77"/>
        <v>0</v>
      </c>
      <c r="BJ11" s="231">
        <f t="shared" ca="1" si="78"/>
        <v>0</v>
      </c>
      <c r="BK11" s="231">
        <f t="shared" ca="1" si="79"/>
        <v>8</v>
      </c>
      <c r="BL11" s="231">
        <f t="shared" si="80"/>
        <v>0</v>
      </c>
      <c r="BM11" s="231">
        <f t="shared" ca="1" si="81"/>
        <v>8</v>
      </c>
      <c r="BN11" s="235">
        <f t="shared" ca="1" si="82"/>
        <v>8</v>
      </c>
      <c r="BO11" s="231">
        <f t="shared" ca="1" si="83"/>
        <v>0</v>
      </c>
      <c r="BP11" s="231">
        <f t="shared" ca="1" si="84"/>
        <v>0</v>
      </c>
      <c r="BQ11" s="231">
        <f t="shared" ca="1" si="85"/>
        <v>8</v>
      </c>
      <c r="BR11" s="231">
        <f t="shared" si="86"/>
        <v>0</v>
      </c>
      <c r="BS11" s="231">
        <f t="shared" ca="1" si="87"/>
        <v>8</v>
      </c>
      <c r="BT11" s="235">
        <f t="shared" ca="1" si="88"/>
        <v>8</v>
      </c>
      <c r="BU11" s="231">
        <f t="shared" ca="1" si="89"/>
        <v>0</v>
      </c>
      <c r="BV11" s="231">
        <f t="shared" ca="1" si="90"/>
        <v>0</v>
      </c>
      <c r="BW11" s="231">
        <f t="shared" ca="1" si="91"/>
        <v>8</v>
      </c>
      <c r="BY11" s="235"/>
      <c r="BZ11" s="235"/>
      <c r="CF11" s="235"/>
      <c r="CL11" s="235"/>
      <c r="CR11" s="235"/>
      <c r="CX11" s="235"/>
      <c r="DD11" s="235"/>
      <c r="DJ11" s="235"/>
      <c r="DP11" s="235"/>
      <c r="DV11" s="235"/>
      <c r="EB11" s="235"/>
      <c r="EH11" s="235"/>
      <c r="EN11" s="235"/>
      <c r="ES11" s="235"/>
      <c r="ET11" s="235"/>
      <c r="EZ11" s="235"/>
      <c r="FF11" s="235"/>
      <c r="FL11" s="235"/>
      <c r="FR11" s="235"/>
      <c r="FX11" s="235"/>
      <c r="GD11" s="235"/>
      <c r="GJ11" s="235"/>
      <c r="GP11" s="235"/>
      <c r="GV11" s="235"/>
      <c r="HB11" s="235"/>
      <c r="HH11" s="235"/>
      <c r="HM11" s="231" t="str">
        <f>Setup!E38&amp;" ("&amp;Setup!G38&amp;")"</f>
        <v xml:space="preserve"> ()</v>
      </c>
      <c r="HN11" s="234">
        <f t="shared" si="21"/>
        <v>16</v>
      </c>
      <c r="HP11" s="231">
        <f t="shared" ca="1" si="92"/>
        <v>0</v>
      </c>
      <c r="HQ11" s="231">
        <f t="shared" si="93"/>
        <v>0</v>
      </c>
      <c r="HR11" s="231">
        <f t="shared" si="94"/>
        <v>0</v>
      </c>
    </row>
    <row r="12" spans="1:227" x14ac:dyDescent="0.25">
      <c r="A12" s="231">
        <f>'Employee Data'!B16</f>
        <v>7</v>
      </c>
      <c r="B12" s="231">
        <f>'Employee Data'!C16</f>
        <v>11117</v>
      </c>
      <c r="C12" s="231" t="str">
        <f>IF('Employee Data'!E16&lt;&gt;"",'Employee Data'!E16,"")</f>
        <v>Lionel Ronaldo</v>
      </c>
      <c r="D12" s="235">
        <f ca="1">IF($C12&lt;&gt;"",OFFSET(Allocation!$X18,0,$A$3*6),"")</f>
        <v>0</v>
      </c>
      <c r="E12" s="235">
        <f ca="1">IF($C12&lt;&gt;"",OFFSET(Allocation!$Y18,0,$A$3*6),"")</f>
        <v>8</v>
      </c>
      <c r="F12" s="235">
        <f t="shared" ca="1" si="22"/>
        <v>8</v>
      </c>
      <c r="G12" s="231">
        <f t="shared" ca="1" si="23"/>
        <v>0</v>
      </c>
      <c r="H12" s="231">
        <f t="shared" ca="1" si="24"/>
        <v>0</v>
      </c>
      <c r="I12" s="231">
        <f t="shared" ca="1" si="25"/>
        <v>8</v>
      </c>
      <c r="J12" s="231">
        <f t="shared" ca="1" si="26"/>
        <v>0</v>
      </c>
      <c r="K12" s="231">
        <f t="shared" ca="1" si="27"/>
        <v>8</v>
      </c>
      <c r="L12" s="235">
        <f t="shared" ca="1" si="28"/>
        <v>8</v>
      </c>
      <c r="M12" s="231">
        <f t="shared" ca="1" si="29"/>
        <v>0</v>
      </c>
      <c r="N12" s="231">
        <f t="shared" ca="1" si="30"/>
        <v>0</v>
      </c>
      <c r="O12" s="231">
        <f t="shared" ca="1" si="31"/>
        <v>8</v>
      </c>
      <c r="P12" s="231">
        <f t="shared" ca="1" si="32"/>
        <v>0</v>
      </c>
      <c r="Q12" s="231">
        <f t="shared" ca="1" si="33"/>
        <v>8</v>
      </c>
      <c r="R12" s="235">
        <f t="shared" ca="1" si="34"/>
        <v>8</v>
      </c>
      <c r="S12" s="231">
        <f t="shared" ca="1" si="35"/>
        <v>0</v>
      </c>
      <c r="T12" s="231">
        <f t="shared" ca="1" si="36"/>
        <v>0</v>
      </c>
      <c r="U12" s="231">
        <f t="shared" ca="1" si="37"/>
        <v>8</v>
      </c>
      <c r="V12" s="231">
        <f t="shared" ca="1" si="38"/>
        <v>0</v>
      </c>
      <c r="W12" s="231">
        <f t="shared" ca="1" si="39"/>
        <v>8</v>
      </c>
      <c r="X12" s="235">
        <f t="shared" ca="1" si="40"/>
        <v>8</v>
      </c>
      <c r="Y12" s="231">
        <f t="shared" ca="1" si="41"/>
        <v>0</v>
      </c>
      <c r="Z12" s="231">
        <f t="shared" ca="1" si="42"/>
        <v>0</v>
      </c>
      <c r="AA12" s="231">
        <f t="shared" ca="1" si="43"/>
        <v>8</v>
      </c>
      <c r="AB12" s="231">
        <f t="shared" si="44"/>
        <v>0</v>
      </c>
      <c r="AC12" s="231">
        <f t="shared" ca="1" si="45"/>
        <v>8</v>
      </c>
      <c r="AD12" s="235">
        <f t="shared" ca="1" si="46"/>
        <v>8</v>
      </c>
      <c r="AE12" s="231">
        <f t="shared" ca="1" si="47"/>
        <v>0</v>
      </c>
      <c r="AF12" s="231">
        <f t="shared" ca="1" si="48"/>
        <v>0</v>
      </c>
      <c r="AG12" s="231">
        <f t="shared" ca="1" si="49"/>
        <v>8</v>
      </c>
      <c r="AH12" s="231">
        <f t="shared" si="50"/>
        <v>0</v>
      </c>
      <c r="AI12" s="231">
        <f t="shared" ca="1" si="51"/>
        <v>8</v>
      </c>
      <c r="AJ12" s="235">
        <f t="shared" ca="1" si="52"/>
        <v>8</v>
      </c>
      <c r="AK12" s="231">
        <f t="shared" ca="1" si="53"/>
        <v>0</v>
      </c>
      <c r="AL12" s="231">
        <f t="shared" ca="1" si="54"/>
        <v>0</v>
      </c>
      <c r="AM12" s="231">
        <f t="shared" ca="1" si="55"/>
        <v>8</v>
      </c>
      <c r="AN12" s="231">
        <f t="shared" si="56"/>
        <v>0</v>
      </c>
      <c r="AO12" s="231">
        <f t="shared" ca="1" si="57"/>
        <v>8</v>
      </c>
      <c r="AP12" s="235">
        <f t="shared" ca="1" si="58"/>
        <v>8</v>
      </c>
      <c r="AQ12" s="231">
        <f t="shared" ca="1" si="59"/>
        <v>0</v>
      </c>
      <c r="AR12" s="231">
        <f t="shared" ca="1" si="60"/>
        <v>0</v>
      </c>
      <c r="AS12" s="231">
        <f t="shared" ca="1" si="61"/>
        <v>8</v>
      </c>
      <c r="AT12" s="231">
        <f t="shared" si="62"/>
        <v>0</v>
      </c>
      <c r="AU12" s="231">
        <f t="shared" ca="1" si="63"/>
        <v>8</v>
      </c>
      <c r="AV12" s="235">
        <f t="shared" ca="1" si="64"/>
        <v>8</v>
      </c>
      <c r="AW12" s="231">
        <f t="shared" ca="1" si="65"/>
        <v>0</v>
      </c>
      <c r="AX12" s="231">
        <f t="shared" ca="1" si="66"/>
        <v>0</v>
      </c>
      <c r="AY12" s="231">
        <f t="shared" ca="1" si="67"/>
        <v>8</v>
      </c>
      <c r="AZ12" s="231">
        <f t="shared" si="68"/>
        <v>0</v>
      </c>
      <c r="BA12" s="231">
        <f t="shared" ca="1" si="69"/>
        <v>8</v>
      </c>
      <c r="BB12" s="235">
        <f t="shared" ca="1" si="70"/>
        <v>8</v>
      </c>
      <c r="BC12" s="231">
        <f t="shared" ca="1" si="71"/>
        <v>0</v>
      </c>
      <c r="BD12" s="231">
        <f t="shared" ca="1" si="72"/>
        <v>0</v>
      </c>
      <c r="BE12" s="231">
        <f t="shared" ca="1" si="73"/>
        <v>8</v>
      </c>
      <c r="BF12" s="231">
        <f t="shared" si="74"/>
        <v>0</v>
      </c>
      <c r="BG12" s="231">
        <f t="shared" ca="1" si="75"/>
        <v>8</v>
      </c>
      <c r="BH12" s="235">
        <f t="shared" ca="1" si="76"/>
        <v>8</v>
      </c>
      <c r="BI12" s="231">
        <f t="shared" ca="1" si="77"/>
        <v>0</v>
      </c>
      <c r="BJ12" s="231">
        <f t="shared" ca="1" si="78"/>
        <v>0</v>
      </c>
      <c r="BK12" s="231">
        <f t="shared" ca="1" si="79"/>
        <v>8</v>
      </c>
      <c r="BL12" s="231">
        <f t="shared" si="80"/>
        <v>0</v>
      </c>
      <c r="BM12" s="231">
        <f t="shared" ca="1" si="81"/>
        <v>8</v>
      </c>
      <c r="BN12" s="235">
        <f t="shared" ca="1" si="82"/>
        <v>8</v>
      </c>
      <c r="BO12" s="231">
        <f t="shared" ca="1" si="83"/>
        <v>0</v>
      </c>
      <c r="BP12" s="231">
        <f t="shared" ca="1" si="84"/>
        <v>0</v>
      </c>
      <c r="BQ12" s="231">
        <f t="shared" ca="1" si="85"/>
        <v>8</v>
      </c>
      <c r="BR12" s="231">
        <f t="shared" si="86"/>
        <v>0</v>
      </c>
      <c r="BS12" s="231">
        <f t="shared" ca="1" si="87"/>
        <v>8</v>
      </c>
      <c r="BT12" s="235">
        <f t="shared" ca="1" si="88"/>
        <v>8</v>
      </c>
      <c r="BU12" s="231">
        <f t="shared" ca="1" si="89"/>
        <v>0</v>
      </c>
      <c r="BV12" s="231">
        <f t="shared" ca="1" si="90"/>
        <v>0</v>
      </c>
      <c r="BW12" s="231">
        <f t="shared" ca="1" si="91"/>
        <v>8</v>
      </c>
      <c r="BY12" s="235"/>
      <c r="BZ12" s="235"/>
      <c r="CF12" s="235"/>
      <c r="CL12" s="235"/>
      <c r="CR12" s="235"/>
      <c r="CX12" s="235"/>
      <c r="DD12" s="235"/>
      <c r="DJ12" s="235"/>
      <c r="DP12" s="235"/>
      <c r="DV12" s="235"/>
      <c r="EB12" s="235"/>
      <c r="EH12" s="235"/>
      <c r="EN12" s="235"/>
      <c r="ES12" s="235"/>
      <c r="ET12" s="235"/>
      <c r="EZ12" s="235"/>
      <c r="FF12" s="235"/>
      <c r="FL12" s="235"/>
      <c r="FR12" s="235"/>
      <c r="FX12" s="235"/>
      <c r="GD12" s="235"/>
      <c r="GJ12" s="235"/>
      <c r="GP12" s="235"/>
      <c r="GV12" s="235"/>
      <c r="HB12" s="235"/>
      <c r="HH12" s="235"/>
      <c r="HP12" s="231">
        <f t="shared" ca="1" si="92"/>
        <v>0</v>
      </c>
      <c r="HQ12" s="231">
        <f t="shared" si="93"/>
        <v>0</v>
      </c>
      <c r="HR12" s="231">
        <f t="shared" si="94"/>
        <v>0</v>
      </c>
    </row>
    <row r="13" spans="1:227" x14ac:dyDescent="0.25">
      <c r="A13" s="231">
        <f>'Employee Data'!B17</f>
        <v>8</v>
      </c>
      <c r="B13" s="231">
        <f>'Employee Data'!C17</f>
        <v>11118</v>
      </c>
      <c r="C13" s="231" t="str">
        <f>IF('Employee Data'!E17&lt;&gt;"",'Employee Data'!E17,"")</f>
        <v>Roger Connery</v>
      </c>
      <c r="D13" s="235">
        <f ca="1">IF($C13&lt;&gt;"",OFFSET(Allocation!$X19,0,$A$3*6),"")</f>
        <v>0</v>
      </c>
      <c r="E13" s="235">
        <f ca="1">IF($C13&lt;&gt;"",OFFSET(Allocation!$Y19,0,$A$3*6),"")</f>
        <v>8</v>
      </c>
      <c r="F13" s="235">
        <f t="shared" ca="1" si="22"/>
        <v>8</v>
      </c>
      <c r="G13" s="231">
        <f t="shared" ca="1" si="23"/>
        <v>0</v>
      </c>
      <c r="H13" s="231">
        <f t="shared" ca="1" si="24"/>
        <v>0</v>
      </c>
      <c r="I13" s="231">
        <f t="shared" ca="1" si="25"/>
        <v>8</v>
      </c>
      <c r="J13" s="231">
        <f t="shared" ca="1" si="26"/>
        <v>0</v>
      </c>
      <c r="K13" s="231">
        <f t="shared" ca="1" si="27"/>
        <v>8</v>
      </c>
      <c r="L13" s="235">
        <f t="shared" ca="1" si="28"/>
        <v>8</v>
      </c>
      <c r="M13" s="231">
        <f t="shared" ca="1" si="29"/>
        <v>0</v>
      </c>
      <c r="N13" s="231">
        <f t="shared" ca="1" si="30"/>
        <v>0</v>
      </c>
      <c r="O13" s="231">
        <f t="shared" ca="1" si="31"/>
        <v>8</v>
      </c>
      <c r="P13" s="231">
        <f t="shared" ca="1" si="32"/>
        <v>0</v>
      </c>
      <c r="Q13" s="231">
        <f t="shared" ca="1" si="33"/>
        <v>8</v>
      </c>
      <c r="R13" s="235">
        <f t="shared" ca="1" si="34"/>
        <v>8</v>
      </c>
      <c r="S13" s="231">
        <f t="shared" ca="1" si="35"/>
        <v>0</v>
      </c>
      <c r="T13" s="231">
        <f t="shared" ca="1" si="36"/>
        <v>0</v>
      </c>
      <c r="U13" s="231">
        <f t="shared" ca="1" si="37"/>
        <v>8</v>
      </c>
      <c r="V13" s="231">
        <f t="shared" ca="1" si="38"/>
        <v>0</v>
      </c>
      <c r="W13" s="231">
        <f t="shared" ca="1" si="39"/>
        <v>8</v>
      </c>
      <c r="X13" s="235">
        <f t="shared" ca="1" si="40"/>
        <v>8</v>
      </c>
      <c r="Y13" s="231">
        <f t="shared" ca="1" si="41"/>
        <v>0</v>
      </c>
      <c r="Z13" s="231">
        <f t="shared" ca="1" si="42"/>
        <v>0</v>
      </c>
      <c r="AA13" s="231">
        <f t="shared" ca="1" si="43"/>
        <v>8</v>
      </c>
      <c r="AB13" s="231">
        <f t="shared" si="44"/>
        <v>0</v>
      </c>
      <c r="AC13" s="231">
        <f t="shared" ca="1" si="45"/>
        <v>8</v>
      </c>
      <c r="AD13" s="235">
        <f t="shared" ca="1" si="46"/>
        <v>8</v>
      </c>
      <c r="AE13" s="231">
        <f t="shared" ca="1" si="47"/>
        <v>0</v>
      </c>
      <c r="AF13" s="231">
        <f t="shared" ca="1" si="48"/>
        <v>0</v>
      </c>
      <c r="AG13" s="231">
        <f t="shared" ca="1" si="49"/>
        <v>8</v>
      </c>
      <c r="AH13" s="231">
        <f t="shared" si="50"/>
        <v>0</v>
      </c>
      <c r="AI13" s="231">
        <f t="shared" ca="1" si="51"/>
        <v>8</v>
      </c>
      <c r="AJ13" s="235">
        <f t="shared" ca="1" si="52"/>
        <v>8</v>
      </c>
      <c r="AK13" s="231">
        <f t="shared" ca="1" si="53"/>
        <v>0</v>
      </c>
      <c r="AL13" s="231">
        <f t="shared" ca="1" si="54"/>
        <v>0</v>
      </c>
      <c r="AM13" s="231">
        <f t="shared" ca="1" si="55"/>
        <v>8</v>
      </c>
      <c r="AN13" s="231">
        <f t="shared" si="56"/>
        <v>0</v>
      </c>
      <c r="AO13" s="231">
        <f t="shared" ca="1" si="57"/>
        <v>8</v>
      </c>
      <c r="AP13" s="235">
        <f t="shared" ca="1" si="58"/>
        <v>8</v>
      </c>
      <c r="AQ13" s="231">
        <f t="shared" ca="1" si="59"/>
        <v>0</v>
      </c>
      <c r="AR13" s="231">
        <f t="shared" ca="1" si="60"/>
        <v>0</v>
      </c>
      <c r="AS13" s="231">
        <f t="shared" ca="1" si="61"/>
        <v>8</v>
      </c>
      <c r="AT13" s="231">
        <f t="shared" si="62"/>
        <v>0</v>
      </c>
      <c r="AU13" s="231">
        <f t="shared" ca="1" si="63"/>
        <v>8</v>
      </c>
      <c r="AV13" s="235">
        <f t="shared" ca="1" si="64"/>
        <v>8</v>
      </c>
      <c r="AW13" s="231">
        <f t="shared" ca="1" si="65"/>
        <v>0</v>
      </c>
      <c r="AX13" s="231">
        <f t="shared" ca="1" si="66"/>
        <v>0</v>
      </c>
      <c r="AY13" s="231">
        <f t="shared" ca="1" si="67"/>
        <v>8</v>
      </c>
      <c r="AZ13" s="231">
        <f t="shared" si="68"/>
        <v>0</v>
      </c>
      <c r="BA13" s="231">
        <f t="shared" ca="1" si="69"/>
        <v>8</v>
      </c>
      <c r="BB13" s="235">
        <f t="shared" ca="1" si="70"/>
        <v>8</v>
      </c>
      <c r="BC13" s="231">
        <f t="shared" ca="1" si="71"/>
        <v>0</v>
      </c>
      <c r="BD13" s="231">
        <f t="shared" ca="1" si="72"/>
        <v>0</v>
      </c>
      <c r="BE13" s="231">
        <f t="shared" ca="1" si="73"/>
        <v>8</v>
      </c>
      <c r="BF13" s="231">
        <f t="shared" si="74"/>
        <v>0</v>
      </c>
      <c r="BG13" s="231">
        <f t="shared" ca="1" si="75"/>
        <v>8</v>
      </c>
      <c r="BH13" s="235">
        <f t="shared" ca="1" si="76"/>
        <v>8</v>
      </c>
      <c r="BI13" s="231">
        <f t="shared" ca="1" si="77"/>
        <v>0</v>
      </c>
      <c r="BJ13" s="231">
        <f t="shared" ca="1" si="78"/>
        <v>0</v>
      </c>
      <c r="BK13" s="231">
        <f t="shared" ca="1" si="79"/>
        <v>8</v>
      </c>
      <c r="BL13" s="231">
        <f t="shared" si="80"/>
        <v>0</v>
      </c>
      <c r="BM13" s="231">
        <f t="shared" ca="1" si="81"/>
        <v>8</v>
      </c>
      <c r="BN13" s="235">
        <f t="shared" ca="1" si="82"/>
        <v>8</v>
      </c>
      <c r="BO13" s="231">
        <f t="shared" ca="1" si="83"/>
        <v>0</v>
      </c>
      <c r="BP13" s="231">
        <f t="shared" ca="1" si="84"/>
        <v>0</v>
      </c>
      <c r="BQ13" s="231">
        <f t="shared" ca="1" si="85"/>
        <v>8</v>
      </c>
      <c r="BR13" s="231">
        <f t="shared" si="86"/>
        <v>0</v>
      </c>
      <c r="BS13" s="231">
        <f t="shared" ca="1" si="87"/>
        <v>8</v>
      </c>
      <c r="BT13" s="235">
        <f t="shared" ca="1" si="88"/>
        <v>8</v>
      </c>
      <c r="BU13" s="231">
        <f t="shared" ca="1" si="89"/>
        <v>0</v>
      </c>
      <c r="BV13" s="231">
        <f t="shared" ca="1" si="90"/>
        <v>0</v>
      </c>
      <c r="BW13" s="231">
        <f t="shared" ca="1" si="91"/>
        <v>8</v>
      </c>
      <c r="BY13" s="235"/>
      <c r="BZ13" s="235"/>
      <c r="CF13" s="235"/>
      <c r="CL13" s="235"/>
      <c r="CR13" s="235"/>
      <c r="CX13" s="235"/>
      <c r="DD13" s="235"/>
      <c r="DJ13" s="235"/>
      <c r="DP13" s="235"/>
      <c r="DV13" s="235"/>
      <c r="EB13" s="235"/>
      <c r="EH13" s="235"/>
      <c r="EN13" s="235"/>
      <c r="ES13" s="235"/>
      <c r="ET13" s="235"/>
      <c r="EZ13" s="235"/>
      <c r="FF13" s="235"/>
      <c r="FL13" s="235"/>
      <c r="FR13" s="235"/>
      <c r="FX13" s="235"/>
      <c r="GD13" s="235"/>
      <c r="GJ13" s="235"/>
      <c r="GP13" s="235"/>
      <c r="GV13" s="235"/>
      <c r="HB13" s="235"/>
      <c r="HH13" s="235"/>
      <c r="HP13" s="231">
        <f t="shared" ca="1" si="92"/>
        <v>0</v>
      </c>
      <c r="HQ13" s="231">
        <f t="shared" si="93"/>
        <v>0</v>
      </c>
      <c r="HR13" s="231">
        <f t="shared" si="94"/>
        <v>0</v>
      </c>
    </row>
    <row r="14" spans="1:227" x14ac:dyDescent="0.25">
      <c r="A14" s="231">
        <f>'Employee Data'!B18</f>
        <v>9</v>
      </c>
      <c r="B14" s="231">
        <f>'Employee Data'!C18</f>
        <v>11119</v>
      </c>
      <c r="C14" s="231" t="str">
        <f>IF('Employee Data'!E18&lt;&gt;"",'Employee Data'!E18,"")</f>
        <v>Sean Moore</v>
      </c>
      <c r="D14" s="235">
        <f ca="1">IF($C14&lt;&gt;"",OFFSET(Allocation!$X20,0,$A$3*6),"")</f>
        <v>0</v>
      </c>
      <c r="E14" s="235">
        <f ca="1">IF($C14&lt;&gt;"",OFFSET(Allocation!$Y20,0,$A$3*6),"")</f>
        <v>8</v>
      </c>
      <c r="F14" s="235">
        <f t="shared" ca="1" si="22"/>
        <v>8</v>
      </c>
      <c r="G14" s="231">
        <f t="shared" ca="1" si="23"/>
        <v>0</v>
      </c>
      <c r="H14" s="231">
        <f t="shared" ca="1" si="24"/>
        <v>0</v>
      </c>
      <c r="I14" s="231">
        <f t="shared" ca="1" si="25"/>
        <v>8</v>
      </c>
      <c r="J14" s="231">
        <f t="shared" ca="1" si="26"/>
        <v>0</v>
      </c>
      <c r="K14" s="231">
        <f t="shared" ca="1" si="27"/>
        <v>8</v>
      </c>
      <c r="L14" s="235">
        <f t="shared" ca="1" si="28"/>
        <v>8</v>
      </c>
      <c r="M14" s="231">
        <f t="shared" ca="1" si="29"/>
        <v>0</v>
      </c>
      <c r="N14" s="231">
        <f t="shared" ca="1" si="30"/>
        <v>0</v>
      </c>
      <c r="O14" s="231">
        <f t="shared" ca="1" si="31"/>
        <v>8</v>
      </c>
      <c r="P14" s="231">
        <f t="shared" ca="1" si="32"/>
        <v>0</v>
      </c>
      <c r="Q14" s="231">
        <f t="shared" ca="1" si="33"/>
        <v>8</v>
      </c>
      <c r="R14" s="235">
        <f t="shared" ca="1" si="34"/>
        <v>8</v>
      </c>
      <c r="S14" s="231">
        <f t="shared" ca="1" si="35"/>
        <v>0</v>
      </c>
      <c r="T14" s="231">
        <f t="shared" ca="1" si="36"/>
        <v>0</v>
      </c>
      <c r="U14" s="231">
        <f t="shared" ca="1" si="37"/>
        <v>8</v>
      </c>
      <c r="V14" s="231">
        <f t="shared" ca="1" si="38"/>
        <v>0</v>
      </c>
      <c r="W14" s="231">
        <f t="shared" ca="1" si="39"/>
        <v>8</v>
      </c>
      <c r="X14" s="235">
        <f t="shared" ca="1" si="40"/>
        <v>8</v>
      </c>
      <c r="Y14" s="231">
        <f t="shared" ca="1" si="41"/>
        <v>0</v>
      </c>
      <c r="Z14" s="231">
        <f t="shared" ca="1" si="42"/>
        <v>0</v>
      </c>
      <c r="AA14" s="231">
        <f t="shared" ca="1" si="43"/>
        <v>8</v>
      </c>
      <c r="AB14" s="231">
        <f t="shared" si="44"/>
        <v>0</v>
      </c>
      <c r="AC14" s="231">
        <f t="shared" ca="1" si="45"/>
        <v>8</v>
      </c>
      <c r="AD14" s="235">
        <f t="shared" ca="1" si="46"/>
        <v>8</v>
      </c>
      <c r="AE14" s="231">
        <f t="shared" ca="1" si="47"/>
        <v>0</v>
      </c>
      <c r="AF14" s="231">
        <f t="shared" ca="1" si="48"/>
        <v>0</v>
      </c>
      <c r="AG14" s="231">
        <f t="shared" ca="1" si="49"/>
        <v>8</v>
      </c>
      <c r="AH14" s="231">
        <f t="shared" si="50"/>
        <v>0</v>
      </c>
      <c r="AI14" s="231">
        <f t="shared" ca="1" si="51"/>
        <v>8</v>
      </c>
      <c r="AJ14" s="235">
        <f t="shared" ca="1" si="52"/>
        <v>8</v>
      </c>
      <c r="AK14" s="231">
        <f t="shared" ca="1" si="53"/>
        <v>0</v>
      </c>
      <c r="AL14" s="231">
        <f t="shared" ca="1" si="54"/>
        <v>0</v>
      </c>
      <c r="AM14" s="231">
        <f t="shared" ca="1" si="55"/>
        <v>8</v>
      </c>
      <c r="AN14" s="231">
        <f t="shared" si="56"/>
        <v>0</v>
      </c>
      <c r="AO14" s="231">
        <f t="shared" ca="1" si="57"/>
        <v>8</v>
      </c>
      <c r="AP14" s="235">
        <f t="shared" ca="1" si="58"/>
        <v>8</v>
      </c>
      <c r="AQ14" s="231">
        <f t="shared" ca="1" si="59"/>
        <v>0</v>
      </c>
      <c r="AR14" s="231">
        <f t="shared" ca="1" si="60"/>
        <v>0</v>
      </c>
      <c r="AS14" s="231">
        <f t="shared" ca="1" si="61"/>
        <v>8</v>
      </c>
      <c r="AT14" s="231">
        <f t="shared" si="62"/>
        <v>0</v>
      </c>
      <c r="AU14" s="231">
        <f t="shared" ca="1" si="63"/>
        <v>8</v>
      </c>
      <c r="AV14" s="235">
        <f t="shared" ca="1" si="64"/>
        <v>8</v>
      </c>
      <c r="AW14" s="231">
        <f t="shared" ca="1" si="65"/>
        <v>0</v>
      </c>
      <c r="AX14" s="231">
        <f t="shared" ca="1" si="66"/>
        <v>0</v>
      </c>
      <c r="AY14" s="231">
        <f t="shared" ca="1" si="67"/>
        <v>8</v>
      </c>
      <c r="AZ14" s="231">
        <f t="shared" si="68"/>
        <v>0</v>
      </c>
      <c r="BA14" s="231">
        <f t="shared" ca="1" si="69"/>
        <v>8</v>
      </c>
      <c r="BB14" s="235">
        <f t="shared" ca="1" si="70"/>
        <v>8</v>
      </c>
      <c r="BC14" s="231">
        <f t="shared" ca="1" si="71"/>
        <v>0</v>
      </c>
      <c r="BD14" s="231">
        <f t="shared" ca="1" si="72"/>
        <v>0</v>
      </c>
      <c r="BE14" s="231">
        <f t="shared" ca="1" si="73"/>
        <v>8</v>
      </c>
      <c r="BF14" s="231">
        <f t="shared" si="74"/>
        <v>0</v>
      </c>
      <c r="BG14" s="231">
        <f t="shared" ca="1" si="75"/>
        <v>8</v>
      </c>
      <c r="BH14" s="235">
        <f t="shared" ca="1" si="76"/>
        <v>8</v>
      </c>
      <c r="BI14" s="231">
        <f t="shared" ca="1" si="77"/>
        <v>0</v>
      </c>
      <c r="BJ14" s="231">
        <f t="shared" ca="1" si="78"/>
        <v>0</v>
      </c>
      <c r="BK14" s="231">
        <f t="shared" ca="1" si="79"/>
        <v>8</v>
      </c>
      <c r="BL14" s="231">
        <f t="shared" si="80"/>
        <v>0</v>
      </c>
      <c r="BM14" s="231">
        <f t="shared" ca="1" si="81"/>
        <v>8</v>
      </c>
      <c r="BN14" s="235">
        <f t="shared" ca="1" si="82"/>
        <v>8</v>
      </c>
      <c r="BO14" s="231">
        <f t="shared" ca="1" si="83"/>
        <v>0</v>
      </c>
      <c r="BP14" s="231">
        <f t="shared" ca="1" si="84"/>
        <v>0</v>
      </c>
      <c r="BQ14" s="231">
        <f t="shared" ca="1" si="85"/>
        <v>8</v>
      </c>
      <c r="BR14" s="231">
        <f t="shared" si="86"/>
        <v>0</v>
      </c>
      <c r="BS14" s="231">
        <f t="shared" ca="1" si="87"/>
        <v>8</v>
      </c>
      <c r="BT14" s="235">
        <f t="shared" ca="1" si="88"/>
        <v>8</v>
      </c>
      <c r="BU14" s="231">
        <f t="shared" ca="1" si="89"/>
        <v>0</v>
      </c>
      <c r="BV14" s="231">
        <f t="shared" ca="1" si="90"/>
        <v>0</v>
      </c>
      <c r="BW14" s="231">
        <f t="shared" ca="1" si="91"/>
        <v>8</v>
      </c>
      <c r="BY14" s="235"/>
      <c r="BZ14" s="235"/>
      <c r="CF14" s="235"/>
      <c r="CL14" s="235"/>
      <c r="CR14" s="235"/>
      <c r="CX14" s="235"/>
      <c r="DD14" s="235"/>
      <c r="DJ14" s="235"/>
      <c r="DP14" s="235"/>
      <c r="DV14" s="235"/>
      <c r="EB14" s="235"/>
      <c r="EH14" s="235"/>
      <c r="EN14" s="235"/>
      <c r="ES14" s="235"/>
      <c r="ET14" s="235"/>
      <c r="EZ14" s="235"/>
      <c r="FF14" s="235"/>
      <c r="FL14" s="235"/>
      <c r="FR14" s="235"/>
      <c r="FX14" s="235"/>
      <c r="GD14" s="235"/>
      <c r="GJ14" s="235"/>
      <c r="GP14" s="235"/>
      <c r="GV14" s="235"/>
      <c r="HB14" s="235"/>
      <c r="HH14" s="235"/>
      <c r="HP14" s="231">
        <f t="shared" ca="1" si="92"/>
        <v>0</v>
      </c>
      <c r="HQ14" s="231">
        <f t="shared" si="93"/>
        <v>0</v>
      </c>
      <c r="HR14" s="231">
        <f t="shared" si="94"/>
        <v>0</v>
      </c>
    </row>
    <row r="15" spans="1:227" x14ac:dyDescent="0.25">
      <c r="A15" s="231">
        <f>'Employee Data'!B19</f>
        <v>10</v>
      </c>
      <c r="B15" s="231">
        <f>'Employee Data'!C19</f>
        <v>11120</v>
      </c>
      <c r="C15" s="231" t="str">
        <f>IF('Employee Data'!E19&lt;&gt;"",'Employee Data'!E19,"")</f>
        <v>Pierce Craig</v>
      </c>
      <c r="D15" s="235">
        <f ca="1">IF($C15&lt;&gt;"",OFFSET(Allocation!$X21,0,$A$3*6),"")</f>
        <v>0</v>
      </c>
      <c r="E15" s="235">
        <f ca="1">IF($C15&lt;&gt;"",OFFSET(Allocation!$Y21,0,$A$3*6),"")</f>
        <v>8</v>
      </c>
      <c r="F15" s="235">
        <f t="shared" ca="1" si="22"/>
        <v>8</v>
      </c>
      <c r="G15" s="231">
        <f t="shared" ca="1" si="23"/>
        <v>0</v>
      </c>
      <c r="H15" s="231">
        <f t="shared" ca="1" si="24"/>
        <v>0</v>
      </c>
      <c r="I15" s="231">
        <f t="shared" ca="1" si="25"/>
        <v>8</v>
      </c>
      <c r="J15" s="231">
        <f t="shared" ca="1" si="26"/>
        <v>0</v>
      </c>
      <c r="K15" s="231">
        <f t="shared" ca="1" si="27"/>
        <v>8</v>
      </c>
      <c r="L15" s="235">
        <f t="shared" ca="1" si="28"/>
        <v>8</v>
      </c>
      <c r="M15" s="231">
        <f t="shared" ca="1" si="29"/>
        <v>0</v>
      </c>
      <c r="N15" s="231">
        <f t="shared" ca="1" si="30"/>
        <v>0</v>
      </c>
      <c r="O15" s="231">
        <f t="shared" ca="1" si="31"/>
        <v>8</v>
      </c>
      <c r="P15" s="231">
        <f t="shared" ca="1" si="32"/>
        <v>0</v>
      </c>
      <c r="Q15" s="231">
        <f t="shared" ca="1" si="33"/>
        <v>8</v>
      </c>
      <c r="R15" s="235">
        <f t="shared" ca="1" si="34"/>
        <v>8</v>
      </c>
      <c r="S15" s="231">
        <f t="shared" ca="1" si="35"/>
        <v>0</v>
      </c>
      <c r="T15" s="231">
        <f t="shared" ca="1" si="36"/>
        <v>0</v>
      </c>
      <c r="U15" s="231">
        <f t="shared" ca="1" si="37"/>
        <v>8</v>
      </c>
      <c r="V15" s="231">
        <f t="shared" ca="1" si="38"/>
        <v>0</v>
      </c>
      <c r="W15" s="231">
        <f t="shared" ca="1" si="39"/>
        <v>8</v>
      </c>
      <c r="X15" s="235">
        <f t="shared" ca="1" si="40"/>
        <v>8</v>
      </c>
      <c r="Y15" s="231">
        <f t="shared" ca="1" si="41"/>
        <v>0</v>
      </c>
      <c r="Z15" s="231">
        <f t="shared" ca="1" si="42"/>
        <v>0</v>
      </c>
      <c r="AA15" s="231">
        <f t="shared" ca="1" si="43"/>
        <v>8</v>
      </c>
      <c r="AB15" s="231">
        <f t="shared" si="44"/>
        <v>0</v>
      </c>
      <c r="AC15" s="231">
        <f t="shared" ca="1" si="45"/>
        <v>8</v>
      </c>
      <c r="AD15" s="235">
        <f t="shared" ca="1" si="46"/>
        <v>8</v>
      </c>
      <c r="AE15" s="231">
        <f t="shared" ca="1" si="47"/>
        <v>0</v>
      </c>
      <c r="AF15" s="231">
        <f t="shared" ca="1" si="48"/>
        <v>0</v>
      </c>
      <c r="AG15" s="231">
        <f t="shared" ca="1" si="49"/>
        <v>8</v>
      </c>
      <c r="AH15" s="231">
        <f t="shared" si="50"/>
        <v>0</v>
      </c>
      <c r="AI15" s="231">
        <f t="shared" ca="1" si="51"/>
        <v>8</v>
      </c>
      <c r="AJ15" s="235">
        <f t="shared" ca="1" si="52"/>
        <v>8</v>
      </c>
      <c r="AK15" s="231">
        <f t="shared" ca="1" si="53"/>
        <v>0</v>
      </c>
      <c r="AL15" s="231">
        <f t="shared" ca="1" si="54"/>
        <v>0</v>
      </c>
      <c r="AM15" s="231">
        <f t="shared" ca="1" si="55"/>
        <v>8</v>
      </c>
      <c r="AN15" s="231">
        <f t="shared" si="56"/>
        <v>0</v>
      </c>
      <c r="AO15" s="231">
        <f t="shared" ca="1" si="57"/>
        <v>8</v>
      </c>
      <c r="AP15" s="235">
        <f t="shared" ca="1" si="58"/>
        <v>8</v>
      </c>
      <c r="AQ15" s="231">
        <f t="shared" ca="1" si="59"/>
        <v>0</v>
      </c>
      <c r="AR15" s="231">
        <f t="shared" ca="1" si="60"/>
        <v>0</v>
      </c>
      <c r="AS15" s="231">
        <f t="shared" ca="1" si="61"/>
        <v>8</v>
      </c>
      <c r="AT15" s="231">
        <f t="shared" si="62"/>
        <v>0</v>
      </c>
      <c r="AU15" s="231">
        <f t="shared" ca="1" si="63"/>
        <v>8</v>
      </c>
      <c r="AV15" s="235">
        <f t="shared" ca="1" si="64"/>
        <v>8</v>
      </c>
      <c r="AW15" s="231">
        <f t="shared" ca="1" si="65"/>
        <v>0</v>
      </c>
      <c r="AX15" s="231">
        <f t="shared" ca="1" si="66"/>
        <v>0</v>
      </c>
      <c r="AY15" s="231">
        <f t="shared" ca="1" si="67"/>
        <v>8</v>
      </c>
      <c r="AZ15" s="231">
        <f t="shared" si="68"/>
        <v>0</v>
      </c>
      <c r="BA15" s="231">
        <f t="shared" ca="1" si="69"/>
        <v>8</v>
      </c>
      <c r="BB15" s="235">
        <f t="shared" ca="1" si="70"/>
        <v>8</v>
      </c>
      <c r="BC15" s="231">
        <f t="shared" ca="1" si="71"/>
        <v>0</v>
      </c>
      <c r="BD15" s="231">
        <f t="shared" ca="1" si="72"/>
        <v>0</v>
      </c>
      <c r="BE15" s="231">
        <f t="shared" ca="1" si="73"/>
        <v>8</v>
      </c>
      <c r="BF15" s="231">
        <f t="shared" si="74"/>
        <v>0</v>
      </c>
      <c r="BG15" s="231">
        <f t="shared" ca="1" si="75"/>
        <v>8</v>
      </c>
      <c r="BH15" s="235">
        <f t="shared" ca="1" si="76"/>
        <v>8</v>
      </c>
      <c r="BI15" s="231">
        <f t="shared" ca="1" si="77"/>
        <v>0</v>
      </c>
      <c r="BJ15" s="231">
        <f t="shared" ca="1" si="78"/>
        <v>0</v>
      </c>
      <c r="BK15" s="231">
        <f t="shared" ca="1" si="79"/>
        <v>8</v>
      </c>
      <c r="BL15" s="231">
        <f t="shared" si="80"/>
        <v>0</v>
      </c>
      <c r="BM15" s="231">
        <f t="shared" ca="1" si="81"/>
        <v>8</v>
      </c>
      <c r="BN15" s="235">
        <f t="shared" ca="1" si="82"/>
        <v>8</v>
      </c>
      <c r="BO15" s="231">
        <f t="shared" ca="1" si="83"/>
        <v>0</v>
      </c>
      <c r="BP15" s="231">
        <f t="shared" ca="1" si="84"/>
        <v>0</v>
      </c>
      <c r="BQ15" s="231">
        <f t="shared" ca="1" si="85"/>
        <v>8</v>
      </c>
      <c r="BR15" s="231">
        <f t="shared" si="86"/>
        <v>0</v>
      </c>
      <c r="BS15" s="231">
        <f t="shared" ca="1" si="87"/>
        <v>8</v>
      </c>
      <c r="BT15" s="235">
        <f t="shared" ca="1" si="88"/>
        <v>8</v>
      </c>
      <c r="BU15" s="231">
        <f t="shared" ca="1" si="89"/>
        <v>0</v>
      </c>
      <c r="BV15" s="231">
        <f t="shared" ca="1" si="90"/>
        <v>0</v>
      </c>
      <c r="BW15" s="231">
        <f t="shared" ca="1" si="91"/>
        <v>8</v>
      </c>
      <c r="BY15" s="235"/>
      <c r="BZ15" s="235"/>
      <c r="CF15" s="235"/>
      <c r="CL15" s="235"/>
      <c r="CR15" s="235"/>
      <c r="CX15" s="235"/>
      <c r="DD15" s="235"/>
      <c r="DJ15" s="235"/>
      <c r="DP15" s="235"/>
      <c r="DV15" s="235"/>
      <c r="EB15" s="235"/>
      <c r="EH15" s="235"/>
      <c r="EN15" s="235"/>
      <c r="ES15" s="235"/>
      <c r="ET15" s="235"/>
      <c r="EZ15" s="235"/>
      <c r="FF15" s="235"/>
      <c r="FL15" s="235"/>
      <c r="FR15" s="235"/>
      <c r="FX15" s="235"/>
      <c r="GD15" s="235"/>
      <c r="GJ15" s="235"/>
      <c r="GP15" s="235"/>
      <c r="GV15" s="235"/>
      <c r="HB15" s="235"/>
      <c r="HH15" s="235"/>
      <c r="HP15" s="231">
        <f t="shared" ca="1" si="92"/>
        <v>0</v>
      </c>
      <c r="HQ15" s="231">
        <f t="shared" si="93"/>
        <v>0</v>
      </c>
      <c r="HR15" s="231">
        <f t="shared" si="94"/>
        <v>0</v>
      </c>
    </row>
    <row r="16" spans="1:227" x14ac:dyDescent="0.25">
      <c r="A16" s="231">
        <f>'Employee Data'!B20</f>
        <v>11</v>
      </c>
      <c r="B16" s="231">
        <f>'Employee Data'!C20</f>
        <v>11121</v>
      </c>
      <c r="C16" s="231" t="str">
        <f>IF('Employee Data'!E20&lt;&gt;"",'Employee Data'!E20,"")</f>
        <v>Daniel Brosnan</v>
      </c>
      <c r="D16" s="235">
        <f ca="1">IF($C16&lt;&gt;"",OFFSET(Allocation!$X22,0,$A$3*6),"")</f>
        <v>0</v>
      </c>
      <c r="E16" s="235">
        <f ca="1">IF($C16&lt;&gt;"",OFFSET(Allocation!$Y22,0,$A$3*6),"")</f>
        <v>8</v>
      </c>
      <c r="F16" s="235">
        <f t="shared" ca="1" si="22"/>
        <v>8</v>
      </c>
      <c r="G16" s="231">
        <f t="shared" ca="1" si="23"/>
        <v>0</v>
      </c>
      <c r="H16" s="231">
        <f t="shared" ca="1" si="24"/>
        <v>0</v>
      </c>
      <c r="I16" s="231">
        <f t="shared" ca="1" si="25"/>
        <v>8</v>
      </c>
      <c r="J16" s="231">
        <f t="shared" ca="1" si="26"/>
        <v>0</v>
      </c>
      <c r="K16" s="231">
        <f t="shared" ca="1" si="27"/>
        <v>8</v>
      </c>
      <c r="L16" s="235">
        <f t="shared" ca="1" si="28"/>
        <v>8</v>
      </c>
      <c r="M16" s="231">
        <f t="shared" ca="1" si="29"/>
        <v>0</v>
      </c>
      <c r="N16" s="231">
        <f t="shared" ca="1" si="30"/>
        <v>0</v>
      </c>
      <c r="O16" s="231">
        <f t="shared" ca="1" si="31"/>
        <v>8</v>
      </c>
      <c r="P16" s="231">
        <f t="shared" ca="1" si="32"/>
        <v>0</v>
      </c>
      <c r="Q16" s="231">
        <f t="shared" ca="1" si="33"/>
        <v>8</v>
      </c>
      <c r="R16" s="235">
        <f t="shared" ca="1" si="34"/>
        <v>8</v>
      </c>
      <c r="S16" s="231">
        <f t="shared" ca="1" si="35"/>
        <v>0</v>
      </c>
      <c r="T16" s="231">
        <f t="shared" ca="1" si="36"/>
        <v>0</v>
      </c>
      <c r="U16" s="231">
        <f t="shared" ca="1" si="37"/>
        <v>8</v>
      </c>
      <c r="V16" s="231">
        <f t="shared" ca="1" si="38"/>
        <v>0</v>
      </c>
      <c r="W16" s="231">
        <f t="shared" ca="1" si="39"/>
        <v>8</v>
      </c>
      <c r="X16" s="235">
        <f t="shared" ca="1" si="40"/>
        <v>8</v>
      </c>
      <c r="Y16" s="231">
        <f t="shared" ca="1" si="41"/>
        <v>0</v>
      </c>
      <c r="Z16" s="231">
        <f t="shared" ca="1" si="42"/>
        <v>0</v>
      </c>
      <c r="AA16" s="231">
        <f t="shared" ca="1" si="43"/>
        <v>8</v>
      </c>
      <c r="AB16" s="231">
        <f t="shared" si="44"/>
        <v>0</v>
      </c>
      <c r="AC16" s="231">
        <f t="shared" ca="1" si="45"/>
        <v>8</v>
      </c>
      <c r="AD16" s="235">
        <f t="shared" ca="1" si="46"/>
        <v>8</v>
      </c>
      <c r="AE16" s="231">
        <f t="shared" ca="1" si="47"/>
        <v>0</v>
      </c>
      <c r="AF16" s="231">
        <f t="shared" ca="1" si="48"/>
        <v>0</v>
      </c>
      <c r="AG16" s="231">
        <f t="shared" ca="1" si="49"/>
        <v>8</v>
      </c>
      <c r="AH16" s="231">
        <f t="shared" si="50"/>
        <v>0</v>
      </c>
      <c r="AI16" s="231">
        <f t="shared" ca="1" si="51"/>
        <v>8</v>
      </c>
      <c r="AJ16" s="235">
        <f t="shared" ca="1" si="52"/>
        <v>8</v>
      </c>
      <c r="AK16" s="231">
        <f t="shared" ca="1" si="53"/>
        <v>0</v>
      </c>
      <c r="AL16" s="231">
        <f t="shared" ca="1" si="54"/>
        <v>0</v>
      </c>
      <c r="AM16" s="231">
        <f t="shared" ca="1" si="55"/>
        <v>8</v>
      </c>
      <c r="AN16" s="231">
        <f t="shared" si="56"/>
        <v>0</v>
      </c>
      <c r="AO16" s="231">
        <f t="shared" ca="1" si="57"/>
        <v>8</v>
      </c>
      <c r="AP16" s="235">
        <f t="shared" ca="1" si="58"/>
        <v>8</v>
      </c>
      <c r="AQ16" s="231">
        <f t="shared" ca="1" si="59"/>
        <v>0</v>
      </c>
      <c r="AR16" s="231">
        <f t="shared" ca="1" si="60"/>
        <v>0</v>
      </c>
      <c r="AS16" s="231">
        <f t="shared" ca="1" si="61"/>
        <v>8</v>
      </c>
      <c r="AT16" s="231">
        <f t="shared" si="62"/>
        <v>0</v>
      </c>
      <c r="AU16" s="231">
        <f t="shared" ca="1" si="63"/>
        <v>8</v>
      </c>
      <c r="AV16" s="235">
        <f t="shared" ca="1" si="64"/>
        <v>8</v>
      </c>
      <c r="AW16" s="231">
        <f t="shared" ca="1" si="65"/>
        <v>0</v>
      </c>
      <c r="AX16" s="231">
        <f t="shared" ca="1" si="66"/>
        <v>0</v>
      </c>
      <c r="AY16" s="231">
        <f t="shared" ca="1" si="67"/>
        <v>8</v>
      </c>
      <c r="AZ16" s="231">
        <f t="shared" si="68"/>
        <v>0</v>
      </c>
      <c r="BA16" s="231">
        <f t="shared" ca="1" si="69"/>
        <v>8</v>
      </c>
      <c r="BB16" s="235">
        <f t="shared" ca="1" si="70"/>
        <v>8</v>
      </c>
      <c r="BC16" s="231">
        <f t="shared" ca="1" si="71"/>
        <v>0</v>
      </c>
      <c r="BD16" s="231">
        <f t="shared" ca="1" si="72"/>
        <v>0</v>
      </c>
      <c r="BE16" s="231">
        <f t="shared" ca="1" si="73"/>
        <v>8</v>
      </c>
      <c r="BF16" s="231">
        <f t="shared" si="74"/>
        <v>0</v>
      </c>
      <c r="BG16" s="231">
        <f t="shared" ca="1" si="75"/>
        <v>8</v>
      </c>
      <c r="BH16" s="235">
        <f t="shared" ca="1" si="76"/>
        <v>8</v>
      </c>
      <c r="BI16" s="231">
        <f t="shared" ca="1" si="77"/>
        <v>0</v>
      </c>
      <c r="BJ16" s="231">
        <f t="shared" ca="1" si="78"/>
        <v>0</v>
      </c>
      <c r="BK16" s="231">
        <f t="shared" ca="1" si="79"/>
        <v>8</v>
      </c>
      <c r="BL16" s="231">
        <f t="shared" si="80"/>
        <v>0</v>
      </c>
      <c r="BM16" s="231">
        <f t="shared" ca="1" si="81"/>
        <v>8</v>
      </c>
      <c r="BN16" s="235">
        <f t="shared" ca="1" si="82"/>
        <v>8</v>
      </c>
      <c r="BO16" s="231">
        <f t="shared" ca="1" si="83"/>
        <v>0</v>
      </c>
      <c r="BP16" s="231">
        <f t="shared" ca="1" si="84"/>
        <v>0</v>
      </c>
      <c r="BQ16" s="231">
        <f t="shared" ca="1" si="85"/>
        <v>8</v>
      </c>
      <c r="BR16" s="231">
        <f t="shared" si="86"/>
        <v>0</v>
      </c>
      <c r="BS16" s="231">
        <f t="shared" ca="1" si="87"/>
        <v>8</v>
      </c>
      <c r="BT16" s="235">
        <f t="shared" ca="1" si="88"/>
        <v>8</v>
      </c>
      <c r="BU16" s="231">
        <f t="shared" ca="1" si="89"/>
        <v>0</v>
      </c>
      <c r="BV16" s="231">
        <f t="shared" ca="1" si="90"/>
        <v>0</v>
      </c>
      <c r="BW16" s="231">
        <f t="shared" ca="1" si="91"/>
        <v>8</v>
      </c>
      <c r="BY16" s="235"/>
      <c r="BZ16" s="235"/>
      <c r="CF16" s="235"/>
      <c r="CL16" s="235"/>
      <c r="CR16" s="235"/>
      <c r="CX16" s="235"/>
      <c r="DD16" s="235"/>
      <c r="DJ16" s="235"/>
      <c r="DP16" s="235"/>
      <c r="DV16" s="235"/>
      <c r="EB16" s="235"/>
      <c r="EH16" s="235"/>
      <c r="EN16" s="235"/>
      <c r="ES16" s="235"/>
      <c r="ET16" s="235"/>
      <c r="EZ16" s="235"/>
      <c r="FF16" s="235"/>
      <c r="FL16" s="235"/>
      <c r="FR16" s="235"/>
      <c r="FX16" s="235"/>
      <c r="GD16" s="235"/>
      <c r="GJ16" s="235"/>
      <c r="GP16" s="235"/>
      <c r="GV16" s="235"/>
      <c r="HB16" s="235"/>
      <c r="HH16" s="235"/>
      <c r="HP16" s="231">
        <f t="shared" ca="1" si="92"/>
        <v>0</v>
      </c>
      <c r="HQ16" s="231">
        <f t="shared" si="93"/>
        <v>0</v>
      </c>
      <c r="HR16" s="231">
        <f t="shared" si="94"/>
        <v>0</v>
      </c>
    </row>
    <row r="17" spans="1:226" x14ac:dyDescent="0.25">
      <c r="A17" s="231">
        <f>'Employee Data'!B21</f>
        <v>12</v>
      </c>
      <c r="B17" s="231">
        <f>'Employee Data'!C21</f>
        <v>11122</v>
      </c>
      <c r="C17" s="231" t="str">
        <f>IF('Employee Data'!E21&lt;&gt;"",'Employee Data'!E21,"")</f>
        <v>Timothy Lazenbi</v>
      </c>
      <c r="D17" s="235">
        <f ca="1">IF($C17&lt;&gt;"",OFFSET(Allocation!$X23,0,$A$3*6),"")</f>
        <v>0</v>
      </c>
      <c r="E17" s="235">
        <f ca="1">IF($C17&lt;&gt;"",OFFSET(Allocation!$Y23,0,$A$3*6),"")</f>
        <v>8</v>
      </c>
      <c r="F17" s="235">
        <f t="shared" ca="1" si="22"/>
        <v>8</v>
      </c>
      <c r="G17" s="231">
        <f t="shared" ca="1" si="23"/>
        <v>0</v>
      </c>
      <c r="H17" s="231">
        <f t="shared" ca="1" si="24"/>
        <v>0</v>
      </c>
      <c r="I17" s="231">
        <f t="shared" ca="1" si="25"/>
        <v>8</v>
      </c>
      <c r="J17" s="231">
        <f t="shared" ca="1" si="26"/>
        <v>0</v>
      </c>
      <c r="K17" s="231">
        <f t="shared" ca="1" si="27"/>
        <v>8</v>
      </c>
      <c r="L17" s="235">
        <f t="shared" ca="1" si="28"/>
        <v>8</v>
      </c>
      <c r="M17" s="231">
        <f t="shared" ca="1" si="29"/>
        <v>0</v>
      </c>
      <c r="N17" s="231">
        <f t="shared" ca="1" si="30"/>
        <v>0</v>
      </c>
      <c r="O17" s="231">
        <f t="shared" ca="1" si="31"/>
        <v>8</v>
      </c>
      <c r="P17" s="231">
        <f t="shared" ca="1" si="32"/>
        <v>0</v>
      </c>
      <c r="Q17" s="231">
        <f t="shared" ca="1" si="33"/>
        <v>8</v>
      </c>
      <c r="R17" s="235">
        <f t="shared" ca="1" si="34"/>
        <v>8</v>
      </c>
      <c r="S17" s="231">
        <f t="shared" ca="1" si="35"/>
        <v>0</v>
      </c>
      <c r="T17" s="231">
        <f t="shared" ca="1" si="36"/>
        <v>0</v>
      </c>
      <c r="U17" s="231">
        <f t="shared" ca="1" si="37"/>
        <v>8</v>
      </c>
      <c r="V17" s="231">
        <f t="shared" ca="1" si="38"/>
        <v>0</v>
      </c>
      <c r="W17" s="231">
        <f t="shared" ca="1" si="39"/>
        <v>8</v>
      </c>
      <c r="X17" s="235">
        <f t="shared" ca="1" si="40"/>
        <v>8</v>
      </c>
      <c r="Y17" s="231">
        <f t="shared" ca="1" si="41"/>
        <v>0</v>
      </c>
      <c r="Z17" s="231">
        <f t="shared" ca="1" si="42"/>
        <v>0</v>
      </c>
      <c r="AA17" s="231">
        <f t="shared" ca="1" si="43"/>
        <v>8</v>
      </c>
      <c r="AB17" s="231">
        <f t="shared" si="44"/>
        <v>0</v>
      </c>
      <c r="AC17" s="231">
        <f t="shared" ca="1" si="45"/>
        <v>8</v>
      </c>
      <c r="AD17" s="235">
        <f t="shared" ca="1" si="46"/>
        <v>8</v>
      </c>
      <c r="AE17" s="231">
        <f t="shared" ca="1" si="47"/>
        <v>0</v>
      </c>
      <c r="AF17" s="231">
        <f t="shared" ca="1" si="48"/>
        <v>0</v>
      </c>
      <c r="AG17" s="231">
        <f t="shared" ca="1" si="49"/>
        <v>8</v>
      </c>
      <c r="AH17" s="231">
        <f t="shared" si="50"/>
        <v>0</v>
      </c>
      <c r="AI17" s="231">
        <f t="shared" ca="1" si="51"/>
        <v>8</v>
      </c>
      <c r="AJ17" s="235">
        <f t="shared" ca="1" si="52"/>
        <v>8</v>
      </c>
      <c r="AK17" s="231">
        <f t="shared" ca="1" si="53"/>
        <v>0</v>
      </c>
      <c r="AL17" s="231">
        <f t="shared" ca="1" si="54"/>
        <v>0</v>
      </c>
      <c r="AM17" s="231">
        <f t="shared" ca="1" si="55"/>
        <v>8</v>
      </c>
      <c r="AN17" s="231">
        <f t="shared" si="56"/>
        <v>0</v>
      </c>
      <c r="AO17" s="231">
        <f t="shared" ca="1" si="57"/>
        <v>8</v>
      </c>
      <c r="AP17" s="235">
        <f t="shared" ca="1" si="58"/>
        <v>8</v>
      </c>
      <c r="AQ17" s="231">
        <f t="shared" ca="1" si="59"/>
        <v>0</v>
      </c>
      <c r="AR17" s="231">
        <f t="shared" ca="1" si="60"/>
        <v>0</v>
      </c>
      <c r="AS17" s="231">
        <f t="shared" ca="1" si="61"/>
        <v>8</v>
      </c>
      <c r="AT17" s="231">
        <f t="shared" si="62"/>
        <v>0</v>
      </c>
      <c r="AU17" s="231">
        <f t="shared" ca="1" si="63"/>
        <v>8</v>
      </c>
      <c r="AV17" s="235">
        <f t="shared" ca="1" si="64"/>
        <v>8</v>
      </c>
      <c r="AW17" s="231">
        <f t="shared" ca="1" si="65"/>
        <v>0</v>
      </c>
      <c r="AX17" s="231">
        <f t="shared" ca="1" si="66"/>
        <v>0</v>
      </c>
      <c r="AY17" s="231">
        <f t="shared" ca="1" si="67"/>
        <v>8</v>
      </c>
      <c r="AZ17" s="231">
        <f t="shared" si="68"/>
        <v>0</v>
      </c>
      <c r="BA17" s="231">
        <f t="shared" ca="1" si="69"/>
        <v>8</v>
      </c>
      <c r="BB17" s="235">
        <f t="shared" ca="1" si="70"/>
        <v>8</v>
      </c>
      <c r="BC17" s="231">
        <f t="shared" ca="1" si="71"/>
        <v>0</v>
      </c>
      <c r="BD17" s="231">
        <f t="shared" ca="1" si="72"/>
        <v>0</v>
      </c>
      <c r="BE17" s="231">
        <f t="shared" ca="1" si="73"/>
        <v>8</v>
      </c>
      <c r="BF17" s="231">
        <f t="shared" si="74"/>
        <v>0</v>
      </c>
      <c r="BG17" s="231">
        <f t="shared" ca="1" si="75"/>
        <v>8</v>
      </c>
      <c r="BH17" s="235">
        <f t="shared" ca="1" si="76"/>
        <v>8</v>
      </c>
      <c r="BI17" s="231">
        <f t="shared" ca="1" si="77"/>
        <v>0</v>
      </c>
      <c r="BJ17" s="231">
        <f t="shared" ca="1" si="78"/>
        <v>0</v>
      </c>
      <c r="BK17" s="231">
        <f t="shared" ca="1" si="79"/>
        <v>8</v>
      </c>
      <c r="BL17" s="231">
        <f t="shared" si="80"/>
        <v>0</v>
      </c>
      <c r="BM17" s="231">
        <f t="shared" ca="1" si="81"/>
        <v>8</v>
      </c>
      <c r="BN17" s="235">
        <f t="shared" ca="1" si="82"/>
        <v>8</v>
      </c>
      <c r="BO17" s="231">
        <f t="shared" ca="1" si="83"/>
        <v>0</v>
      </c>
      <c r="BP17" s="231">
        <f t="shared" ca="1" si="84"/>
        <v>0</v>
      </c>
      <c r="BQ17" s="231">
        <f t="shared" ca="1" si="85"/>
        <v>8</v>
      </c>
      <c r="BR17" s="231">
        <f t="shared" si="86"/>
        <v>0</v>
      </c>
      <c r="BS17" s="231">
        <f t="shared" ca="1" si="87"/>
        <v>8</v>
      </c>
      <c r="BT17" s="235">
        <f t="shared" ca="1" si="88"/>
        <v>8</v>
      </c>
      <c r="BU17" s="231">
        <f t="shared" ca="1" si="89"/>
        <v>0</v>
      </c>
      <c r="BV17" s="231">
        <f t="shared" ca="1" si="90"/>
        <v>0</v>
      </c>
      <c r="BW17" s="231">
        <f t="shared" ca="1" si="91"/>
        <v>8</v>
      </c>
      <c r="BY17" s="235"/>
      <c r="BZ17" s="235"/>
      <c r="CF17" s="235"/>
      <c r="CL17" s="235"/>
      <c r="CR17" s="235"/>
      <c r="CX17" s="235"/>
      <c r="DD17" s="235"/>
      <c r="DJ17" s="235"/>
      <c r="DP17" s="235"/>
      <c r="DV17" s="235"/>
      <c r="EB17" s="235"/>
      <c r="EH17" s="235"/>
      <c r="EN17" s="235"/>
      <c r="ES17" s="235"/>
      <c r="ET17" s="235"/>
      <c r="EZ17" s="235"/>
      <c r="FF17" s="235"/>
      <c r="FL17" s="235"/>
      <c r="FR17" s="235"/>
      <c r="FX17" s="235"/>
      <c r="GD17" s="235"/>
      <c r="GJ17" s="235"/>
      <c r="GP17" s="235"/>
      <c r="GV17" s="235"/>
      <c r="HB17" s="235"/>
      <c r="HH17" s="235"/>
      <c r="HP17" s="231">
        <f t="shared" ca="1" si="92"/>
        <v>0</v>
      </c>
      <c r="HQ17" s="231">
        <f t="shared" si="93"/>
        <v>0</v>
      </c>
      <c r="HR17" s="231">
        <f t="shared" si="94"/>
        <v>0</v>
      </c>
    </row>
    <row r="18" spans="1:226" x14ac:dyDescent="0.25">
      <c r="A18" s="231">
        <f>'Employee Data'!B22</f>
        <v>13</v>
      </c>
      <c r="B18" s="231">
        <f>'Employee Data'!C22</f>
        <v>11123</v>
      </c>
      <c r="C18" s="231" t="str">
        <f>IF('Employee Data'!E22&lt;&gt;"",'Employee Data'!E22,"")</f>
        <v>Lois Lang</v>
      </c>
      <c r="D18" s="235">
        <f ca="1">IF($C18&lt;&gt;"",OFFSET(Allocation!$X24,0,$A$3*6),"")</f>
        <v>0</v>
      </c>
      <c r="E18" s="235">
        <f ca="1">IF($C18&lt;&gt;"",OFFSET(Allocation!$Y24,0,$A$3*6),"")</f>
        <v>8</v>
      </c>
      <c r="F18" s="235">
        <f t="shared" ca="1" si="22"/>
        <v>8</v>
      </c>
      <c r="G18" s="231">
        <f t="shared" ca="1" si="23"/>
        <v>0</v>
      </c>
      <c r="H18" s="231">
        <f t="shared" ca="1" si="24"/>
        <v>0</v>
      </c>
      <c r="I18" s="231">
        <f t="shared" ca="1" si="25"/>
        <v>8</v>
      </c>
      <c r="J18" s="231">
        <f t="shared" ca="1" si="26"/>
        <v>0</v>
      </c>
      <c r="K18" s="231">
        <f t="shared" ca="1" si="27"/>
        <v>8</v>
      </c>
      <c r="L18" s="235">
        <f t="shared" ca="1" si="28"/>
        <v>8</v>
      </c>
      <c r="M18" s="231">
        <f t="shared" ca="1" si="29"/>
        <v>0</v>
      </c>
      <c r="N18" s="231">
        <f t="shared" ca="1" si="30"/>
        <v>0</v>
      </c>
      <c r="O18" s="231">
        <f t="shared" ca="1" si="31"/>
        <v>8</v>
      </c>
      <c r="P18" s="231">
        <f t="shared" ca="1" si="32"/>
        <v>0</v>
      </c>
      <c r="Q18" s="231">
        <f t="shared" ca="1" si="33"/>
        <v>8</v>
      </c>
      <c r="R18" s="235">
        <f t="shared" ca="1" si="34"/>
        <v>8</v>
      </c>
      <c r="S18" s="231">
        <f t="shared" ca="1" si="35"/>
        <v>0</v>
      </c>
      <c r="T18" s="231">
        <f t="shared" ca="1" si="36"/>
        <v>0</v>
      </c>
      <c r="U18" s="231">
        <f t="shared" ca="1" si="37"/>
        <v>8</v>
      </c>
      <c r="V18" s="231">
        <f t="shared" ca="1" si="38"/>
        <v>0</v>
      </c>
      <c r="W18" s="231">
        <f t="shared" ca="1" si="39"/>
        <v>8</v>
      </c>
      <c r="X18" s="235">
        <f t="shared" ca="1" si="40"/>
        <v>8</v>
      </c>
      <c r="Y18" s="231">
        <f t="shared" ca="1" si="41"/>
        <v>0</v>
      </c>
      <c r="Z18" s="231">
        <f t="shared" ca="1" si="42"/>
        <v>0</v>
      </c>
      <c r="AA18" s="231">
        <f t="shared" ca="1" si="43"/>
        <v>8</v>
      </c>
      <c r="AB18" s="231">
        <f t="shared" si="44"/>
        <v>0</v>
      </c>
      <c r="AC18" s="231">
        <f t="shared" ca="1" si="45"/>
        <v>8</v>
      </c>
      <c r="AD18" s="235">
        <f t="shared" ca="1" si="46"/>
        <v>8</v>
      </c>
      <c r="AE18" s="231">
        <f t="shared" ca="1" si="47"/>
        <v>0</v>
      </c>
      <c r="AF18" s="231">
        <f t="shared" ca="1" si="48"/>
        <v>0</v>
      </c>
      <c r="AG18" s="231">
        <f t="shared" ca="1" si="49"/>
        <v>8</v>
      </c>
      <c r="AH18" s="231">
        <f t="shared" si="50"/>
        <v>0</v>
      </c>
      <c r="AI18" s="231">
        <f t="shared" ca="1" si="51"/>
        <v>8</v>
      </c>
      <c r="AJ18" s="235">
        <f t="shared" ca="1" si="52"/>
        <v>8</v>
      </c>
      <c r="AK18" s="231">
        <f t="shared" ca="1" si="53"/>
        <v>0</v>
      </c>
      <c r="AL18" s="231">
        <f t="shared" ca="1" si="54"/>
        <v>0</v>
      </c>
      <c r="AM18" s="231">
        <f t="shared" ca="1" si="55"/>
        <v>8</v>
      </c>
      <c r="AN18" s="231">
        <f t="shared" si="56"/>
        <v>0</v>
      </c>
      <c r="AO18" s="231">
        <f t="shared" ca="1" si="57"/>
        <v>8</v>
      </c>
      <c r="AP18" s="235">
        <f t="shared" ca="1" si="58"/>
        <v>8</v>
      </c>
      <c r="AQ18" s="231">
        <f t="shared" ca="1" si="59"/>
        <v>0</v>
      </c>
      <c r="AR18" s="231">
        <f t="shared" ca="1" si="60"/>
        <v>0</v>
      </c>
      <c r="AS18" s="231">
        <f t="shared" ca="1" si="61"/>
        <v>8</v>
      </c>
      <c r="AT18" s="231">
        <f t="shared" si="62"/>
        <v>0</v>
      </c>
      <c r="AU18" s="231">
        <f t="shared" ca="1" si="63"/>
        <v>8</v>
      </c>
      <c r="AV18" s="235">
        <f t="shared" ca="1" si="64"/>
        <v>8</v>
      </c>
      <c r="AW18" s="231">
        <f t="shared" ca="1" si="65"/>
        <v>0</v>
      </c>
      <c r="AX18" s="231">
        <f t="shared" ca="1" si="66"/>
        <v>0</v>
      </c>
      <c r="AY18" s="231">
        <f t="shared" ca="1" si="67"/>
        <v>8</v>
      </c>
      <c r="AZ18" s="231">
        <f t="shared" si="68"/>
        <v>0</v>
      </c>
      <c r="BA18" s="231">
        <f t="shared" ca="1" si="69"/>
        <v>8</v>
      </c>
      <c r="BB18" s="235">
        <f t="shared" ca="1" si="70"/>
        <v>8</v>
      </c>
      <c r="BC18" s="231">
        <f t="shared" ca="1" si="71"/>
        <v>0</v>
      </c>
      <c r="BD18" s="231">
        <f t="shared" ca="1" si="72"/>
        <v>0</v>
      </c>
      <c r="BE18" s="231">
        <f t="shared" ca="1" si="73"/>
        <v>8</v>
      </c>
      <c r="BF18" s="231">
        <f t="shared" si="74"/>
        <v>0</v>
      </c>
      <c r="BG18" s="231">
        <f t="shared" ca="1" si="75"/>
        <v>8</v>
      </c>
      <c r="BH18" s="235">
        <f t="shared" ca="1" si="76"/>
        <v>8</v>
      </c>
      <c r="BI18" s="231">
        <f t="shared" ca="1" si="77"/>
        <v>0</v>
      </c>
      <c r="BJ18" s="231">
        <f t="shared" ca="1" si="78"/>
        <v>0</v>
      </c>
      <c r="BK18" s="231">
        <f t="shared" ca="1" si="79"/>
        <v>8</v>
      </c>
      <c r="BL18" s="231">
        <f t="shared" si="80"/>
        <v>0</v>
      </c>
      <c r="BM18" s="231">
        <f t="shared" ca="1" si="81"/>
        <v>8</v>
      </c>
      <c r="BN18" s="235">
        <f t="shared" ca="1" si="82"/>
        <v>8</v>
      </c>
      <c r="BO18" s="231">
        <f t="shared" ca="1" si="83"/>
        <v>0</v>
      </c>
      <c r="BP18" s="231">
        <f t="shared" ca="1" si="84"/>
        <v>0</v>
      </c>
      <c r="BQ18" s="231">
        <f t="shared" ca="1" si="85"/>
        <v>8</v>
      </c>
      <c r="BR18" s="231">
        <f t="shared" si="86"/>
        <v>0</v>
      </c>
      <c r="BS18" s="231">
        <f t="shared" ca="1" si="87"/>
        <v>8</v>
      </c>
      <c r="BT18" s="235">
        <f t="shared" ca="1" si="88"/>
        <v>8</v>
      </c>
      <c r="BU18" s="231">
        <f t="shared" ca="1" si="89"/>
        <v>0</v>
      </c>
      <c r="BV18" s="231">
        <f t="shared" ca="1" si="90"/>
        <v>0</v>
      </c>
      <c r="BW18" s="231">
        <f t="shared" ca="1" si="91"/>
        <v>8</v>
      </c>
      <c r="BY18" s="235"/>
      <c r="BZ18" s="235"/>
      <c r="CF18" s="235"/>
      <c r="CL18" s="235"/>
      <c r="CR18" s="235"/>
      <c r="CX18" s="235"/>
      <c r="DD18" s="235"/>
      <c r="DJ18" s="235"/>
      <c r="DP18" s="235"/>
      <c r="DV18" s="235"/>
      <c r="EB18" s="235"/>
      <c r="EH18" s="235"/>
      <c r="EN18" s="235"/>
      <c r="ES18" s="235"/>
      <c r="ET18" s="235"/>
      <c r="EZ18" s="235"/>
      <c r="FF18" s="235"/>
      <c r="FL18" s="235"/>
      <c r="FR18" s="235"/>
      <c r="FX18" s="235"/>
      <c r="GD18" s="235"/>
      <c r="GJ18" s="235"/>
      <c r="GP18" s="235"/>
      <c r="GV18" s="235"/>
      <c r="HB18" s="235"/>
      <c r="HH18" s="235"/>
      <c r="HP18" s="231">
        <f t="shared" ca="1" si="92"/>
        <v>0</v>
      </c>
      <c r="HQ18" s="231">
        <f t="shared" si="93"/>
        <v>0</v>
      </c>
      <c r="HR18" s="231">
        <f t="shared" si="94"/>
        <v>0</v>
      </c>
    </row>
    <row r="19" spans="1:226" x14ac:dyDescent="0.25">
      <c r="A19" s="231">
        <f>'Employee Data'!B23</f>
        <v>14</v>
      </c>
      <c r="B19" s="231">
        <f>'Employee Data'!C23</f>
        <v>11124</v>
      </c>
      <c r="C19" s="231" t="str">
        <f>IF('Employee Data'!E23&lt;&gt;"",'Employee Data'!E23,"")</f>
        <v>Lana Lane</v>
      </c>
      <c r="D19" s="235">
        <f ca="1">IF($C19&lt;&gt;"",OFFSET(Allocation!$X25,0,$A$3*6),"")</f>
        <v>0</v>
      </c>
      <c r="E19" s="235">
        <f ca="1">IF($C19&lt;&gt;"",OFFSET(Allocation!$Y25,0,$A$3*6),"")</f>
        <v>8</v>
      </c>
      <c r="F19" s="235">
        <f t="shared" ca="1" si="22"/>
        <v>8</v>
      </c>
      <c r="G19" s="231">
        <f t="shared" ca="1" si="23"/>
        <v>0</v>
      </c>
      <c r="H19" s="231">
        <f t="shared" ca="1" si="24"/>
        <v>0</v>
      </c>
      <c r="I19" s="231">
        <f t="shared" ca="1" si="25"/>
        <v>8</v>
      </c>
      <c r="J19" s="231">
        <f t="shared" ca="1" si="26"/>
        <v>0</v>
      </c>
      <c r="K19" s="231">
        <f t="shared" ca="1" si="27"/>
        <v>8</v>
      </c>
      <c r="L19" s="235">
        <f t="shared" ca="1" si="28"/>
        <v>8</v>
      </c>
      <c r="M19" s="231">
        <f t="shared" ca="1" si="29"/>
        <v>0</v>
      </c>
      <c r="N19" s="231">
        <f t="shared" ca="1" si="30"/>
        <v>0</v>
      </c>
      <c r="O19" s="231">
        <f t="shared" ca="1" si="31"/>
        <v>8</v>
      </c>
      <c r="P19" s="231">
        <f t="shared" ca="1" si="32"/>
        <v>0</v>
      </c>
      <c r="Q19" s="231">
        <f t="shared" ca="1" si="33"/>
        <v>8</v>
      </c>
      <c r="R19" s="235">
        <f t="shared" ca="1" si="34"/>
        <v>8</v>
      </c>
      <c r="S19" s="231">
        <f t="shared" ca="1" si="35"/>
        <v>0</v>
      </c>
      <c r="T19" s="231">
        <f t="shared" ca="1" si="36"/>
        <v>0</v>
      </c>
      <c r="U19" s="231">
        <f t="shared" ca="1" si="37"/>
        <v>8</v>
      </c>
      <c r="V19" s="231">
        <f t="shared" ca="1" si="38"/>
        <v>0</v>
      </c>
      <c r="W19" s="231">
        <f t="shared" ca="1" si="39"/>
        <v>8</v>
      </c>
      <c r="X19" s="235">
        <f t="shared" ca="1" si="40"/>
        <v>8</v>
      </c>
      <c r="Y19" s="231">
        <f t="shared" ca="1" si="41"/>
        <v>0</v>
      </c>
      <c r="Z19" s="231">
        <f t="shared" ca="1" si="42"/>
        <v>0</v>
      </c>
      <c r="AA19" s="231">
        <f t="shared" ca="1" si="43"/>
        <v>8</v>
      </c>
      <c r="AB19" s="231">
        <f t="shared" si="44"/>
        <v>0</v>
      </c>
      <c r="AC19" s="231">
        <f t="shared" ca="1" si="45"/>
        <v>8</v>
      </c>
      <c r="AD19" s="235">
        <f t="shared" ca="1" si="46"/>
        <v>8</v>
      </c>
      <c r="AE19" s="231">
        <f t="shared" ca="1" si="47"/>
        <v>0</v>
      </c>
      <c r="AF19" s="231">
        <f t="shared" ca="1" si="48"/>
        <v>0</v>
      </c>
      <c r="AG19" s="231">
        <f t="shared" ca="1" si="49"/>
        <v>8</v>
      </c>
      <c r="AH19" s="231">
        <f t="shared" si="50"/>
        <v>0</v>
      </c>
      <c r="AI19" s="231">
        <f t="shared" ca="1" si="51"/>
        <v>8</v>
      </c>
      <c r="AJ19" s="235">
        <f t="shared" ca="1" si="52"/>
        <v>8</v>
      </c>
      <c r="AK19" s="231">
        <f t="shared" ca="1" si="53"/>
        <v>0</v>
      </c>
      <c r="AL19" s="231">
        <f t="shared" ca="1" si="54"/>
        <v>0</v>
      </c>
      <c r="AM19" s="231">
        <f t="shared" ca="1" si="55"/>
        <v>8</v>
      </c>
      <c r="AN19" s="231">
        <f t="shared" si="56"/>
        <v>0</v>
      </c>
      <c r="AO19" s="231">
        <f t="shared" ca="1" si="57"/>
        <v>8</v>
      </c>
      <c r="AP19" s="235">
        <f t="shared" ca="1" si="58"/>
        <v>8</v>
      </c>
      <c r="AQ19" s="231">
        <f t="shared" ca="1" si="59"/>
        <v>0</v>
      </c>
      <c r="AR19" s="231">
        <f t="shared" ca="1" si="60"/>
        <v>0</v>
      </c>
      <c r="AS19" s="231">
        <f t="shared" ca="1" si="61"/>
        <v>8</v>
      </c>
      <c r="AT19" s="231">
        <f t="shared" si="62"/>
        <v>0</v>
      </c>
      <c r="AU19" s="231">
        <f t="shared" ca="1" si="63"/>
        <v>8</v>
      </c>
      <c r="AV19" s="235">
        <f t="shared" ca="1" si="64"/>
        <v>8</v>
      </c>
      <c r="AW19" s="231">
        <f t="shared" ca="1" si="65"/>
        <v>0</v>
      </c>
      <c r="AX19" s="231">
        <f t="shared" ca="1" si="66"/>
        <v>0</v>
      </c>
      <c r="AY19" s="231">
        <f t="shared" ca="1" si="67"/>
        <v>8</v>
      </c>
      <c r="AZ19" s="231">
        <f t="shared" si="68"/>
        <v>0</v>
      </c>
      <c r="BA19" s="231">
        <f t="shared" ca="1" si="69"/>
        <v>8</v>
      </c>
      <c r="BB19" s="235">
        <f t="shared" ca="1" si="70"/>
        <v>8</v>
      </c>
      <c r="BC19" s="231">
        <f t="shared" ca="1" si="71"/>
        <v>0</v>
      </c>
      <c r="BD19" s="231">
        <f t="shared" ca="1" si="72"/>
        <v>0</v>
      </c>
      <c r="BE19" s="231">
        <f t="shared" ca="1" si="73"/>
        <v>8</v>
      </c>
      <c r="BF19" s="231">
        <f t="shared" si="74"/>
        <v>0</v>
      </c>
      <c r="BG19" s="231">
        <f t="shared" ca="1" si="75"/>
        <v>8</v>
      </c>
      <c r="BH19" s="235">
        <f t="shared" ca="1" si="76"/>
        <v>8</v>
      </c>
      <c r="BI19" s="231">
        <f t="shared" ca="1" si="77"/>
        <v>0</v>
      </c>
      <c r="BJ19" s="231">
        <f t="shared" ca="1" si="78"/>
        <v>0</v>
      </c>
      <c r="BK19" s="231">
        <f t="shared" ca="1" si="79"/>
        <v>8</v>
      </c>
      <c r="BL19" s="231">
        <f t="shared" si="80"/>
        <v>0</v>
      </c>
      <c r="BM19" s="231">
        <f t="shared" ca="1" si="81"/>
        <v>8</v>
      </c>
      <c r="BN19" s="235">
        <f t="shared" ca="1" si="82"/>
        <v>8</v>
      </c>
      <c r="BO19" s="231">
        <f t="shared" ca="1" si="83"/>
        <v>0</v>
      </c>
      <c r="BP19" s="231">
        <f t="shared" ca="1" si="84"/>
        <v>0</v>
      </c>
      <c r="BQ19" s="231">
        <f t="shared" ca="1" si="85"/>
        <v>8</v>
      </c>
      <c r="BR19" s="231">
        <f t="shared" si="86"/>
        <v>0</v>
      </c>
      <c r="BS19" s="231">
        <f t="shared" ca="1" si="87"/>
        <v>8</v>
      </c>
      <c r="BT19" s="235">
        <f t="shared" ca="1" si="88"/>
        <v>8</v>
      </c>
      <c r="BU19" s="231">
        <f t="shared" ca="1" si="89"/>
        <v>0</v>
      </c>
      <c r="BV19" s="231">
        <f t="shared" ca="1" si="90"/>
        <v>0</v>
      </c>
      <c r="BW19" s="231">
        <f t="shared" ca="1" si="91"/>
        <v>8</v>
      </c>
      <c r="BY19" s="235"/>
      <c r="BZ19" s="235"/>
      <c r="CF19" s="235"/>
      <c r="CL19" s="235"/>
      <c r="CR19" s="235"/>
      <c r="CX19" s="235"/>
      <c r="DD19" s="235"/>
      <c r="DJ19" s="235"/>
      <c r="DP19" s="235"/>
      <c r="DV19" s="235"/>
      <c r="EB19" s="235"/>
      <c r="EH19" s="235"/>
      <c r="EN19" s="235"/>
      <c r="ES19" s="235"/>
      <c r="ET19" s="235"/>
      <c r="EZ19" s="235"/>
      <c r="FF19" s="235"/>
      <c r="FL19" s="235"/>
      <c r="FR19" s="235"/>
      <c r="FX19" s="235"/>
      <c r="GD19" s="235"/>
      <c r="GJ19" s="235"/>
      <c r="GP19" s="235"/>
      <c r="GV19" s="235"/>
      <c r="HB19" s="235"/>
      <c r="HH19" s="235"/>
      <c r="HP19" s="231">
        <f t="shared" ca="1" si="92"/>
        <v>0</v>
      </c>
      <c r="HQ19" s="231">
        <f t="shared" si="93"/>
        <v>0</v>
      </c>
      <c r="HR19" s="231">
        <f t="shared" si="94"/>
        <v>0</v>
      </c>
    </row>
    <row r="20" spans="1:226" x14ac:dyDescent="0.25">
      <c r="A20" s="231">
        <f>'Employee Data'!B24</f>
        <v>15</v>
      </c>
      <c r="B20" s="231">
        <f>'Employee Data'!C24</f>
        <v>11125</v>
      </c>
      <c r="C20" s="231" t="str">
        <f>IF('Employee Data'!E24&lt;&gt;"",'Employee Data'!E24,"")</f>
        <v>Jimmy Parker</v>
      </c>
      <c r="D20" s="235">
        <f ca="1">IF($C20&lt;&gt;"",OFFSET(Allocation!$X26,0,$A$3*6),"")</f>
        <v>0</v>
      </c>
      <c r="E20" s="235">
        <f ca="1">IF($C20&lt;&gt;"",OFFSET(Allocation!$Y26,0,$A$3*6),"")</f>
        <v>8</v>
      </c>
      <c r="F20" s="235">
        <f t="shared" ca="1" si="22"/>
        <v>8</v>
      </c>
      <c r="G20" s="231">
        <f t="shared" ca="1" si="23"/>
        <v>0</v>
      </c>
      <c r="H20" s="231">
        <f t="shared" ca="1" si="24"/>
        <v>0</v>
      </c>
      <c r="I20" s="231">
        <f t="shared" ca="1" si="25"/>
        <v>8</v>
      </c>
      <c r="J20" s="231">
        <f t="shared" ca="1" si="26"/>
        <v>0</v>
      </c>
      <c r="K20" s="231">
        <f t="shared" ca="1" si="27"/>
        <v>8</v>
      </c>
      <c r="L20" s="235">
        <f t="shared" ca="1" si="28"/>
        <v>8</v>
      </c>
      <c r="M20" s="231">
        <f t="shared" ca="1" si="29"/>
        <v>0</v>
      </c>
      <c r="N20" s="231">
        <f t="shared" ca="1" si="30"/>
        <v>0</v>
      </c>
      <c r="O20" s="231">
        <f t="shared" ca="1" si="31"/>
        <v>8</v>
      </c>
      <c r="P20" s="231">
        <f t="shared" ca="1" si="32"/>
        <v>0</v>
      </c>
      <c r="Q20" s="231">
        <f t="shared" ca="1" si="33"/>
        <v>8</v>
      </c>
      <c r="R20" s="235">
        <f t="shared" ca="1" si="34"/>
        <v>8</v>
      </c>
      <c r="S20" s="231">
        <f t="shared" ca="1" si="35"/>
        <v>0</v>
      </c>
      <c r="T20" s="231">
        <f t="shared" ca="1" si="36"/>
        <v>0</v>
      </c>
      <c r="U20" s="231">
        <f t="shared" ca="1" si="37"/>
        <v>8</v>
      </c>
      <c r="V20" s="231">
        <f t="shared" ca="1" si="38"/>
        <v>0</v>
      </c>
      <c r="W20" s="231">
        <f t="shared" ca="1" si="39"/>
        <v>8</v>
      </c>
      <c r="X20" s="235">
        <f t="shared" ca="1" si="40"/>
        <v>8</v>
      </c>
      <c r="Y20" s="231">
        <f t="shared" ca="1" si="41"/>
        <v>0</v>
      </c>
      <c r="Z20" s="231">
        <f t="shared" ca="1" si="42"/>
        <v>0</v>
      </c>
      <c r="AA20" s="231">
        <f t="shared" ca="1" si="43"/>
        <v>8</v>
      </c>
      <c r="AB20" s="231">
        <f t="shared" si="44"/>
        <v>0</v>
      </c>
      <c r="AC20" s="231">
        <f t="shared" ca="1" si="45"/>
        <v>8</v>
      </c>
      <c r="AD20" s="235">
        <f t="shared" ca="1" si="46"/>
        <v>8</v>
      </c>
      <c r="AE20" s="231">
        <f t="shared" ca="1" si="47"/>
        <v>0</v>
      </c>
      <c r="AF20" s="231">
        <f t="shared" ca="1" si="48"/>
        <v>0</v>
      </c>
      <c r="AG20" s="231">
        <f t="shared" ca="1" si="49"/>
        <v>8</v>
      </c>
      <c r="AH20" s="231">
        <f t="shared" si="50"/>
        <v>0</v>
      </c>
      <c r="AI20" s="231">
        <f t="shared" ca="1" si="51"/>
        <v>8</v>
      </c>
      <c r="AJ20" s="235">
        <f t="shared" ca="1" si="52"/>
        <v>8</v>
      </c>
      <c r="AK20" s="231">
        <f t="shared" ca="1" si="53"/>
        <v>0</v>
      </c>
      <c r="AL20" s="231">
        <f t="shared" ca="1" si="54"/>
        <v>0</v>
      </c>
      <c r="AM20" s="231">
        <f t="shared" ca="1" si="55"/>
        <v>8</v>
      </c>
      <c r="AN20" s="231">
        <f t="shared" si="56"/>
        <v>0</v>
      </c>
      <c r="AO20" s="231">
        <f t="shared" ca="1" si="57"/>
        <v>8</v>
      </c>
      <c r="AP20" s="235">
        <f t="shared" ca="1" si="58"/>
        <v>8</v>
      </c>
      <c r="AQ20" s="231">
        <f t="shared" ca="1" si="59"/>
        <v>0</v>
      </c>
      <c r="AR20" s="231">
        <f t="shared" ca="1" si="60"/>
        <v>0</v>
      </c>
      <c r="AS20" s="231">
        <f t="shared" ca="1" si="61"/>
        <v>8</v>
      </c>
      <c r="AT20" s="231">
        <f t="shared" si="62"/>
        <v>0</v>
      </c>
      <c r="AU20" s="231">
        <f t="shared" ca="1" si="63"/>
        <v>8</v>
      </c>
      <c r="AV20" s="235">
        <f t="shared" ca="1" si="64"/>
        <v>8</v>
      </c>
      <c r="AW20" s="231">
        <f t="shared" ca="1" si="65"/>
        <v>0</v>
      </c>
      <c r="AX20" s="231">
        <f t="shared" ca="1" si="66"/>
        <v>0</v>
      </c>
      <c r="AY20" s="231">
        <f t="shared" ca="1" si="67"/>
        <v>8</v>
      </c>
      <c r="AZ20" s="231">
        <f t="shared" si="68"/>
        <v>0</v>
      </c>
      <c r="BA20" s="231">
        <f t="shared" ca="1" si="69"/>
        <v>8</v>
      </c>
      <c r="BB20" s="235">
        <f t="shared" ca="1" si="70"/>
        <v>8</v>
      </c>
      <c r="BC20" s="231">
        <f t="shared" ca="1" si="71"/>
        <v>0</v>
      </c>
      <c r="BD20" s="231">
        <f t="shared" ca="1" si="72"/>
        <v>0</v>
      </c>
      <c r="BE20" s="231">
        <f t="shared" ca="1" si="73"/>
        <v>8</v>
      </c>
      <c r="BF20" s="231">
        <f t="shared" si="74"/>
        <v>0</v>
      </c>
      <c r="BG20" s="231">
        <f t="shared" ca="1" si="75"/>
        <v>8</v>
      </c>
      <c r="BH20" s="235">
        <f t="shared" ca="1" si="76"/>
        <v>8</v>
      </c>
      <c r="BI20" s="231">
        <f t="shared" ca="1" si="77"/>
        <v>0</v>
      </c>
      <c r="BJ20" s="231">
        <f t="shared" ca="1" si="78"/>
        <v>0</v>
      </c>
      <c r="BK20" s="231">
        <f t="shared" ca="1" si="79"/>
        <v>8</v>
      </c>
      <c r="BL20" s="231">
        <f t="shared" si="80"/>
        <v>0</v>
      </c>
      <c r="BM20" s="231">
        <f t="shared" ca="1" si="81"/>
        <v>8</v>
      </c>
      <c r="BN20" s="235">
        <f t="shared" ca="1" si="82"/>
        <v>8</v>
      </c>
      <c r="BO20" s="231">
        <f t="shared" ca="1" si="83"/>
        <v>0</v>
      </c>
      <c r="BP20" s="231">
        <f t="shared" ca="1" si="84"/>
        <v>0</v>
      </c>
      <c r="BQ20" s="231">
        <f t="shared" ca="1" si="85"/>
        <v>8</v>
      </c>
      <c r="BR20" s="231">
        <f t="shared" si="86"/>
        <v>0</v>
      </c>
      <c r="BS20" s="231">
        <f t="shared" ca="1" si="87"/>
        <v>8</v>
      </c>
      <c r="BT20" s="235">
        <f t="shared" ca="1" si="88"/>
        <v>8</v>
      </c>
      <c r="BU20" s="231">
        <f t="shared" ca="1" si="89"/>
        <v>0</v>
      </c>
      <c r="BV20" s="231">
        <f t="shared" ca="1" si="90"/>
        <v>0</v>
      </c>
      <c r="BW20" s="231">
        <f t="shared" ca="1" si="91"/>
        <v>8</v>
      </c>
      <c r="BY20" s="235"/>
      <c r="BZ20" s="235"/>
      <c r="CF20" s="235"/>
      <c r="CL20" s="235"/>
      <c r="CR20" s="235"/>
      <c r="CX20" s="235"/>
      <c r="DD20" s="235"/>
      <c r="DJ20" s="235"/>
      <c r="DP20" s="235"/>
      <c r="DV20" s="235"/>
      <c r="EB20" s="235"/>
      <c r="EH20" s="235"/>
      <c r="EN20" s="235"/>
      <c r="ES20" s="235"/>
      <c r="ET20" s="235"/>
      <c r="EZ20" s="235"/>
      <c r="FF20" s="235"/>
      <c r="FL20" s="235"/>
      <c r="FR20" s="235"/>
      <c r="FX20" s="235"/>
      <c r="GD20" s="235"/>
      <c r="GJ20" s="235"/>
      <c r="GP20" s="235"/>
      <c r="GV20" s="235"/>
      <c r="HB20" s="235"/>
      <c r="HH20" s="235"/>
      <c r="HP20" s="231">
        <f t="shared" ca="1" si="92"/>
        <v>0</v>
      </c>
      <c r="HQ20" s="231">
        <f t="shared" si="93"/>
        <v>0</v>
      </c>
      <c r="HR20" s="231">
        <f t="shared" si="94"/>
        <v>0</v>
      </c>
    </row>
    <row r="21" spans="1:226" x14ac:dyDescent="0.25">
      <c r="A21" s="231">
        <f>'Employee Data'!B25</f>
        <v>16</v>
      </c>
      <c r="B21" s="231">
        <f>'Employee Data'!C25</f>
        <v>11126</v>
      </c>
      <c r="C21" s="231" t="str">
        <f>IF('Employee Data'!E25&lt;&gt;"",'Employee Data'!E25,"")</f>
        <v>Peter Olsen</v>
      </c>
      <c r="D21" s="235">
        <f ca="1">IF($C21&lt;&gt;"",OFFSET(Allocation!$X27,0,$A$3*6),"")</f>
        <v>0</v>
      </c>
      <c r="E21" s="235">
        <f ca="1">IF($C21&lt;&gt;"",OFFSET(Allocation!$Y27,0,$A$3*6),"")</f>
        <v>8</v>
      </c>
      <c r="F21" s="235">
        <f t="shared" ca="1" si="22"/>
        <v>8</v>
      </c>
      <c r="G21" s="231">
        <f t="shared" ca="1" si="23"/>
        <v>0</v>
      </c>
      <c r="H21" s="231">
        <f t="shared" ca="1" si="24"/>
        <v>0</v>
      </c>
      <c r="I21" s="231">
        <f t="shared" ca="1" si="25"/>
        <v>8</v>
      </c>
      <c r="J21" s="231">
        <f t="shared" ca="1" si="26"/>
        <v>0</v>
      </c>
      <c r="K21" s="231">
        <f t="shared" ca="1" si="27"/>
        <v>8</v>
      </c>
      <c r="L21" s="235">
        <f t="shared" ca="1" si="28"/>
        <v>8</v>
      </c>
      <c r="M21" s="231">
        <f t="shared" ca="1" si="29"/>
        <v>0</v>
      </c>
      <c r="N21" s="231">
        <f t="shared" ca="1" si="30"/>
        <v>0</v>
      </c>
      <c r="O21" s="231">
        <f t="shared" ca="1" si="31"/>
        <v>8</v>
      </c>
      <c r="P21" s="231">
        <f t="shared" ca="1" si="32"/>
        <v>0</v>
      </c>
      <c r="Q21" s="231">
        <f t="shared" ca="1" si="33"/>
        <v>8</v>
      </c>
      <c r="R21" s="235">
        <f t="shared" ca="1" si="34"/>
        <v>8</v>
      </c>
      <c r="S21" s="231">
        <f t="shared" ca="1" si="35"/>
        <v>0</v>
      </c>
      <c r="T21" s="231">
        <f t="shared" ca="1" si="36"/>
        <v>0</v>
      </c>
      <c r="U21" s="231">
        <f t="shared" ca="1" si="37"/>
        <v>8</v>
      </c>
      <c r="V21" s="231">
        <f t="shared" ca="1" si="38"/>
        <v>0</v>
      </c>
      <c r="W21" s="231">
        <f t="shared" ca="1" si="39"/>
        <v>8</v>
      </c>
      <c r="X21" s="235">
        <f t="shared" ca="1" si="40"/>
        <v>8</v>
      </c>
      <c r="Y21" s="231">
        <f t="shared" ca="1" si="41"/>
        <v>0</v>
      </c>
      <c r="Z21" s="231">
        <f t="shared" ca="1" si="42"/>
        <v>0</v>
      </c>
      <c r="AA21" s="231">
        <f t="shared" ca="1" si="43"/>
        <v>8</v>
      </c>
      <c r="AB21" s="231">
        <f t="shared" si="44"/>
        <v>0</v>
      </c>
      <c r="AC21" s="231">
        <f t="shared" ca="1" si="45"/>
        <v>8</v>
      </c>
      <c r="AD21" s="235">
        <f t="shared" ca="1" si="46"/>
        <v>8</v>
      </c>
      <c r="AE21" s="231">
        <f t="shared" ca="1" si="47"/>
        <v>0</v>
      </c>
      <c r="AF21" s="231">
        <f t="shared" ca="1" si="48"/>
        <v>0</v>
      </c>
      <c r="AG21" s="231">
        <f t="shared" ca="1" si="49"/>
        <v>8</v>
      </c>
      <c r="AH21" s="231">
        <f t="shared" si="50"/>
        <v>0</v>
      </c>
      <c r="AI21" s="231">
        <f t="shared" ca="1" si="51"/>
        <v>8</v>
      </c>
      <c r="AJ21" s="235">
        <f t="shared" ca="1" si="52"/>
        <v>8</v>
      </c>
      <c r="AK21" s="231">
        <f t="shared" ca="1" si="53"/>
        <v>0</v>
      </c>
      <c r="AL21" s="231">
        <f t="shared" ca="1" si="54"/>
        <v>0</v>
      </c>
      <c r="AM21" s="231">
        <f t="shared" ca="1" si="55"/>
        <v>8</v>
      </c>
      <c r="AN21" s="231">
        <f t="shared" si="56"/>
        <v>0</v>
      </c>
      <c r="AO21" s="231">
        <f t="shared" ca="1" si="57"/>
        <v>8</v>
      </c>
      <c r="AP21" s="235">
        <f t="shared" ca="1" si="58"/>
        <v>8</v>
      </c>
      <c r="AQ21" s="231">
        <f t="shared" ca="1" si="59"/>
        <v>0</v>
      </c>
      <c r="AR21" s="231">
        <f t="shared" ca="1" si="60"/>
        <v>0</v>
      </c>
      <c r="AS21" s="231">
        <f t="shared" ca="1" si="61"/>
        <v>8</v>
      </c>
      <c r="AT21" s="231">
        <f t="shared" si="62"/>
        <v>0</v>
      </c>
      <c r="AU21" s="231">
        <f t="shared" ca="1" si="63"/>
        <v>8</v>
      </c>
      <c r="AV21" s="235">
        <f t="shared" ca="1" si="64"/>
        <v>8</v>
      </c>
      <c r="AW21" s="231">
        <f t="shared" ca="1" si="65"/>
        <v>0</v>
      </c>
      <c r="AX21" s="231">
        <f t="shared" ca="1" si="66"/>
        <v>0</v>
      </c>
      <c r="AY21" s="231">
        <f t="shared" ca="1" si="67"/>
        <v>8</v>
      </c>
      <c r="AZ21" s="231">
        <f t="shared" si="68"/>
        <v>0</v>
      </c>
      <c r="BA21" s="231">
        <f t="shared" ca="1" si="69"/>
        <v>8</v>
      </c>
      <c r="BB21" s="235">
        <f t="shared" ca="1" si="70"/>
        <v>8</v>
      </c>
      <c r="BC21" s="231">
        <f t="shared" ca="1" si="71"/>
        <v>0</v>
      </c>
      <c r="BD21" s="231">
        <f t="shared" ca="1" si="72"/>
        <v>0</v>
      </c>
      <c r="BE21" s="231">
        <f t="shared" ca="1" si="73"/>
        <v>8</v>
      </c>
      <c r="BF21" s="231">
        <f t="shared" si="74"/>
        <v>0</v>
      </c>
      <c r="BG21" s="231">
        <f t="shared" ca="1" si="75"/>
        <v>8</v>
      </c>
      <c r="BH21" s="235">
        <f t="shared" ca="1" si="76"/>
        <v>8</v>
      </c>
      <c r="BI21" s="231">
        <f t="shared" ca="1" si="77"/>
        <v>0</v>
      </c>
      <c r="BJ21" s="231">
        <f t="shared" ca="1" si="78"/>
        <v>0</v>
      </c>
      <c r="BK21" s="231">
        <f t="shared" ca="1" si="79"/>
        <v>8</v>
      </c>
      <c r="BL21" s="231">
        <f t="shared" si="80"/>
        <v>0</v>
      </c>
      <c r="BM21" s="231">
        <f t="shared" ca="1" si="81"/>
        <v>8</v>
      </c>
      <c r="BN21" s="235">
        <f t="shared" ca="1" si="82"/>
        <v>8</v>
      </c>
      <c r="BO21" s="231">
        <f t="shared" ca="1" si="83"/>
        <v>0</v>
      </c>
      <c r="BP21" s="231">
        <f t="shared" ca="1" si="84"/>
        <v>0</v>
      </c>
      <c r="BQ21" s="231">
        <f t="shared" ca="1" si="85"/>
        <v>8</v>
      </c>
      <c r="BR21" s="231">
        <f t="shared" si="86"/>
        <v>0</v>
      </c>
      <c r="BS21" s="231">
        <f t="shared" ca="1" si="87"/>
        <v>8</v>
      </c>
      <c r="BT21" s="235">
        <f t="shared" ca="1" si="88"/>
        <v>8</v>
      </c>
      <c r="BU21" s="231">
        <f t="shared" ca="1" si="89"/>
        <v>0</v>
      </c>
      <c r="BV21" s="231">
        <f t="shared" ca="1" si="90"/>
        <v>0</v>
      </c>
      <c r="BW21" s="231">
        <f t="shared" ca="1" si="91"/>
        <v>8</v>
      </c>
      <c r="BY21" s="235"/>
      <c r="BZ21" s="235"/>
      <c r="CF21" s="235"/>
      <c r="CL21" s="235"/>
      <c r="CR21" s="235"/>
      <c r="CX21" s="235"/>
      <c r="DD21" s="235"/>
      <c r="DJ21" s="235"/>
      <c r="DP21" s="235"/>
      <c r="DV21" s="235"/>
      <c r="EB21" s="235"/>
      <c r="EH21" s="235"/>
      <c r="EN21" s="235"/>
      <c r="ES21" s="235"/>
      <c r="ET21" s="235"/>
      <c r="EZ21" s="235"/>
      <c r="FF21" s="235"/>
      <c r="FL21" s="235"/>
      <c r="FR21" s="235"/>
      <c r="FX21" s="235"/>
      <c r="GD21" s="235"/>
      <c r="GJ21" s="235"/>
      <c r="GP21" s="235"/>
      <c r="GV21" s="235"/>
      <c r="HB21" s="235"/>
      <c r="HH21" s="235"/>
      <c r="HP21" s="231">
        <f t="shared" ca="1" si="92"/>
        <v>0</v>
      </c>
      <c r="HQ21" s="231">
        <f t="shared" si="93"/>
        <v>0</v>
      </c>
      <c r="HR21" s="231">
        <f t="shared" si="94"/>
        <v>0</v>
      </c>
    </row>
    <row r="22" spans="1:226" x14ac:dyDescent="0.25">
      <c r="A22" s="231">
        <f>'Employee Data'!B26</f>
        <v>17</v>
      </c>
      <c r="B22" s="231">
        <f>'Employee Data'!C26</f>
        <v>11127</v>
      </c>
      <c r="C22" s="231" t="str">
        <f>IF('Employee Data'!E26&lt;&gt;"",'Employee Data'!E26,"")</f>
        <v>Dick Tracey</v>
      </c>
      <c r="D22" s="235">
        <f ca="1">IF($C22&lt;&gt;"",OFFSET(Allocation!$X28,0,$A$3*6),"")</f>
        <v>0</v>
      </c>
      <c r="E22" s="235">
        <f ca="1">IF($C22&lt;&gt;"",OFFSET(Allocation!$Y28,0,$A$3*6),"")</f>
        <v>8</v>
      </c>
      <c r="F22" s="235">
        <f t="shared" ca="1" si="22"/>
        <v>8</v>
      </c>
      <c r="G22" s="231">
        <f t="shared" ca="1" si="23"/>
        <v>0</v>
      </c>
      <c r="H22" s="231">
        <f t="shared" ca="1" si="24"/>
        <v>0</v>
      </c>
      <c r="I22" s="231">
        <f t="shared" ca="1" si="25"/>
        <v>8</v>
      </c>
      <c r="J22" s="231">
        <f t="shared" ca="1" si="26"/>
        <v>0</v>
      </c>
      <c r="K22" s="231">
        <f t="shared" ca="1" si="27"/>
        <v>8</v>
      </c>
      <c r="L22" s="235">
        <f t="shared" ca="1" si="28"/>
        <v>8</v>
      </c>
      <c r="M22" s="231">
        <f t="shared" ca="1" si="29"/>
        <v>0</v>
      </c>
      <c r="N22" s="231">
        <f t="shared" ca="1" si="30"/>
        <v>0</v>
      </c>
      <c r="O22" s="231">
        <f t="shared" ca="1" si="31"/>
        <v>8</v>
      </c>
      <c r="P22" s="231">
        <f t="shared" ca="1" si="32"/>
        <v>0</v>
      </c>
      <c r="Q22" s="231">
        <f t="shared" ca="1" si="33"/>
        <v>8</v>
      </c>
      <c r="R22" s="235">
        <f t="shared" ca="1" si="34"/>
        <v>8</v>
      </c>
      <c r="S22" s="231">
        <f t="shared" ca="1" si="35"/>
        <v>0</v>
      </c>
      <c r="T22" s="231">
        <f t="shared" ca="1" si="36"/>
        <v>0</v>
      </c>
      <c r="U22" s="231">
        <f t="shared" ca="1" si="37"/>
        <v>8</v>
      </c>
      <c r="V22" s="231">
        <f t="shared" ca="1" si="38"/>
        <v>0</v>
      </c>
      <c r="W22" s="231">
        <f t="shared" ca="1" si="39"/>
        <v>8</v>
      </c>
      <c r="X22" s="235">
        <f t="shared" ca="1" si="40"/>
        <v>8</v>
      </c>
      <c r="Y22" s="231">
        <f t="shared" ca="1" si="41"/>
        <v>0</v>
      </c>
      <c r="Z22" s="231">
        <f t="shared" ca="1" si="42"/>
        <v>0</v>
      </c>
      <c r="AA22" s="231">
        <f t="shared" ca="1" si="43"/>
        <v>8</v>
      </c>
      <c r="AB22" s="231">
        <f t="shared" si="44"/>
        <v>0</v>
      </c>
      <c r="AC22" s="231">
        <f t="shared" ca="1" si="45"/>
        <v>8</v>
      </c>
      <c r="AD22" s="235">
        <f t="shared" ca="1" si="46"/>
        <v>8</v>
      </c>
      <c r="AE22" s="231">
        <f t="shared" ca="1" si="47"/>
        <v>0</v>
      </c>
      <c r="AF22" s="231">
        <f t="shared" ca="1" si="48"/>
        <v>0</v>
      </c>
      <c r="AG22" s="231">
        <f t="shared" ca="1" si="49"/>
        <v>8</v>
      </c>
      <c r="AH22" s="231">
        <f t="shared" si="50"/>
        <v>0</v>
      </c>
      <c r="AI22" s="231">
        <f t="shared" ca="1" si="51"/>
        <v>8</v>
      </c>
      <c r="AJ22" s="235">
        <f t="shared" ca="1" si="52"/>
        <v>8</v>
      </c>
      <c r="AK22" s="231">
        <f t="shared" ca="1" si="53"/>
        <v>0</v>
      </c>
      <c r="AL22" s="231">
        <f t="shared" ca="1" si="54"/>
        <v>0</v>
      </c>
      <c r="AM22" s="231">
        <f t="shared" ca="1" si="55"/>
        <v>8</v>
      </c>
      <c r="AN22" s="231">
        <f t="shared" si="56"/>
        <v>0</v>
      </c>
      <c r="AO22" s="231">
        <f t="shared" ca="1" si="57"/>
        <v>8</v>
      </c>
      <c r="AP22" s="235">
        <f t="shared" ca="1" si="58"/>
        <v>8</v>
      </c>
      <c r="AQ22" s="231">
        <f t="shared" ca="1" si="59"/>
        <v>0</v>
      </c>
      <c r="AR22" s="231">
        <f t="shared" ca="1" si="60"/>
        <v>0</v>
      </c>
      <c r="AS22" s="231">
        <f t="shared" ca="1" si="61"/>
        <v>8</v>
      </c>
      <c r="AT22" s="231">
        <f t="shared" si="62"/>
        <v>0</v>
      </c>
      <c r="AU22" s="231">
        <f t="shared" ca="1" si="63"/>
        <v>8</v>
      </c>
      <c r="AV22" s="235">
        <f t="shared" ca="1" si="64"/>
        <v>8</v>
      </c>
      <c r="AW22" s="231">
        <f t="shared" ca="1" si="65"/>
        <v>0</v>
      </c>
      <c r="AX22" s="231">
        <f t="shared" ca="1" si="66"/>
        <v>0</v>
      </c>
      <c r="AY22" s="231">
        <f t="shared" ca="1" si="67"/>
        <v>8</v>
      </c>
      <c r="AZ22" s="231">
        <f t="shared" si="68"/>
        <v>0</v>
      </c>
      <c r="BA22" s="231">
        <f t="shared" ca="1" si="69"/>
        <v>8</v>
      </c>
      <c r="BB22" s="235">
        <f t="shared" ca="1" si="70"/>
        <v>8</v>
      </c>
      <c r="BC22" s="231">
        <f t="shared" ca="1" si="71"/>
        <v>0</v>
      </c>
      <c r="BD22" s="231">
        <f t="shared" ca="1" si="72"/>
        <v>0</v>
      </c>
      <c r="BE22" s="231">
        <f t="shared" ca="1" si="73"/>
        <v>8</v>
      </c>
      <c r="BF22" s="231">
        <f t="shared" si="74"/>
        <v>0</v>
      </c>
      <c r="BG22" s="231">
        <f t="shared" ca="1" si="75"/>
        <v>8</v>
      </c>
      <c r="BH22" s="235">
        <f t="shared" ca="1" si="76"/>
        <v>8</v>
      </c>
      <c r="BI22" s="231">
        <f t="shared" ca="1" si="77"/>
        <v>0</v>
      </c>
      <c r="BJ22" s="231">
        <f t="shared" ca="1" si="78"/>
        <v>0</v>
      </c>
      <c r="BK22" s="231">
        <f t="shared" ca="1" si="79"/>
        <v>8</v>
      </c>
      <c r="BL22" s="231">
        <f t="shared" si="80"/>
        <v>0</v>
      </c>
      <c r="BM22" s="231">
        <f t="shared" ca="1" si="81"/>
        <v>8</v>
      </c>
      <c r="BN22" s="235">
        <f t="shared" ca="1" si="82"/>
        <v>8</v>
      </c>
      <c r="BO22" s="231">
        <f t="shared" ca="1" si="83"/>
        <v>0</v>
      </c>
      <c r="BP22" s="231">
        <f t="shared" ca="1" si="84"/>
        <v>0</v>
      </c>
      <c r="BQ22" s="231">
        <f t="shared" ca="1" si="85"/>
        <v>8</v>
      </c>
      <c r="BR22" s="231">
        <f t="shared" si="86"/>
        <v>0</v>
      </c>
      <c r="BS22" s="231">
        <f t="shared" ca="1" si="87"/>
        <v>8</v>
      </c>
      <c r="BT22" s="235">
        <f t="shared" ca="1" si="88"/>
        <v>8</v>
      </c>
      <c r="BU22" s="231">
        <f t="shared" ca="1" si="89"/>
        <v>0</v>
      </c>
      <c r="BV22" s="231">
        <f t="shared" ca="1" si="90"/>
        <v>0</v>
      </c>
      <c r="BW22" s="231">
        <f t="shared" ca="1" si="91"/>
        <v>8</v>
      </c>
      <c r="BY22" s="235"/>
      <c r="BZ22" s="235"/>
      <c r="CF22" s="235"/>
      <c r="CL22" s="235"/>
      <c r="CR22" s="235"/>
      <c r="CX22" s="235"/>
      <c r="DD22" s="235"/>
      <c r="DJ22" s="235"/>
      <c r="DP22" s="235"/>
      <c r="DV22" s="235"/>
      <c r="EB22" s="235"/>
      <c r="EH22" s="235"/>
      <c r="EN22" s="235"/>
      <c r="ES22" s="235"/>
      <c r="ET22" s="235"/>
      <c r="EZ22" s="235"/>
      <c r="FF22" s="235"/>
      <c r="FL22" s="235"/>
      <c r="FR22" s="235"/>
      <c r="FX22" s="235"/>
      <c r="GD22" s="235"/>
      <c r="GJ22" s="235"/>
      <c r="GP22" s="235"/>
      <c r="GV22" s="235"/>
      <c r="HB22" s="235"/>
      <c r="HH22" s="235"/>
      <c r="HP22" s="231">
        <f t="shared" ca="1" si="92"/>
        <v>0</v>
      </c>
      <c r="HQ22" s="231">
        <f t="shared" si="93"/>
        <v>0</v>
      </c>
      <c r="HR22" s="231">
        <f t="shared" si="94"/>
        <v>0</v>
      </c>
    </row>
    <row r="23" spans="1:226" x14ac:dyDescent="0.25">
      <c r="A23" s="231">
        <f>'Employee Data'!B27</f>
        <v>18</v>
      </c>
      <c r="B23" s="231">
        <f>'Employee Data'!C27</f>
        <v>11128</v>
      </c>
      <c r="C23" s="231" t="str">
        <f>IF('Employee Data'!E27&lt;&gt;"",'Employee Data'!E27,"")</f>
        <v>Antonio Bracey</v>
      </c>
      <c r="D23" s="235">
        <f ca="1">IF($C23&lt;&gt;"",OFFSET(Allocation!$X29,0,$A$3*6),"")</f>
        <v>0</v>
      </c>
      <c r="E23" s="235">
        <f ca="1">IF($C23&lt;&gt;"",OFFSET(Allocation!$Y29,0,$A$3*6),"")</f>
        <v>8</v>
      </c>
      <c r="F23" s="235">
        <f t="shared" ca="1" si="22"/>
        <v>8</v>
      </c>
      <c r="G23" s="231">
        <f t="shared" ca="1" si="23"/>
        <v>0</v>
      </c>
      <c r="H23" s="231">
        <f t="shared" ca="1" si="24"/>
        <v>0</v>
      </c>
      <c r="I23" s="231">
        <f t="shared" ca="1" si="25"/>
        <v>8</v>
      </c>
      <c r="J23" s="231">
        <f t="shared" ca="1" si="26"/>
        <v>0</v>
      </c>
      <c r="K23" s="231">
        <f t="shared" ca="1" si="27"/>
        <v>8</v>
      </c>
      <c r="L23" s="235">
        <f t="shared" ca="1" si="28"/>
        <v>8</v>
      </c>
      <c r="M23" s="231">
        <f t="shared" ca="1" si="29"/>
        <v>0</v>
      </c>
      <c r="N23" s="231">
        <f t="shared" ca="1" si="30"/>
        <v>0</v>
      </c>
      <c r="O23" s="231">
        <f t="shared" ca="1" si="31"/>
        <v>8</v>
      </c>
      <c r="P23" s="231">
        <f t="shared" ca="1" si="32"/>
        <v>0</v>
      </c>
      <c r="Q23" s="231">
        <f t="shared" ca="1" si="33"/>
        <v>8</v>
      </c>
      <c r="R23" s="235">
        <f t="shared" ca="1" si="34"/>
        <v>8</v>
      </c>
      <c r="S23" s="231">
        <f t="shared" ca="1" si="35"/>
        <v>0</v>
      </c>
      <c r="T23" s="231">
        <f t="shared" ca="1" si="36"/>
        <v>0</v>
      </c>
      <c r="U23" s="231">
        <f t="shared" ca="1" si="37"/>
        <v>8</v>
      </c>
      <c r="V23" s="231">
        <f t="shared" ca="1" si="38"/>
        <v>0</v>
      </c>
      <c r="W23" s="231">
        <f t="shared" ca="1" si="39"/>
        <v>8</v>
      </c>
      <c r="X23" s="235">
        <f t="shared" ca="1" si="40"/>
        <v>8</v>
      </c>
      <c r="Y23" s="231">
        <f t="shared" ca="1" si="41"/>
        <v>0</v>
      </c>
      <c r="Z23" s="231">
        <f t="shared" ca="1" si="42"/>
        <v>0</v>
      </c>
      <c r="AA23" s="231">
        <f t="shared" ca="1" si="43"/>
        <v>8</v>
      </c>
      <c r="AB23" s="231">
        <f t="shared" si="44"/>
        <v>0</v>
      </c>
      <c r="AC23" s="231">
        <f t="shared" ca="1" si="45"/>
        <v>8</v>
      </c>
      <c r="AD23" s="235">
        <f t="shared" ca="1" si="46"/>
        <v>8</v>
      </c>
      <c r="AE23" s="231">
        <f t="shared" ca="1" si="47"/>
        <v>0</v>
      </c>
      <c r="AF23" s="231">
        <f t="shared" ca="1" si="48"/>
        <v>0</v>
      </c>
      <c r="AG23" s="231">
        <f t="shared" ca="1" si="49"/>
        <v>8</v>
      </c>
      <c r="AH23" s="231">
        <f t="shared" si="50"/>
        <v>0</v>
      </c>
      <c r="AI23" s="231">
        <f t="shared" ca="1" si="51"/>
        <v>8</v>
      </c>
      <c r="AJ23" s="235">
        <f t="shared" ca="1" si="52"/>
        <v>8</v>
      </c>
      <c r="AK23" s="231">
        <f t="shared" ca="1" si="53"/>
        <v>0</v>
      </c>
      <c r="AL23" s="231">
        <f t="shared" ca="1" si="54"/>
        <v>0</v>
      </c>
      <c r="AM23" s="231">
        <f t="shared" ca="1" si="55"/>
        <v>8</v>
      </c>
      <c r="AN23" s="231">
        <f t="shared" si="56"/>
        <v>0</v>
      </c>
      <c r="AO23" s="231">
        <f t="shared" ca="1" si="57"/>
        <v>8</v>
      </c>
      <c r="AP23" s="235">
        <f t="shared" ca="1" si="58"/>
        <v>8</v>
      </c>
      <c r="AQ23" s="231">
        <f t="shared" ca="1" si="59"/>
        <v>0</v>
      </c>
      <c r="AR23" s="231">
        <f t="shared" ca="1" si="60"/>
        <v>0</v>
      </c>
      <c r="AS23" s="231">
        <f t="shared" ca="1" si="61"/>
        <v>8</v>
      </c>
      <c r="AT23" s="231">
        <f t="shared" si="62"/>
        <v>0</v>
      </c>
      <c r="AU23" s="231">
        <f t="shared" ca="1" si="63"/>
        <v>8</v>
      </c>
      <c r="AV23" s="235">
        <f t="shared" ca="1" si="64"/>
        <v>8</v>
      </c>
      <c r="AW23" s="231">
        <f t="shared" ca="1" si="65"/>
        <v>0</v>
      </c>
      <c r="AX23" s="231">
        <f t="shared" ca="1" si="66"/>
        <v>0</v>
      </c>
      <c r="AY23" s="231">
        <f t="shared" ca="1" si="67"/>
        <v>8</v>
      </c>
      <c r="AZ23" s="231">
        <f t="shared" si="68"/>
        <v>0</v>
      </c>
      <c r="BA23" s="231">
        <f t="shared" ca="1" si="69"/>
        <v>8</v>
      </c>
      <c r="BB23" s="235">
        <f t="shared" ca="1" si="70"/>
        <v>8</v>
      </c>
      <c r="BC23" s="231">
        <f t="shared" ca="1" si="71"/>
        <v>0</v>
      </c>
      <c r="BD23" s="231">
        <f t="shared" ca="1" si="72"/>
        <v>0</v>
      </c>
      <c r="BE23" s="231">
        <f t="shared" ca="1" si="73"/>
        <v>8</v>
      </c>
      <c r="BF23" s="231">
        <f t="shared" si="74"/>
        <v>0</v>
      </c>
      <c r="BG23" s="231">
        <f t="shared" ca="1" si="75"/>
        <v>8</v>
      </c>
      <c r="BH23" s="235">
        <f t="shared" ca="1" si="76"/>
        <v>8</v>
      </c>
      <c r="BI23" s="231">
        <f t="shared" ca="1" si="77"/>
        <v>0</v>
      </c>
      <c r="BJ23" s="231">
        <f t="shared" ca="1" si="78"/>
        <v>0</v>
      </c>
      <c r="BK23" s="231">
        <f t="shared" ca="1" si="79"/>
        <v>8</v>
      </c>
      <c r="BL23" s="231">
        <f t="shared" si="80"/>
        <v>0</v>
      </c>
      <c r="BM23" s="231">
        <f t="shared" ca="1" si="81"/>
        <v>8</v>
      </c>
      <c r="BN23" s="235">
        <f t="shared" ca="1" si="82"/>
        <v>8</v>
      </c>
      <c r="BO23" s="231">
        <f t="shared" ca="1" si="83"/>
        <v>0</v>
      </c>
      <c r="BP23" s="231">
        <f t="shared" ca="1" si="84"/>
        <v>0</v>
      </c>
      <c r="BQ23" s="231">
        <f t="shared" ca="1" si="85"/>
        <v>8</v>
      </c>
      <c r="BR23" s="231">
        <f t="shared" si="86"/>
        <v>0</v>
      </c>
      <c r="BS23" s="231">
        <f t="shared" ca="1" si="87"/>
        <v>8</v>
      </c>
      <c r="BT23" s="235">
        <f t="shared" ca="1" si="88"/>
        <v>8</v>
      </c>
      <c r="BU23" s="231">
        <f t="shared" ca="1" si="89"/>
        <v>0</v>
      </c>
      <c r="BV23" s="231">
        <f t="shared" ca="1" si="90"/>
        <v>0</v>
      </c>
      <c r="BW23" s="231">
        <f t="shared" ca="1" si="91"/>
        <v>8</v>
      </c>
      <c r="BY23" s="235"/>
      <c r="BZ23" s="235"/>
      <c r="CF23" s="235"/>
      <c r="CL23" s="235"/>
      <c r="CR23" s="235"/>
      <c r="CX23" s="235"/>
      <c r="DD23" s="235"/>
      <c r="DJ23" s="235"/>
      <c r="DP23" s="235"/>
      <c r="DV23" s="235"/>
      <c r="EB23" s="235"/>
      <c r="EH23" s="235"/>
      <c r="EN23" s="235"/>
      <c r="ES23" s="235"/>
      <c r="ET23" s="235"/>
      <c r="EZ23" s="235"/>
      <c r="FF23" s="235"/>
      <c r="FL23" s="235"/>
      <c r="FR23" s="235"/>
      <c r="FX23" s="235"/>
      <c r="GD23" s="235"/>
      <c r="GJ23" s="235"/>
      <c r="GP23" s="235"/>
      <c r="GV23" s="235"/>
      <c r="HB23" s="235"/>
      <c r="HH23" s="235"/>
      <c r="HP23" s="231">
        <f t="shared" ca="1" si="92"/>
        <v>0</v>
      </c>
      <c r="HQ23" s="231">
        <f t="shared" si="93"/>
        <v>0</v>
      </c>
      <c r="HR23" s="231">
        <f t="shared" si="94"/>
        <v>0</v>
      </c>
    </row>
    <row r="24" spans="1:226" x14ac:dyDescent="0.25">
      <c r="A24" s="231">
        <f>'Employee Data'!B28</f>
        <v>19</v>
      </c>
      <c r="B24" s="231">
        <f>'Employee Data'!C28</f>
        <v>11129</v>
      </c>
      <c r="C24" s="231" t="str">
        <f>IF('Employee Data'!E28&lt;&gt;"",'Employee Data'!E28,"")</f>
        <v>Theodore Rose</v>
      </c>
      <c r="D24" s="235">
        <f ca="1">IF($C24&lt;&gt;"",OFFSET(Allocation!$X30,0,$A$3*6),"")</f>
        <v>0</v>
      </c>
      <c r="E24" s="235">
        <f ca="1">IF($C24&lt;&gt;"",OFFSET(Allocation!$Y30,0,$A$3*6),"")</f>
        <v>8</v>
      </c>
      <c r="F24" s="235">
        <f t="shared" ca="1" si="22"/>
        <v>8</v>
      </c>
      <c r="G24" s="231">
        <f t="shared" ca="1" si="23"/>
        <v>0</v>
      </c>
      <c r="H24" s="231">
        <f t="shared" ca="1" si="24"/>
        <v>0</v>
      </c>
      <c r="I24" s="231">
        <f t="shared" ca="1" si="25"/>
        <v>8</v>
      </c>
      <c r="J24" s="231">
        <f t="shared" ca="1" si="26"/>
        <v>0</v>
      </c>
      <c r="K24" s="231">
        <f t="shared" ca="1" si="27"/>
        <v>8</v>
      </c>
      <c r="L24" s="235">
        <f t="shared" ca="1" si="28"/>
        <v>8</v>
      </c>
      <c r="M24" s="231">
        <f t="shared" ca="1" si="29"/>
        <v>0</v>
      </c>
      <c r="N24" s="231">
        <f t="shared" ca="1" si="30"/>
        <v>0</v>
      </c>
      <c r="O24" s="231">
        <f t="shared" ca="1" si="31"/>
        <v>8</v>
      </c>
      <c r="P24" s="231">
        <f t="shared" ca="1" si="32"/>
        <v>0</v>
      </c>
      <c r="Q24" s="231">
        <f t="shared" ca="1" si="33"/>
        <v>8</v>
      </c>
      <c r="R24" s="235">
        <f t="shared" ca="1" si="34"/>
        <v>8</v>
      </c>
      <c r="S24" s="231">
        <f t="shared" ca="1" si="35"/>
        <v>0</v>
      </c>
      <c r="T24" s="231">
        <f t="shared" ca="1" si="36"/>
        <v>0</v>
      </c>
      <c r="U24" s="231">
        <f t="shared" ca="1" si="37"/>
        <v>8</v>
      </c>
      <c r="V24" s="231">
        <f t="shared" ca="1" si="38"/>
        <v>0</v>
      </c>
      <c r="W24" s="231">
        <f t="shared" ca="1" si="39"/>
        <v>8</v>
      </c>
      <c r="X24" s="235">
        <f t="shared" ca="1" si="40"/>
        <v>8</v>
      </c>
      <c r="Y24" s="231">
        <f t="shared" ca="1" si="41"/>
        <v>0</v>
      </c>
      <c r="Z24" s="231">
        <f t="shared" ca="1" si="42"/>
        <v>0</v>
      </c>
      <c r="AA24" s="231">
        <f t="shared" ca="1" si="43"/>
        <v>8</v>
      </c>
      <c r="AB24" s="231">
        <f t="shared" si="44"/>
        <v>0</v>
      </c>
      <c r="AC24" s="231">
        <f t="shared" ca="1" si="45"/>
        <v>8</v>
      </c>
      <c r="AD24" s="235">
        <f t="shared" ca="1" si="46"/>
        <v>8</v>
      </c>
      <c r="AE24" s="231">
        <f t="shared" ca="1" si="47"/>
        <v>0</v>
      </c>
      <c r="AF24" s="231">
        <f t="shared" ca="1" si="48"/>
        <v>0</v>
      </c>
      <c r="AG24" s="231">
        <f t="shared" ca="1" si="49"/>
        <v>8</v>
      </c>
      <c r="AH24" s="231">
        <f t="shared" si="50"/>
        <v>0</v>
      </c>
      <c r="AI24" s="231">
        <f t="shared" ca="1" si="51"/>
        <v>8</v>
      </c>
      <c r="AJ24" s="235">
        <f t="shared" ca="1" si="52"/>
        <v>8</v>
      </c>
      <c r="AK24" s="231">
        <f t="shared" ca="1" si="53"/>
        <v>0</v>
      </c>
      <c r="AL24" s="231">
        <f t="shared" ca="1" si="54"/>
        <v>0</v>
      </c>
      <c r="AM24" s="231">
        <f t="shared" ca="1" si="55"/>
        <v>8</v>
      </c>
      <c r="AN24" s="231">
        <f t="shared" si="56"/>
        <v>0</v>
      </c>
      <c r="AO24" s="231">
        <f t="shared" ca="1" si="57"/>
        <v>8</v>
      </c>
      <c r="AP24" s="235">
        <f t="shared" ca="1" si="58"/>
        <v>8</v>
      </c>
      <c r="AQ24" s="231">
        <f t="shared" ca="1" si="59"/>
        <v>0</v>
      </c>
      <c r="AR24" s="231">
        <f t="shared" ca="1" si="60"/>
        <v>0</v>
      </c>
      <c r="AS24" s="231">
        <f t="shared" ca="1" si="61"/>
        <v>8</v>
      </c>
      <c r="AT24" s="231">
        <f t="shared" si="62"/>
        <v>0</v>
      </c>
      <c r="AU24" s="231">
        <f t="shared" ca="1" si="63"/>
        <v>8</v>
      </c>
      <c r="AV24" s="235">
        <f t="shared" ca="1" si="64"/>
        <v>8</v>
      </c>
      <c r="AW24" s="231">
        <f t="shared" ca="1" si="65"/>
        <v>0</v>
      </c>
      <c r="AX24" s="231">
        <f t="shared" ca="1" si="66"/>
        <v>0</v>
      </c>
      <c r="AY24" s="231">
        <f t="shared" ca="1" si="67"/>
        <v>8</v>
      </c>
      <c r="AZ24" s="231">
        <f t="shared" si="68"/>
        <v>0</v>
      </c>
      <c r="BA24" s="231">
        <f t="shared" ca="1" si="69"/>
        <v>8</v>
      </c>
      <c r="BB24" s="235">
        <f t="shared" ca="1" si="70"/>
        <v>8</v>
      </c>
      <c r="BC24" s="231">
        <f t="shared" ca="1" si="71"/>
        <v>0</v>
      </c>
      <c r="BD24" s="231">
        <f t="shared" ca="1" si="72"/>
        <v>0</v>
      </c>
      <c r="BE24" s="231">
        <f t="shared" ca="1" si="73"/>
        <v>8</v>
      </c>
      <c r="BF24" s="231">
        <f t="shared" si="74"/>
        <v>0</v>
      </c>
      <c r="BG24" s="231">
        <f t="shared" ca="1" si="75"/>
        <v>8</v>
      </c>
      <c r="BH24" s="235">
        <f t="shared" ca="1" si="76"/>
        <v>8</v>
      </c>
      <c r="BI24" s="231">
        <f t="shared" ca="1" si="77"/>
        <v>0</v>
      </c>
      <c r="BJ24" s="231">
        <f t="shared" ca="1" si="78"/>
        <v>0</v>
      </c>
      <c r="BK24" s="231">
        <f t="shared" ca="1" si="79"/>
        <v>8</v>
      </c>
      <c r="BL24" s="231">
        <f t="shared" si="80"/>
        <v>0</v>
      </c>
      <c r="BM24" s="231">
        <f t="shared" ca="1" si="81"/>
        <v>8</v>
      </c>
      <c r="BN24" s="235">
        <f t="shared" ca="1" si="82"/>
        <v>8</v>
      </c>
      <c r="BO24" s="231">
        <f t="shared" ca="1" si="83"/>
        <v>0</v>
      </c>
      <c r="BP24" s="231">
        <f t="shared" ca="1" si="84"/>
        <v>0</v>
      </c>
      <c r="BQ24" s="231">
        <f t="shared" ca="1" si="85"/>
        <v>8</v>
      </c>
      <c r="BR24" s="231">
        <f t="shared" si="86"/>
        <v>0</v>
      </c>
      <c r="BS24" s="231">
        <f t="shared" ca="1" si="87"/>
        <v>8</v>
      </c>
      <c r="BT24" s="235">
        <f t="shared" ca="1" si="88"/>
        <v>8</v>
      </c>
      <c r="BU24" s="231">
        <f t="shared" ca="1" si="89"/>
        <v>0</v>
      </c>
      <c r="BV24" s="231">
        <f t="shared" ca="1" si="90"/>
        <v>0</v>
      </c>
      <c r="BW24" s="231">
        <f t="shared" ca="1" si="91"/>
        <v>8</v>
      </c>
      <c r="BY24" s="235"/>
      <c r="BZ24" s="235"/>
      <c r="CF24" s="235"/>
      <c r="CL24" s="235"/>
      <c r="CR24" s="235"/>
      <c r="CX24" s="235"/>
      <c r="DD24" s="235"/>
      <c r="DJ24" s="235"/>
      <c r="DP24" s="235"/>
      <c r="DV24" s="235"/>
      <c r="EB24" s="235"/>
      <c r="EH24" s="235"/>
      <c r="EN24" s="235"/>
      <c r="ES24" s="235"/>
      <c r="ET24" s="235"/>
      <c r="EZ24" s="235"/>
      <c r="FF24" s="235"/>
      <c r="FL24" s="235"/>
      <c r="FR24" s="235"/>
      <c r="FX24" s="235"/>
      <c r="GD24" s="235"/>
      <c r="GJ24" s="235"/>
      <c r="GP24" s="235"/>
      <c r="GV24" s="235"/>
      <c r="HB24" s="235"/>
      <c r="HH24" s="235"/>
      <c r="HP24" s="231">
        <f t="shared" ca="1" si="92"/>
        <v>0</v>
      </c>
      <c r="HQ24" s="231">
        <f t="shared" si="93"/>
        <v>0</v>
      </c>
      <c r="HR24" s="231">
        <f t="shared" si="94"/>
        <v>0</v>
      </c>
    </row>
    <row r="25" spans="1:226" x14ac:dyDescent="0.25">
      <c r="A25" s="231">
        <f>'Employee Data'!B29</f>
        <v>20</v>
      </c>
      <c r="B25" s="231">
        <f>'Employee Data'!C29</f>
        <v>0</v>
      </c>
      <c r="C25" s="231" t="str">
        <f>IF('Employee Data'!E29&lt;&gt;"",'Employee Data'!E29,"")</f>
        <v/>
      </c>
      <c r="D25" s="235" t="str">
        <f ca="1">IF($C25&lt;&gt;"",OFFSET(Allocation!$X31,0,$A$3*6),"")</f>
        <v/>
      </c>
      <c r="E25" s="235" t="str">
        <f ca="1">IF($C25&lt;&gt;"",OFFSET(Allocation!$Y31,0,$A$3*6),"")</f>
        <v/>
      </c>
      <c r="F25" s="235" t="str">
        <f t="shared" si="22"/>
        <v/>
      </c>
      <c r="G25" s="231" t="str">
        <f t="shared" ca="1" si="23"/>
        <v/>
      </c>
      <c r="H25" s="231" t="str">
        <f t="shared" si="24"/>
        <v/>
      </c>
      <c r="I25" s="231" t="str">
        <f t="shared" si="25"/>
        <v/>
      </c>
      <c r="J25" s="231" t="str">
        <f t="shared" si="26"/>
        <v/>
      </c>
      <c r="K25" s="231" t="str">
        <f t="shared" si="27"/>
        <v/>
      </c>
      <c r="L25" s="235" t="str">
        <f t="shared" si="28"/>
        <v/>
      </c>
      <c r="M25" s="231" t="str">
        <f t="shared" ca="1" si="29"/>
        <v/>
      </c>
      <c r="N25" s="231" t="str">
        <f t="shared" si="30"/>
        <v/>
      </c>
      <c r="O25" s="231" t="str">
        <f t="shared" si="31"/>
        <v/>
      </c>
      <c r="P25" s="231" t="str">
        <f t="shared" si="32"/>
        <v/>
      </c>
      <c r="Q25" s="231" t="str">
        <f t="shared" si="33"/>
        <v/>
      </c>
      <c r="R25" s="235" t="str">
        <f t="shared" si="34"/>
        <v/>
      </c>
      <c r="S25" s="231" t="str">
        <f t="shared" ca="1" si="35"/>
        <v/>
      </c>
      <c r="T25" s="231" t="str">
        <f t="shared" si="36"/>
        <v/>
      </c>
      <c r="U25" s="231" t="str">
        <f t="shared" si="37"/>
        <v/>
      </c>
      <c r="V25" s="231" t="str">
        <f t="shared" si="38"/>
        <v/>
      </c>
      <c r="W25" s="231" t="str">
        <f t="shared" si="39"/>
        <v/>
      </c>
      <c r="X25" s="235" t="str">
        <f t="shared" si="40"/>
        <v/>
      </c>
      <c r="Y25" s="231" t="str">
        <f t="shared" ca="1" si="41"/>
        <v/>
      </c>
      <c r="Z25" s="231" t="str">
        <f t="shared" si="42"/>
        <v/>
      </c>
      <c r="AA25" s="231" t="str">
        <f t="shared" si="43"/>
        <v/>
      </c>
      <c r="AB25" s="231" t="str">
        <f t="shared" si="44"/>
        <v/>
      </c>
      <c r="AC25" s="231" t="str">
        <f t="shared" si="45"/>
        <v/>
      </c>
      <c r="AD25" s="235" t="str">
        <f t="shared" si="46"/>
        <v/>
      </c>
      <c r="AE25" s="231" t="str">
        <f t="shared" ca="1" si="47"/>
        <v/>
      </c>
      <c r="AF25" s="231" t="str">
        <f t="shared" si="48"/>
        <v/>
      </c>
      <c r="AG25" s="231" t="str">
        <f t="shared" si="49"/>
        <v/>
      </c>
      <c r="AH25" s="231" t="str">
        <f t="shared" si="50"/>
        <v/>
      </c>
      <c r="AI25" s="231" t="str">
        <f t="shared" si="51"/>
        <v/>
      </c>
      <c r="AJ25" s="235" t="str">
        <f t="shared" si="52"/>
        <v/>
      </c>
      <c r="AK25" s="231" t="str">
        <f t="shared" ca="1" si="53"/>
        <v/>
      </c>
      <c r="AL25" s="231" t="str">
        <f t="shared" si="54"/>
        <v/>
      </c>
      <c r="AM25" s="231" t="str">
        <f t="shared" si="55"/>
        <v/>
      </c>
      <c r="AN25" s="231" t="str">
        <f t="shared" si="56"/>
        <v/>
      </c>
      <c r="AO25" s="231" t="str">
        <f t="shared" si="57"/>
        <v/>
      </c>
      <c r="AP25" s="235" t="str">
        <f t="shared" si="58"/>
        <v/>
      </c>
      <c r="AQ25" s="231" t="str">
        <f t="shared" ca="1" si="59"/>
        <v/>
      </c>
      <c r="AR25" s="231" t="str">
        <f t="shared" si="60"/>
        <v/>
      </c>
      <c r="AS25" s="231" t="str">
        <f t="shared" si="61"/>
        <v/>
      </c>
      <c r="AT25" s="231" t="str">
        <f t="shared" si="62"/>
        <v/>
      </c>
      <c r="AU25" s="231" t="str">
        <f t="shared" si="63"/>
        <v/>
      </c>
      <c r="AV25" s="235" t="str">
        <f t="shared" si="64"/>
        <v/>
      </c>
      <c r="AW25" s="231" t="str">
        <f t="shared" ca="1" si="65"/>
        <v/>
      </c>
      <c r="AX25" s="231" t="str">
        <f t="shared" si="66"/>
        <v/>
      </c>
      <c r="AY25" s="231" t="str">
        <f t="shared" si="67"/>
        <v/>
      </c>
      <c r="AZ25" s="231" t="str">
        <f t="shared" si="68"/>
        <v/>
      </c>
      <c r="BA25" s="231" t="str">
        <f t="shared" si="69"/>
        <v/>
      </c>
      <c r="BB25" s="235" t="str">
        <f t="shared" si="70"/>
        <v/>
      </c>
      <c r="BC25" s="231" t="str">
        <f t="shared" ca="1" si="71"/>
        <v/>
      </c>
      <c r="BD25" s="231" t="str">
        <f t="shared" si="72"/>
        <v/>
      </c>
      <c r="BE25" s="231" t="str">
        <f t="shared" si="73"/>
        <v/>
      </c>
      <c r="BF25" s="231" t="str">
        <f t="shared" si="74"/>
        <v/>
      </c>
      <c r="BG25" s="231" t="str">
        <f t="shared" si="75"/>
        <v/>
      </c>
      <c r="BH25" s="235" t="str">
        <f t="shared" si="76"/>
        <v/>
      </c>
      <c r="BI25" s="231" t="str">
        <f t="shared" ca="1" si="77"/>
        <v/>
      </c>
      <c r="BJ25" s="231" t="str">
        <f t="shared" si="78"/>
        <v/>
      </c>
      <c r="BK25" s="231" t="str">
        <f t="shared" si="79"/>
        <v/>
      </c>
      <c r="BL25" s="231" t="str">
        <f t="shared" si="80"/>
        <v/>
      </c>
      <c r="BM25" s="231" t="str">
        <f t="shared" si="81"/>
        <v/>
      </c>
      <c r="BN25" s="235" t="str">
        <f t="shared" si="82"/>
        <v/>
      </c>
      <c r="BO25" s="231" t="str">
        <f t="shared" ca="1" si="83"/>
        <v/>
      </c>
      <c r="BP25" s="231" t="str">
        <f t="shared" si="84"/>
        <v/>
      </c>
      <c r="BQ25" s="231" t="str">
        <f t="shared" si="85"/>
        <v/>
      </c>
      <c r="BR25" s="231" t="str">
        <f t="shared" si="86"/>
        <v/>
      </c>
      <c r="BS25" s="231" t="str">
        <f t="shared" si="87"/>
        <v/>
      </c>
      <c r="BT25" s="235" t="str">
        <f t="shared" si="88"/>
        <v/>
      </c>
      <c r="BU25" s="231" t="str">
        <f t="shared" ca="1" si="89"/>
        <v/>
      </c>
      <c r="BV25" s="231" t="str">
        <f t="shared" si="90"/>
        <v/>
      </c>
      <c r="BW25" s="231" t="str">
        <f t="shared" si="91"/>
        <v/>
      </c>
      <c r="BY25" s="235"/>
      <c r="BZ25" s="235"/>
      <c r="CF25" s="235"/>
      <c r="CL25" s="235"/>
      <c r="CR25" s="235"/>
      <c r="CX25" s="235"/>
      <c r="DD25" s="235"/>
      <c r="DJ25" s="235"/>
      <c r="DP25" s="235"/>
      <c r="DV25" s="235"/>
      <c r="EB25" s="235"/>
      <c r="EH25" s="235"/>
      <c r="EN25" s="235"/>
      <c r="ES25" s="235"/>
      <c r="ET25" s="235"/>
      <c r="EZ25" s="235"/>
      <c r="FF25" s="235"/>
      <c r="FL25" s="235"/>
      <c r="FR25" s="235"/>
      <c r="FX25" s="235"/>
      <c r="GD25" s="235"/>
      <c r="GJ25" s="235"/>
      <c r="GP25" s="235"/>
      <c r="GV25" s="235"/>
      <c r="HB25" s="235"/>
      <c r="HH25" s="235"/>
      <c r="HP25" s="231" t="str">
        <f t="shared" si="92"/>
        <v/>
      </c>
      <c r="HQ25" s="231" t="str">
        <f t="shared" si="93"/>
        <v/>
      </c>
      <c r="HR25" s="231" t="str">
        <f t="shared" si="94"/>
        <v/>
      </c>
    </row>
    <row r="26" spans="1:226" x14ac:dyDescent="0.25">
      <c r="A26" s="231">
        <f>'Employee Data'!B30</f>
        <v>21</v>
      </c>
      <c r="B26" s="231">
        <f>'Employee Data'!C30</f>
        <v>0</v>
      </c>
      <c r="C26" s="231" t="str">
        <f>IF('Employee Data'!E30&lt;&gt;"",'Employee Data'!E30,"")</f>
        <v/>
      </c>
      <c r="D26" s="235" t="str">
        <f ca="1">IF($C26&lt;&gt;"",OFFSET(Allocation!$X32,0,$A$3*6),"")</f>
        <v/>
      </c>
      <c r="E26" s="235" t="str">
        <f ca="1">IF($C26&lt;&gt;"",OFFSET(Allocation!$Y32,0,$A$3*6),"")</f>
        <v/>
      </c>
      <c r="F26" s="235" t="str">
        <f t="shared" si="22"/>
        <v/>
      </c>
      <c r="G26" s="231" t="str">
        <f t="shared" ca="1" si="23"/>
        <v/>
      </c>
      <c r="H26" s="231" t="str">
        <f t="shared" si="24"/>
        <v/>
      </c>
      <c r="I26" s="231" t="str">
        <f t="shared" si="25"/>
        <v/>
      </c>
      <c r="J26" s="231" t="str">
        <f t="shared" si="26"/>
        <v/>
      </c>
      <c r="K26" s="231" t="str">
        <f t="shared" si="27"/>
        <v/>
      </c>
      <c r="L26" s="235" t="str">
        <f t="shared" si="28"/>
        <v/>
      </c>
      <c r="M26" s="231" t="str">
        <f t="shared" ca="1" si="29"/>
        <v/>
      </c>
      <c r="N26" s="231" t="str">
        <f t="shared" si="30"/>
        <v/>
      </c>
      <c r="O26" s="231" t="str">
        <f t="shared" si="31"/>
        <v/>
      </c>
      <c r="P26" s="231" t="str">
        <f t="shared" si="32"/>
        <v/>
      </c>
      <c r="Q26" s="231" t="str">
        <f t="shared" si="33"/>
        <v/>
      </c>
      <c r="R26" s="235" t="str">
        <f t="shared" si="34"/>
        <v/>
      </c>
      <c r="S26" s="231" t="str">
        <f t="shared" ca="1" si="35"/>
        <v/>
      </c>
      <c r="T26" s="231" t="str">
        <f t="shared" si="36"/>
        <v/>
      </c>
      <c r="U26" s="231" t="str">
        <f t="shared" si="37"/>
        <v/>
      </c>
      <c r="V26" s="231" t="str">
        <f t="shared" si="38"/>
        <v/>
      </c>
      <c r="W26" s="231" t="str">
        <f t="shared" si="39"/>
        <v/>
      </c>
      <c r="X26" s="235" t="str">
        <f t="shared" si="40"/>
        <v/>
      </c>
      <c r="Y26" s="231" t="str">
        <f t="shared" ca="1" si="41"/>
        <v/>
      </c>
      <c r="Z26" s="231" t="str">
        <f t="shared" si="42"/>
        <v/>
      </c>
      <c r="AA26" s="231" t="str">
        <f t="shared" si="43"/>
        <v/>
      </c>
      <c r="AB26" s="231" t="str">
        <f t="shared" si="44"/>
        <v/>
      </c>
      <c r="AC26" s="231" t="str">
        <f t="shared" si="45"/>
        <v/>
      </c>
      <c r="AD26" s="235" t="str">
        <f t="shared" si="46"/>
        <v/>
      </c>
      <c r="AE26" s="231" t="str">
        <f t="shared" ca="1" si="47"/>
        <v/>
      </c>
      <c r="AF26" s="231" t="str">
        <f t="shared" si="48"/>
        <v/>
      </c>
      <c r="AG26" s="231" t="str">
        <f t="shared" si="49"/>
        <v/>
      </c>
      <c r="AH26" s="231" t="str">
        <f t="shared" si="50"/>
        <v/>
      </c>
      <c r="AI26" s="231" t="str">
        <f t="shared" si="51"/>
        <v/>
      </c>
      <c r="AJ26" s="235" t="str">
        <f t="shared" si="52"/>
        <v/>
      </c>
      <c r="AK26" s="231" t="str">
        <f t="shared" ca="1" si="53"/>
        <v/>
      </c>
      <c r="AL26" s="231" t="str">
        <f t="shared" si="54"/>
        <v/>
      </c>
      <c r="AM26" s="231" t="str">
        <f t="shared" si="55"/>
        <v/>
      </c>
      <c r="AN26" s="231" t="str">
        <f t="shared" si="56"/>
        <v/>
      </c>
      <c r="AO26" s="231" t="str">
        <f t="shared" si="57"/>
        <v/>
      </c>
      <c r="AP26" s="235" t="str">
        <f t="shared" si="58"/>
        <v/>
      </c>
      <c r="AQ26" s="231" t="str">
        <f t="shared" ca="1" si="59"/>
        <v/>
      </c>
      <c r="AR26" s="231" t="str">
        <f t="shared" si="60"/>
        <v/>
      </c>
      <c r="AS26" s="231" t="str">
        <f t="shared" si="61"/>
        <v/>
      </c>
      <c r="AT26" s="231" t="str">
        <f t="shared" si="62"/>
        <v/>
      </c>
      <c r="AU26" s="231" t="str">
        <f t="shared" si="63"/>
        <v/>
      </c>
      <c r="AV26" s="235" t="str">
        <f t="shared" si="64"/>
        <v/>
      </c>
      <c r="AW26" s="231" t="str">
        <f t="shared" ca="1" si="65"/>
        <v/>
      </c>
      <c r="AX26" s="231" t="str">
        <f t="shared" si="66"/>
        <v/>
      </c>
      <c r="AY26" s="231" t="str">
        <f t="shared" si="67"/>
        <v/>
      </c>
      <c r="AZ26" s="231" t="str">
        <f t="shared" si="68"/>
        <v/>
      </c>
      <c r="BA26" s="231" t="str">
        <f t="shared" si="69"/>
        <v/>
      </c>
      <c r="BB26" s="235" t="str">
        <f t="shared" si="70"/>
        <v/>
      </c>
      <c r="BC26" s="231" t="str">
        <f t="shared" ca="1" si="71"/>
        <v/>
      </c>
      <c r="BD26" s="231" t="str">
        <f t="shared" si="72"/>
        <v/>
      </c>
      <c r="BE26" s="231" t="str">
        <f t="shared" si="73"/>
        <v/>
      </c>
      <c r="BF26" s="231" t="str">
        <f t="shared" si="74"/>
        <v/>
      </c>
      <c r="BG26" s="231" t="str">
        <f t="shared" si="75"/>
        <v/>
      </c>
      <c r="BH26" s="235" t="str">
        <f t="shared" si="76"/>
        <v/>
      </c>
      <c r="BI26" s="231" t="str">
        <f t="shared" ca="1" si="77"/>
        <v/>
      </c>
      <c r="BJ26" s="231" t="str">
        <f t="shared" si="78"/>
        <v/>
      </c>
      <c r="BK26" s="231" t="str">
        <f t="shared" si="79"/>
        <v/>
      </c>
      <c r="BL26" s="231" t="str">
        <f t="shared" si="80"/>
        <v/>
      </c>
      <c r="BM26" s="231" t="str">
        <f t="shared" si="81"/>
        <v/>
      </c>
      <c r="BN26" s="235" t="str">
        <f t="shared" si="82"/>
        <v/>
      </c>
      <c r="BO26" s="231" t="str">
        <f t="shared" ca="1" si="83"/>
        <v/>
      </c>
      <c r="BP26" s="231" t="str">
        <f t="shared" si="84"/>
        <v/>
      </c>
      <c r="BQ26" s="231" t="str">
        <f t="shared" si="85"/>
        <v/>
      </c>
      <c r="BR26" s="231" t="str">
        <f t="shared" si="86"/>
        <v/>
      </c>
      <c r="BS26" s="231" t="str">
        <f t="shared" si="87"/>
        <v/>
      </c>
      <c r="BT26" s="235" t="str">
        <f t="shared" si="88"/>
        <v/>
      </c>
      <c r="BU26" s="231" t="str">
        <f t="shared" ca="1" si="89"/>
        <v/>
      </c>
      <c r="BV26" s="231" t="str">
        <f t="shared" si="90"/>
        <v/>
      </c>
      <c r="BW26" s="231" t="str">
        <f t="shared" si="91"/>
        <v/>
      </c>
      <c r="BY26" s="235"/>
      <c r="BZ26" s="235"/>
      <c r="CF26" s="235"/>
      <c r="CL26" s="235"/>
      <c r="CR26" s="235"/>
      <c r="CX26" s="235"/>
      <c r="DD26" s="235"/>
      <c r="DJ26" s="235"/>
      <c r="DP26" s="235"/>
      <c r="DV26" s="235"/>
      <c r="EB26" s="235"/>
      <c r="EH26" s="235"/>
      <c r="EN26" s="235"/>
      <c r="ES26" s="235"/>
      <c r="ET26" s="235"/>
      <c r="EZ26" s="235"/>
      <c r="FF26" s="235"/>
      <c r="FL26" s="235"/>
      <c r="FR26" s="235"/>
      <c r="FX26" s="235"/>
      <c r="GD26" s="235"/>
      <c r="GJ26" s="235"/>
      <c r="GP26" s="235"/>
      <c r="GV26" s="235"/>
      <c r="HB26" s="235"/>
      <c r="HH26" s="235"/>
      <c r="HP26" s="231" t="str">
        <f t="shared" si="92"/>
        <v/>
      </c>
      <c r="HQ26" s="231" t="str">
        <f t="shared" si="93"/>
        <v/>
      </c>
      <c r="HR26" s="231" t="str">
        <f t="shared" si="94"/>
        <v/>
      </c>
    </row>
    <row r="27" spans="1:226" x14ac:dyDescent="0.25">
      <c r="A27" s="231">
        <f>'Employee Data'!B31</f>
        <v>22</v>
      </c>
      <c r="B27" s="231">
        <f>'Employee Data'!C31</f>
        <v>0</v>
      </c>
      <c r="C27" s="231" t="str">
        <f>IF('Employee Data'!E31&lt;&gt;"",'Employee Data'!E31,"")</f>
        <v/>
      </c>
      <c r="D27" s="235" t="str">
        <f ca="1">IF($C27&lt;&gt;"",OFFSET(Allocation!$X33,0,$A$3*6),"")</f>
        <v/>
      </c>
      <c r="E27" s="235" t="str">
        <f ca="1">IF($C27&lt;&gt;"",OFFSET(Allocation!$Y33,0,$A$3*6),"")</f>
        <v/>
      </c>
      <c r="F27" s="235" t="str">
        <f t="shared" si="22"/>
        <v/>
      </c>
      <c r="G27" s="231" t="str">
        <f t="shared" ca="1" si="23"/>
        <v/>
      </c>
      <c r="H27" s="231" t="str">
        <f t="shared" si="24"/>
        <v/>
      </c>
      <c r="I27" s="231" t="str">
        <f t="shared" si="25"/>
        <v/>
      </c>
      <c r="J27" s="231" t="str">
        <f t="shared" si="26"/>
        <v/>
      </c>
      <c r="K27" s="231" t="str">
        <f t="shared" si="27"/>
        <v/>
      </c>
      <c r="L27" s="235" t="str">
        <f t="shared" si="28"/>
        <v/>
      </c>
      <c r="M27" s="231" t="str">
        <f t="shared" ca="1" si="29"/>
        <v/>
      </c>
      <c r="N27" s="231" t="str">
        <f t="shared" si="30"/>
        <v/>
      </c>
      <c r="O27" s="231" t="str">
        <f t="shared" si="31"/>
        <v/>
      </c>
      <c r="P27" s="231" t="str">
        <f t="shared" si="32"/>
        <v/>
      </c>
      <c r="Q27" s="231" t="str">
        <f t="shared" si="33"/>
        <v/>
      </c>
      <c r="R27" s="235" t="str">
        <f t="shared" si="34"/>
        <v/>
      </c>
      <c r="S27" s="231" t="str">
        <f t="shared" ca="1" si="35"/>
        <v/>
      </c>
      <c r="T27" s="231" t="str">
        <f t="shared" si="36"/>
        <v/>
      </c>
      <c r="U27" s="231" t="str">
        <f t="shared" si="37"/>
        <v/>
      </c>
      <c r="V27" s="231" t="str">
        <f t="shared" si="38"/>
        <v/>
      </c>
      <c r="W27" s="231" t="str">
        <f t="shared" si="39"/>
        <v/>
      </c>
      <c r="X27" s="235" t="str">
        <f t="shared" si="40"/>
        <v/>
      </c>
      <c r="Y27" s="231" t="str">
        <f t="shared" ca="1" si="41"/>
        <v/>
      </c>
      <c r="Z27" s="231" t="str">
        <f t="shared" si="42"/>
        <v/>
      </c>
      <c r="AA27" s="231" t="str">
        <f t="shared" si="43"/>
        <v/>
      </c>
      <c r="AB27" s="231" t="str">
        <f t="shared" si="44"/>
        <v/>
      </c>
      <c r="AC27" s="231" t="str">
        <f t="shared" si="45"/>
        <v/>
      </c>
      <c r="AD27" s="235" t="str">
        <f t="shared" si="46"/>
        <v/>
      </c>
      <c r="AE27" s="231" t="str">
        <f t="shared" ca="1" si="47"/>
        <v/>
      </c>
      <c r="AF27" s="231" t="str">
        <f t="shared" si="48"/>
        <v/>
      </c>
      <c r="AG27" s="231" t="str">
        <f t="shared" si="49"/>
        <v/>
      </c>
      <c r="AH27" s="231" t="str">
        <f t="shared" si="50"/>
        <v/>
      </c>
      <c r="AI27" s="231" t="str">
        <f t="shared" si="51"/>
        <v/>
      </c>
      <c r="AJ27" s="235" t="str">
        <f t="shared" si="52"/>
        <v/>
      </c>
      <c r="AK27" s="231" t="str">
        <f t="shared" ca="1" si="53"/>
        <v/>
      </c>
      <c r="AL27" s="231" t="str">
        <f t="shared" si="54"/>
        <v/>
      </c>
      <c r="AM27" s="231" t="str">
        <f t="shared" si="55"/>
        <v/>
      </c>
      <c r="AN27" s="231" t="str">
        <f t="shared" si="56"/>
        <v/>
      </c>
      <c r="AO27" s="231" t="str">
        <f t="shared" si="57"/>
        <v/>
      </c>
      <c r="AP27" s="235" t="str">
        <f t="shared" si="58"/>
        <v/>
      </c>
      <c r="AQ27" s="231" t="str">
        <f t="shared" ca="1" si="59"/>
        <v/>
      </c>
      <c r="AR27" s="231" t="str">
        <f t="shared" si="60"/>
        <v/>
      </c>
      <c r="AS27" s="231" t="str">
        <f t="shared" si="61"/>
        <v/>
      </c>
      <c r="AT27" s="231" t="str">
        <f t="shared" si="62"/>
        <v/>
      </c>
      <c r="AU27" s="231" t="str">
        <f t="shared" si="63"/>
        <v/>
      </c>
      <c r="AV27" s="235" t="str">
        <f t="shared" si="64"/>
        <v/>
      </c>
      <c r="AW27" s="231" t="str">
        <f t="shared" ca="1" si="65"/>
        <v/>
      </c>
      <c r="AX27" s="231" t="str">
        <f t="shared" si="66"/>
        <v/>
      </c>
      <c r="AY27" s="231" t="str">
        <f t="shared" si="67"/>
        <v/>
      </c>
      <c r="AZ27" s="231" t="str">
        <f t="shared" si="68"/>
        <v/>
      </c>
      <c r="BA27" s="231" t="str">
        <f t="shared" si="69"/>
        <v/>
      </c>
      <c r="BB27" s="235" t="str">
        <f t="shared" si="70"/>
        <v/>
      </c>
      <c r="BC27" s="231" t="str">
        <f t="shared" ca="1" si="71"/>
        <v/>
      </c>
      <c r="BD27" s="231" t="str">
        <f t="shared" si="72"/>
        <v/>
      </c>
      <c r="BE27" s="231" t="str">
        <f t="shared" si="73"/>
        <v/>
      </c>
      <c r="BF27" s="231" t="str">
        <f t="shared" si="74"/>
        <v/>
      </c>
      <c r="BG27" s="231" t="str">
        <f t="shared" si="75"/>
        <v/>
      </c>
      <c r="BH27" s="235" t="str">
        <f t="shared" si="76"/>
        <v/>
      </c>
      <c r="BI27" s="231" t="str">
        <f t="shared" ca="1" si="77"/>
        <v/>
      </c>
      <c r="BJ27" s="231" t="str">
        <f t="shared" si="78"/>
        <v/>
      </c>
      <c r="BK27" s="231" t="str">
        <f t="shared" si="79"/>
        <v/>
      </c>
      <c r="BL27" s="231" t="str">
        <f t="shared" si="80"/>
        <v/>
      </c>
      <c r="BM27" s="231" t="str">
        <f t="shared" si="81"/>
        <v/>
      </c>
      <c r="BN27" s="235" t="str">
        <f t="shared" si="82"/>
        <v/>
      </c>
      <c r="BO27" s="231" t="str">
        <f t="shared" ca="1" si="83"/>
        <v/>
      </c>
      <c r="BP27" s="231" t="str">
        <f t="shared" si="84"/>
        <v/>
      </c>
      <c r="BQ27" s="231" t="str">
        <f t="shared" si="85"/>
        <v/>
      </c>
      <c r="BR27" s="231" t="str">
        <f t="shared" si="86"/>
        <v/>
      </c>
      <c r="BS27" s="231" t="str">
        <f t="shared" si="87"/>
        <v/>
      </c>
      <c r="BT27" s="235" t="str">
        <f t="shared" si="88"/>
        <v/>
      </c>
      <c r="BU27" s="231" t="str">
        <f t="shared" ca="1" si="89"/>
        <v/>
      </c>
      <c r="BV27" s="231" t="str">
        <f t="shared" si="90"/>
        <v/>
      </c>
      <c r="BW27" s="231" t="str">
        <f t="shared" si="91"/>
        <v/>
      </c>
      <c r="BY27" s="235"/>
      <c r="BZ27" s="235"/>
      <c r="CF27" s="235"/>
      <c r="CL27" s="235"/>
      <c r="CR27" s="235"/>
      <c r="CX27" s="235"/>
      <c r="DD27" s="235"/>
      <c r="DJ27" s="235"/>
      <c r="DP27" s="235"/>
      <c r="DV27" s="235"/>
      <c r="EB27" s="235"/>
      <c r="EH27" s="235"/>
      <c r="EN27" s="235"/>
      <c r="ES27" s="235"/>
      <c r="ET27" s="235"/>
      <c r="EZ27" s="235"/>
      <c r="FF27" s="235"/>
      <c r="FL27" s="235"/>
      <c r="FR27" s="235"/>
      <c r="FX27" s="235"/>
      <c r="GD27" s="235"/>
      <c r="GJ27" s="235"/>
      <c r="GP27" s="235"/>
      <c r="GV27" s="235"/>
      <c r="HB27" s="235"/>
      <c r="HH27" s="235"/>
      <c r="HP27" s="231" t="str">
        <f t="shared" si="92"/>
        <v/>
      </c>
      <c r="HQ27" s="231" t="str">
        <f t="shared" si="93"/>
        <v/>
      </c>
      <c r="HR27" s="231" t="str">
        <f t="shared" si="94"/>
        <v/>
      </c>
    </row>
    <row r="28" spans="1:226" x14ac:dyDescent="0.25">
      <c r="A28" s="231">
        <f>'Employee Data'!B32</f>
        <v>23</v>
      </c>
      <c r="B28" s="231">
        <f>'Employee Data'!C32</f>
        <v>0</v>
      </c>
      <c r="C28" s="231" t="str">
        <f>IF('Employee Data'!E32&lt;&gt;"",'Employee Data'!E32,"")</f>
        <v/>
      </c>
      <c r="D28" s="235" t="str">
        <f ca="1">IF($C28&lt;&gt;"",OFFSET(Allocation!$X34,0,$A$3*6),"")</f>
        <v/>
      </c>
      <c r="E28" s="235" t="str">
        <f ca="1">IF($C28&lt;&gt;"",OFFSET(Allocation!$Y34,0,$A$3*6),"")</f>
        <v/>
      </c>
      <c r="F28" s="235" t="str">
        <f t="shared" si="22"/>
        <v/>
      </c>
      <c r="G28" s="231" t="str">
        <f t="shared" ca="1" si="23"/>
        <v/>
      </c>
      <c r="H28" s="231" t="str">
        <f t="shared" si="24"/>
        <v/>
      </c>
      <c r="I28" s="231" t="str">
        <f t="shared" si="25"/>
        <v/>
      </c>
      <c r="J28" s="231" t="str">
        <f t="shared" si="26"/>
        <v/>
      </c>
      <c r="K28" s="231" t="str">
        <f t="shared" si="27"/>
        <v/>
      </c>
      <c r="L28" s="235" t="str">
        <f t="shared" si="28"/>
        <v/>
      </c>
      <c r="M28" s="231" t="str">
        <f t="shared" ca="1" si="29"/>
        <v/>
      </c>
      <c r="N28" s="231" t="str">
        <f t="shared" si="30"/>
        <v/>
      </c>
      <c r="O28" s="231" t="str">
        <f t="shared" si="31"/>
        <v/>
      </c>
      <c r="P28" s="231" t="str">
        <f t="shared" si="32"/>
        <v/>
      </c>
      <c r="Q28" s="231" t="str">
        <f t="shared" si="33"/>
        <v/>
      </c>
      <c r="R28" s="235" t="str">
        <f t="shared" si="34"/>
        <v/>
      </c>
      <c r="S28" s="231" t="str">
        <f t="shared" ca="1" si="35"/>
        <v/>
      </c>
      <c r="T28" s="231" t="str">
        <f t="shared" si="36"/>
        <v/>
      </c>
      <c r="U28" s="231" t="str">
        <f t="shared" si="37"/>
        <v/>
      </c>
      <c r="V28" s="231" t="str">
        <f t="shared" si="38"/>
        <v/>
      </c>
      <c r="W28" s="231" t="str">
        <f t="shared" si="39"/>
        <v/>
      </c>
      <c r="X28" s="235" t="str">
        <f t="shared" si="40"/>
        <v/>
      </c>
      <c r="Y28" s="231" t="str">
        <f t="shared" ca="1" si="41"/>
        <v/>
      </c>
      <c r="Z28" s="231" t="str">
        <f t="shared" si="42"/>
        <v/>
      </c>
      <c r="AA28" s="231" t="str">
        <f t="shared" si="43"/>
        <v/>
      </c>
      <c r="AB28" s="231" t="str">
        <f t="shared" si="44"/>
        <v/>
      </c>
      <c r="AC28" s="231" t="str">
        <f t="shared" si="45"/>
        <v/>
      </c>
      <c r="AD28" s="235" t="str">
        <f t="shared" si="46"/>
        <v/>
      </c>
      <c r="AE28" s="231" t="str">
        <f t="shared" ca="1" si="47"/>
        <v/>
      </c>
      <c r="AF28" s="231" t="str">
        <f t="shared" si="48"/>
        <v/>
      </c>
      <c r="AG28" s="231" t="str">
        <f t="shared" si="49"/>
        <v/>
      </c>
      <c r="AH28" s="231" t="str">
        <f t="shared" si="50"/>
        <v/>
      </c>
      <c r="AI28" s="231" t="str">
        <f t="shared" si="51"/>
        <v/>
      </c>
      <c r="AJ28" s="235" t="str">
        <f t="shared" si="52"/>
        <v/>
      </c>
      <c r="AK28" s="231" t="str">
        <f t="shared" ca="1" si="53"/>
        <v/>
      </c>
      <c r="AL28" s="231" t="str">
        <f t="shared" si="54"/>
        <v/>
      </c>
      <c r="AM28" s="231" t="str">
        <f t="shared" si="55"/>
        <v/>
      </c>
      <c r="AN28" s="231" t="str">
        <f t="shared" si="56"/>
        <v/>
      </c>
      <c r="AO28" s="231" t="str">
        <f t="shared" si="57"/>
        <v/>
      </c>
      <c r="AP28" s="235" t="str">
        <f t="shared" si="58"/>
        <v/>
      </c>
      <c r="AQ28" s="231" t="str">
        <f t="shared" ca="1" si="59"/>
        <v/>
      </c>
      <c r="AR28" s="231" t="str">
        <f t="shared" si="60"/>
        <v/>
      </c>
      <c r="AS28" s="231" t="str">
        <f t="shared" si="61"/>
        <v/>
      </c>
      <c r="AT28" s="231" t="str">
        <f t="shared" si="62"/>
        <v/>
      </c>
      <c r="AU28" s="231" t="str">
        <f t="shared" si="63"/>
        <v/>
      </c>
      <c r="AV28" s="235" t="str">
        <f t="shared" si="64"/>
        <v/>
      </c>
      <c r="AW28" s="231" t="str">
        <f t="shared" ca="1" si="65"/>
        <v/>
      </c>
      <c r="AX28" s="231" t="str">
        <f t="shared" si="66"/>
        <v/>
      </c>
      <c r="AY28" s="231" t="str">
        <f t="shared" si="67"/>
        <v/>
      </c>
      <c r="AZ28" s="231" t="str">
        <f t="shared" si="68"/>
        <v/>
      </c>
      <c r="BA28" s="231" t="str">
        <f t="shared" si="69"/>
        <v/>
      </c>
      <c r="BB28" s="235" t="str">
        <f t="shared" si="70"/>
        <v/>
      </c>
      <c r="BC28" s="231" t="str">
        <f t="shared" ca="1" si="71"/>
        <v/>
      </c>
      <c r="BD28" s="231" t="str">
        <f t="shared" si="72"/>
        <v/>
      </c>
      <c r="BE28" s="231" t="str">
        <f t="shared" si="73"/>
        <v/>
      </c>
      <c r="BF28" s="231" t="str">
        <f t="shared" si="74"/>
        <v/>
      </c>
      <c r="BG28" s="231" t="str">
        <f t="shared" si="75"/>
        <v/>
      </c>
      <c r="BH28" s="235" t="str">
        <f t="shared" si="76"/>
        <v/>
      </c>
      <c r="BI28" s="231" t="str">
        <f t="shared" ca="1" si="77"/>
        <v/>
      </c>
      <c r="BJ28" s="231" t="str">
        <f t="shared" si="78"/>
        <v/>
      </c>
      <c r="BK28" s="231" t="str">
        <f t="shared" si="79"/>
        <v/>
      </c>
      <c r="BL28" s="231" t="str">
        <f t="shared" si="80"/>
        <v/>
      </c>
      <c r="BM28" s="231" t="str">
        <f t="shared" si="81"/>
        <v/>
      </c>
      <c r="BN28" s="235" t="str">
        <f t="shared" si="82"/>
        <v/>
      </c>
      <c r="BO28" s="231" t="str">
        <f t="shared" ca="1" si="83"/>
        <v/>
      </c>
      <c r="BP28" s="231" t="str">
        <f t="shared" si="84"/>
        <v/>
      </c>
      <c r="BQ28" s="231" t="str">
        <f t="shared" si="85"/>
        <v/>
      </c>
      <c r="BR28" s="231" t="str">
        <f t="shared" si="86"/>
        <v/>
      </c>
      <c r="BS28" s="231" t="str">
        <f t="shared" si="87"/>
        <v/>
      </c>
      <c r="BT28" s="235" t="str">
        <f t="shared" si="88"/>
        <v/>
      </c>
      <c r="BU28" s="231" t="str">
        <f t="shared" ca="1" si="89"/>
        <v/>
      </c>
      <c r="BV28" s="231" t="str">
        <f t="shared" si="90"/>
        <v/>
      </c>
      <c r="BW28" s="231" t="str">
        <f t="shared" si="91"/>
        <v/>
      </c>
      <c r="BY28" s="235"/>
      <c r="BZ28" s="235"/>
      <c r="CF28" s="235"/>
      <c r="CL28" s="235"/>
      <c r="CR28" s="235"/>
      <c r="CX28" s="235"/>
      <c r="DD28" s="235"/>
      <c r="DJ28" s="235"/>
      <c r="DP28" s="235"/>
      <c r="DV28" s="235"/>
      <c r="EB28" s="235"/>
      <c r="EH28" s="235"/>
      <c r="EN28" s="235"/>
      <c r="ES28" s="235"/>
      <c r="ET28" s="235"/>
      <c r="EZ28" s="235"/>
      <c r="FF28" s="235"/>
      <c r="FL28" s="235"/>
      <c r="FR28" s="235"/>
      <c r="FX28" s="235"/>
      <c r="GD28" s="235"/>
      <c r="GJ28" s="235"/>
      <c r="GP28" s="235"/>
      <c r="GV28" s="235"/>
      <c r="HB28" s="235"/>
      <c r="HH28" s="235"/>
      <c r="HP28" s="231" t="str">
        <f t="shared" si="92"/>
        <v/>
      </c>
      <c r="HQ28" s="231" t="str">
        <f t="shared" si="93"/>
        <v/>
      </c>
      <c r="HR28" s="231" t="str">
        <f t="shared" si="94"/>
        <v/>
      </c>
    </row>
    <row r="29" spans="1:226" x14ac:dyDescent="0.25">
      <c r="A29" s="231">
        <f>'Employee Data'!B33</f>
        <v>24</v>
      </c>
      <c r="B29" s="231">
        <f>'Employee Data'!C33</f>
        <v>0</v>
      </c>
      <c r="C29" s="231" t="str">
        <f>IF('Employee Data'!E33&lt;&gt;"",'Employee Data'!E33,"")</f>
        <v/>
      </c>
      <c r="D29" s="235" t="str">
        <f ca="1">IF($C29&lt;&gt;"",OFFSET(Allocation!$X35,0,$A$3*6),"")</f>
        <v/>
      </c>
      <c r="E29" s="235" t="str">
        <f ca="1">IF($C29&lt;&gt;"",OFFSET(Allocation!$Y35,0,$A$3*6),"")</f>
        <v/>
      </c>
      <c r="F29" s="235" t="str">
        <f t="shared" si="22"/>
        <v/>
      </c>
      <c r="G29" s="231" t="str">
        <f t="shared" ca="1" si="23"/>
        <v/>
      </c>
      <c r="H29" s="231" t="str">
        <f t="shared" si="24"/>
        <v/>
      </c>
      <c r="I29" s="231" t="str">
        <f t="shared" si="25"/>
        <v/>
      </c>
      <c r="J29" s="231" t="str">
        <f t="shared" si="26"/>
        <v/>
      </c>
      <c r="K29" s="231" t="str">
        <f t="shared" si="27"/>
        <v/>
      </c>
      <c r="L29" s="235" t="str">
        <f t="shared" si="28"/>
        <v/>
      </c>
      <c r="M29" s="231" t="str">
        <f t="shared" ca="1" si="29"/>
        <v/>
      </c>
      <c r="N29" s="231" t="str">
        <f t="shared" si="30"/>
        <v/>
      </c>
      <c r="O29" s="231" t="str">
        <f t="shared" si="31"/>
        <v/>
      </c>
      <c r="P29" s="231" t="str">
        <f t="shared" si="32"/>
        <v/>
      </c>
      <c r="Q29" s="231" t="str">
        <f t="shared" si="33"/>
        <v/>
      </c>
      <c r="R29" s="235" t="str">
        <f t="shared" si="34"/>
        <v/>
      </c>
      <c r="S29" s="231" t="str">
        <f t="shared" ca="1" si="35"/>
        <v/>
      </c>
      <c r="T29" s="231" t="str">
        <f t="shared" si="36"/>
        <v/>
      </c>
      <c r="U29" s="231" t="str">
        <f t="shared" si="37"/>
        <v/>
      </c>
      <c r="V29" s="231" t="str">
        <f t="shared" si="38"/>
        <v/>
      </c>
      <c r="W29" s="231" t="str">
        <f t="shared" si="39"/>
        <v/>
      </c>
      <c r="X29" s="235" t="str">
        <f t="shared" si="40"/>
        <v/>
      </c>
      <c r="Y29" s="231" t="str">
        <f t="shared" ca="1" si="41"/>
        <v/>
      </c>
      <c r="Z29" s="231" t="str">
        <f t="shared" si="42"/>
        <v/>
      </c>
      <c r="AA29" s="231" t="str">
        <f t="shared" si="43"/>
        <v/>
      </c>
      <c r="AB29" s="231" t="str">
        <f t="shared" si="44"/>
        <v/>
      </c>
      <c r="AC29" s="231" t="str">
        <f t="shared" si="45"/>
        <v/>
      </c>
      <c r="AD29" s="235" t="str">
        <f t="shared" si="46"/>
        <v/>
      </c>
      <c r="AE29" s="231" t="str">
        <f t="shared" ca="1" si="47"/>
        <v/>
      </c>
      <c r="AF29" s="231" t="str">
        <f t="shared" si="48"/>
        <v/>
      </c>
      <c r="AG29" s="231" t="str">
        <f t="shared" si="49"/>
        <v/>
      </c>
      <c r="AH29" s="231" t="str">
        <f t="shared" si="50"/>
        <v/>
      </c>
      <c r="AI29" s="231" t="str">
        <f t="shared" si="51"/>
        <v/>
      </c>
      <c r="AJ29" s="235" t="str">
        <f t="shared" si="52"/>
        <v/>
      </c>
      <c r="AK29" s="231" t="str">
        <f t="shared" ca="1" si="53"/>
        <v/>
      </c>
      <c r="AL29" s="231" t="str">
        <f t="shared" si="54"/>
        <v/>
      </c>
      <c r="AM29" s="231" t="str">
        <f t="shared" si="55"/>
        <v/>
      </c>
      <c r="AN29" s="231" t="str">
        <f t="shared" si="56"/>
        <v/>
      </c>
      <c r="AO29" s="231" t="str">
        <f t="shared" si="57"/>
        <v/>
      </c>
      <c r="AP29" s="235" t="str">
        <f t="shared" si="58"/>
        <v/>
      </c>
      <c r="AQ29" s="231" t="str">
        <f t="shared" ca="1" si="59"/>
        <v/>
      </c>
      <c r="AR29" s="231" t="str">
        <f t="shared" si="60"/>
        <v/>
      </c>
      <c r="AS29" s="231" t="str">
        <f t="shared" si="61"/>
        <v/>
      </c>
      <c r="AT29" s="231" t="str">
        <f t="shared" si="62"/>
        <v/>
      </c>
      <c r="AU29" s="231" t="str">
        <f t="shared" si="63"/>
        <v/>
      </c>
      <c r="AV29" s="235" t="str">
        <f t="shared" si="64"/>
        <v/>
      </c>
      <c r="AW29" s="231" t="str">
        <f t="shared" ca="1" si="65"/>
        <v/>
      </c>
      <c r="AX29" s="231" t="str">
        <f t="shared" si="66"/>
        <v/>
      </c>
      <c r="AY29" s="231" t="str">
        <f t="shared" si="67"/>
        <v/>
      </c>
      <c r="AZ29" s="231" t="str">
        <f t="shared" si="68"/>
        <v/>
      </c>
      <c r="BA29" s="231" t="str">
        <f t="shared" si="69"/>
        <v/>
      </c>
      <c r="BB29" s="235" t="str">
        <f t="shared" si="70"/>
        <v/>
      </c>
      <c r="BC29" s="231" t="str">
        <f t="shared" ca="1" si="71"/>
        <v/>
      </c>
      <c r="BD29" s="231" t="str">
        <f t="shared" si="72"/>
        <v/>
      </c>
      <c r="BE29" s="231" t="str">
        <f t="shared" si="73"/>
        <v/>
      </c>
      <c r="BF29" s="231" t="str">
        <f t="shared" si="74"/>
        <v/>
      </c>
      <c r="BG29" s="231" t="str">
        <f t="shared" si="75"/>
        <v/>
      </c>
      <c r="BH29" s="235" t="str">
        <f t="shared" si="76"/>
        <v/>
      </c>
      <c r="BI29" s="231" t="str">
        <f t="shared" ca="1" si="77"/>
        <v/>
      </c>
      <c r="BJ29" s="231" t="str">
        <f t="shared" si="78"/>
        <v/>
      </c>
      <c r="BK29" s="231" t="str">
        <f t="shared" si="79"/>
        <v/>
      </c>
      <c r="BL29" s="231" t="str">
        <f t="shared" si="80"/>
        <v/>
      </c>
      <c r="BM29" s="231" t="str">
        <f t="shared" si="81"/>
        <v/>
      </c>
      <c r="BN29" s="235" t="str">
        <f t="shared" si="82"/>
        <v/>
      </c>
      <c r="BO29" s="231" t="str">
        <f t="shared" ca="1" si="83"/>
        <v/>
      </c>
      <c r="BP29" s="231" t="str">
        <f t="shared" si="84"/>
        <v/>
      </c>
      <c r="BQ29" s="231" t="str">
        <f t="shared" si="85"/>
        <v/>
      </c>
      <c r="BR29" s="231" t="str">
        <f t="shared" si="86"/>
        <v/>
      </c>
      <c r="BS29" s="231" t="str">
        <f t="shared" si="87"/>
        <v/>
      </c>
      <c r="BT29" s="235" t="str">
        <f t="shared" si="88"/>
        <v/>
      </c>
      <c r="BU29" s="231" t="str">
        <f t="shared" ca="1" si="89"/>
        <v/>
      </c>
      <c r="BV29" s="231" t="str">
        <f t="shared" si="90"/>
        <v/>
      </c>
      <c r="BW29" s="231" t="str">
        <f t="shared" si="91"/>
        <v/>
      </c>
      <c r="BY29" s="235"/>
      <c r="BZ29" s="235"/>
      <c r="CF29" s="235"/>
      <c r="CL29" s="235"/>
      <c r="CR29" s="235"/>
      <c r="CX29" s="235"/>
      <c r="DD29" s="235"/>
      <c r="DJ29" s="235"/>
      <c r="DP29" s="235"/>
      <c r="DV29" s="235"/>
      <c r="EB29" s="235"/>
      <c r="EH29" s="235"/>
      <c r="EN29" s="235"/>
      <c r="ES29" s="235"/>
      <c r="ET29" s="235"/>
      <c r="EZ29" s="235"/>
      <c r="FF29" s="235"/>
      <c r="FL29" s="235"/>
      <c r="FR29" s="235"/>
      <c r="FX29" s="235"/>
      <c r="GD29" s="235"/>
      <c r="GJ29" s="235"/>
      <c r="GP29" s="235"/>
      <c r="GV29" s="235"/>
      <c r="HB29" s="235"/>
      <c r="HH29" s="235"/>
      <c r="HP29" s="231" t="str">
        <f t="shared" si="92"/>
        <v/>
      </c>
      <c r="HQ29" s="231" t="str">
        <f t="shared" si="93"/>
        <v/>
      </c>
      <c r="HR29" s="231" t="str">
        <f t="shared" si="94"/>
        <v/>
      </c>
    </row>
    <row r="30" spans="1:226" x14ac:dyDescent="0.25">
      <c r="A30" s="231">
        <f>'Employee Data'!B34</f>
        <v>25</v>
      </c>
      <c r="B30" s="231">
        <f>'Employee Data'!C34</f>
        <v>0</v>
      </c>
      <c r="C30" s="231" t="str">
        <f>IF('Employee Data'!E34&lt;&gt;"",'Employee Data'!E34,"")</f>
        <v/>
      </c>
      <c r="D30" s="235" t="str">
        <f ca="1">IF($C30&lt;&gt;"",OFFSET(Allocation!$X36,0,$A$3*6),"")</f>
        <v/>
      </c>
      <c r="E30" s="235" t="str">
        <f ca="1">IF($C30&lt;&gt;"",OFFSET(Allocation!$Y36,0,$A$3*6),"")</f>
        <v/>
      </c>
      <c r="F30" s="235" t="str">
        <f t="shared" si="22"/>
        <v/>
      </c>
      <c r="G30" s="231" t="str">
        <f t="shared" ca="1" si="23"/>
        <v/>
      </c>
      <c r="H30" s="231" t="str">
        <f t="shared" si="24"/>
        <v/>
      </c>
      <c r="I30" s="231" t="str">
        <f t="shared" si="25"/>
        <v/>
      </c>
      <c r="J30" s="231" t="str">
        <f t="shared" si="26"/>
        <v/>
      </c>
      <c r="K30" s="231" t="str">
        <f t="shared" si="27"/>
        <v/>
      </c>
      <c r="L30" s="235" t="str">
        <f t="shared" si="28"/>
        <v/>
      </c>
      <c r="M30" s="231" t="str">
        <f t="shared" ca="1" si="29"/>
        <v/>
      </c>
      <c r="N30" s="231" t="str">
        <f t="shared" si="30"/>
        <v/>
      </c>
      <c r="O30" s="231" t="str">
        <f t="shared" si="31"/>
        <v/>
      </c>
      <c r="P30" s="231" t="str">
        <f t="shared" si="32"/>
        <v/>
      </c>
      <c r="Q30" s="231" t="str">
        <f t="shared" si="33"/>
        <v/>
      </c>
      <c r="R30" s="235" t="str">
        <f t="shared" si="34"/>
        <v/>
      </c>
      <c r="S30" s="231" t="str">
        <f t="shared" ca="1" si="35"/>
        <v/>
      </c>
      <c r="T30" s="231" t="str">
        <f t="shared" si="36"/>
        <v/>
      </c>
      <c r="U30" s="231" t="str">
        <f t="shared" si="37"/>
        <v/>
      </c>
      <c r="V30" s="231" t="str">
        <f t="shared" si="38"/>
        <v/>
      </c>
      <c r="W30" s="231" t="str">
        <f t="shared" si="39"/>
        <v/>
      </c>
      <c r="X30" s="235" t="str">
        <f t="shared" si="40"/>
        <v/>
      </c>
      <c r="Y30" s="231" t="str">
        <f t="shared" ca="1" si="41"/>
        <v/>
      </c>
      <c r="Z30" s="231" t="str">
        <f t="shared" si="42"/>
        <v/>
      </c>
      <c r="AA30" s="231" t="str">
        <f t="shared" si="43"/>
        <v/>
      </c>
      <c r="AB30" s="231" t="str">
        <f t="shared" si="44"/>
        <v/>
      </c>
      <c r="AC30" s="231" t="str">
        <f t="shared" si="45"/>
        <v/>
      </c>
      <c r="AD30" s="235" t="str">
        <f t="shared" si="46"/>
        <v/>
      </c>
      <c r="AE30" s="231" t="str">
        <f t="shared" ca="1" si="47"/>
        <v/>
      </c>
      <c r="AF30" s="231" t="str">
        <f t="shared" si="48"/>
        <v/>
      </c>
      <c r="AG30" s="231" t="str">
        <f t="shared" si="49"/>
        <v/>
      </c>
      <c r="AH30" s="231" t="str">
        <f t="shared" si="50"/>
        <v/>
      </c>
      <c r="AI30" s="231" t="str">
        <f t="shared" si="51"/>
        <v/>
      </c>
      <c r="AJ30" s="235" t="str">
        <f t="shared" si="52"/>
        <v/>
      </c>
      <c r="AK30" s="231" t="str">
        <f t="shared" ca="1" si="53"/>
        <v/>
      </c>
      <c r="AL30" s="231" t="str">
        <f t="shared" si="54"/>
        <v/>
      </c>
      <c r="AM30" s="231" t="str">
        <f t="shared" si="55"/>
        <v/>
      </c>
      <c r="AN30" s="231" t="str">
        <f t="shared" si="56"/>
        <v/>
      </c>
      <c r="AO30" s="231" t="str">
        <f t="shared" si="57"/>
        <v/>
      </c>
      <c r="AP30" s="235" t="str">
        <f t="shared" si="58"/>
        <v/>
      </c>
      <c r="AQ30" s="231" t="str">
        <f t="shared" ca="1" si="59"/>
        <v/>
      </c>
      <c r="AR30" s="231" t="str">
        <f t="shared" si="60"/>
        <v/>
      </c>
      <c r="AS30" s="231" t="str">
        <f t="shared" si="61"/>
        <v/>
      </c>
      <c r="AT30" s="231" t="str">
        <f t="shared" si="62"/>
        <v/>
      </c>
      <c r="AU30" s="231" t="str">
        <f t="shared" si="63"/>
        <v/>
      </c>
      <c r="AV30" s="235" t="str">
        <f t="shared" si="64"/>
        <v/>
      </c>
      <c r="AW30" s="231" t="str">
        <f t="shared" ca="1" si="65"/>
        <v/>
      </c>
      <c r="AX30" s="231" t="str">
        <f t="shared" si="66"/>
        <v/>
      </c>
      <c r="AY30" s="231" t="str">
        <f t="shared" si="67"/>
        <v/>
      </c>
      <c r="AZ30" s="231" t="str">
        <f t="shared" si="68"/>
        <v/>
      </c>
      <c r="BA30" s="231" t="str">
        <f t="shared" si="69"/>
        <v/>
      </c>
      <c r="BB30" s="235" t="str">
        <f t="shared" si="70"/>
        <v/>
      </c>
      <c r="BC30" s="231" t="str">
        <f t="shared" ca="1" si="71"/>
        <v/>
      </c>
      <c r="BD30" s="231" t="str">
        <f t="shared" si="72"/>
        <v/>
      </c>
      <c r="BE30" s="231" t="str">
        <f t="shared" si="73"/>
        <v/>
      </c>
      <c r="BF30" s="231" t="str">
        <f t="shared" si="74"/>
        <v/>
      </c>
      <c r="BG30" s="231" t="str">
        <f t="shared" si="75"/>
        <v/>
      </c>
      <c r="BH30" s="235" t="str">
        <f t="shared" si="76"/>
        <v/>
      </c>
      <c r="BI30" s="231" t="str">
        <f t="shared" ca="1" si="77"/>
        <v/>
      </c>
      <c r="BJ30" s="231" t="str">
        <f t="shared" si="78"/>
        <v/>
      </c>
      <c r="BK30" s="231" t="str">
        <f t="shared" si="79"/>
        <v/>
      </c>
      <c r="BL30" s="231" t="str">
        <f t="shared" si="80"/>
        <v/>
      </c>
      <c r="BM30" s="231" t="str">
        <f t="shared" si="81"/>
        <v/>
      </c>
      <c r="BN30" s="235" t="str">
        <f t="shared" si="82"/>
        <v/>
      </c>
      <c r="BO30" s="231" t="str">
        <f t="shared" ca="1" si="83"/>
        <v/>
      </c>
      <c r="BP30" s="231" t="str">
        <f t="shared" si="84"/>
        <v/>
      </c>
      <c r="BQ30" s="231" t="str">
        <f t="shared" si="85"/>
        <v/>
      </c>
      <c r="BR30" s="231" t="str">
        <f t="shared" si="86"/>
        <v/>
      </c>
      <c r="BS30" s="231" t="str">
        <f t="shared" si="87"/>
        <v/>
      </c>
      <c r="BT30" s="235" t="str">
        <f t="shared" si="88"/>
        <v/>
      </c>
      <c r="BU30" s="231" t="str">
        <f t="shared" ca="1" si="89"/>
        <v/>
      </c>
      <c r="BV30" s="231" t="str">
        <f t="shared" si="90"/>
        <v/>
      </c>
      <c r="BW30" s="231" t="str">
        <f t="shared" si="91"/>
        <v/>
      </c>
      <c r="BY30" s="235"/>
      <c r="BZ30" s="235"/>
      <c r="CF30" s="235"/>
      <c r="CL30" s="235"/>
      <c r="CR30" s="235"/>
      <c r="CX30" s="235"/>
      <c r="DD30" s="235"/>
      <c r="DJ30" s="235"/>
      <c r="DP30" s="235"/>
      <c r="DV30" s="235"/>
      <c r="EB30" s="235"/>
      <c r="EH30" s="235"/>
      <c r="EN30" s="235"/>
      <c r="ES30" s="235"/>
      <c r="ET30" s="235"/>
      <c r="EZ30" s="235"/>
      <c r="FF30" s="235"/>
      <c r="FL30" s="235"/>
      <c r="FR30" s="235"/>
      <c r="FX30" s="235"/>
      <c r="GD30" s="235"/>
      <c r="GJ30" s="235"/>
      <c r="GP30" s="235"/>
      <c r="GV30" s="235"/>
      <c r="HB30" s="235"/>
      <c r="HH30" s="235"/>
      <c r="HP30" s="231" t="str">
        <f t="shared" si="92"/>
        <v/>
      </c>
      <c r="HQ30" s="231" t="str">
        <f t="shared" si="93"/>
        <v/>
      </c>
      <c r="HR30" s="231" t="str">
        <f t="shared" si="94"/>
        <v/>
      </c>
    </row>
    <row r="31" spans="1:226" x14ac:dyDescent="0.25">
      <c r="D31" s="235"/>
      <c r="E31" s="235"/>
      <c r="F31" s="235"/>
      <c r="L31" s="235"/>
      <c r="R31" s="235"/>
      <c r="X31" s="235"/>
      <c r="AD31" s="235"/>
      <c r="AJ31" s="235"/>
      <c r="AP31" s="235"/>
      <c r="AV31" s="235"/>
      <c r="BB31" s="235"/>
      <c r="BH31" s="235"/>
      <c r="BN31" s="235"/>
      <c r="BT31" s="235"/>
      <c r="BY31" s="235"/>
      <c r="BZ31" s="235"/>
      <c r="CF31" s="235"/>
      <c r="CL31" s="235"/>
      <c r="CR31" s="235"/>
      <c r="CX31" s="235"/>
      <c r="DD31" s="235"/>
      <c r="DJ31" s="235"/>
      <c r="DP31" s="235"/>
      <c r="DV31" s="235"/>
      <c r="EB31" s="235"/>
      <c r="EH31" s="235"/>
      <c r="EN31" s="235"/>
      <c r="ES31" s="235"/>
      <c r="ET31" s="235"/>
      <c r="EZ31" s="235"/>
      <c r="FF31" s="235"/>
      <c r="FL31" s="235"/>
      <c r="FR31" s="235"/>
      <c r="FX31" s="235"/>
      <c r="GD31" s="235"/>
      <c r="GJ31" s="235"/>
      <c r="GP31" s="235"/>
      <c r="GV31" s="235"/>
      <c r="HB31" s="235"/>
      <c r="HH31" s="235"/>
    </row>
    <row r="32" spans="1:226" x14ac:dyDescent="0.25">
      <c r="D32" s="235"/>
      <c r="E32" s="235"/>
      <c r="F32" s="235"/>
      <c r="L32" s="235"/>
      <c r="R32" s="235"/>
      <c r="X32" s="235"/>
      <c r="AD32" s="235"/>
      <c r="AJ32" s="235"/>
      <c r="AP32" s="235"/>
      <c r="AV32" s="235"/>
      <c r="BB32" s="235"/>
      <c r="BH32" s="235"/>
      <c r="BN32" s="235"/>
      <c r="BT32" s="235"/>
      <c r="BY32" s="235"/>
      <c r="BZ32" s="235"/>
      <c r="CF32" s="235"/>
      <c r="CL32" s="235"/>
      <c r="CR32" s="235"/>
      <c r="CX32" s="235"/>
      <c r="DD32" s="235"/>
      <c r="DJ32" s="235"/>
      <c r="DP32" s="235"/>
      <c r="DV32" s="235"/>
      <c r="EB32" s="235"/>
      <c r="EH32" s="235"/>
      <c r="EN32" s="235"/>
      <c r="ES32" s="235"/>
      <c r="ET32" s="235"/>
      <c r="EZ32" s="235"/>
      <c r="FF32" s="235"/>
      <c r="FL32" s="235"/>
      <c r="FR32" s="235"/>
      <c r="FX32" s="235"/>
      <c r="GD32" s="235"/>
      <c r="GJ32" s="235"/>
      <c r="GP32" s="235"/>
      <c r="GV32" s="235"/>
      <c r="HB32" s="235"/>
      <c r="HH32" s="235"/>
    </row>
    <row r="33" spans="4:216" x14ac:dyDescent="0.25">
      <c r="D33" s="235"/>
      <c r="E33" s="235"/>
      <c r="F33" s="235"/>
      <c r="L33" s="235"/>
      <c r="R33" s="235"/>
      <c r="X33" s="235"/>
      <c r="AD33" s="235"/>
      <c r="AJ33" s="235"/>
      <c r="AP33" s="235"/>
      <c r="AV33" s="235"/>
      <c r="BB33" s="235"/>
      <c r="BH33" s="235"/>
      <c r="BN33" s="235"/>
      <c r="BT33" s="235"/>
      <c r="BY33" s="235"/>
      <c r="BZ33" s="235"/>
      <c r="CF33" s="235"/>
      <c r="CL33" s="235"/>
      <c r="CR33" s="235"/>
      <c r="CX33" s="235"/>
      <c r="DD33" s="235"/>
      <c r="DJ33" s="235"/>
      <c r="DP33" s="235"/>
      <c r="DV33" s="235"/>
      <c r="EB33" s="235"/>
      <c r="EH33" s="235"/>
      <c r="EN33" s="235"/>
      <c r="ES33" s="235"/>
      <c r="ET33" s="235"/>
      <c r="EZ33" s="235"/>
      <c r="FF33" s="235"/>
      <c r="FL33" s="235"/>
      <c r="FR33" s="235"/>
      <c r="FX33" s="235"/>
      <c r="GD33" s="235"/>
      <c r="GJ33" s="235"/>
      <c r="GP33" s="235"/>
      <c r="GV33" s="235"/>
      <c r="HB33" s="235"/>
      <c r="HH33" s="235"/>
    </row>
    <row r="34" spans="4:216" x14ac:dyDescent="0.25">
      <c r="D34" s="235"/>
      <c r="E34" s="235"/>
      <c r="F34" s="235"/>
      <c r="L34" s="235"/>
      <c r="R34" s="235"/>
      <c r="X34" s="235"/>
      <c r="AD34" s="235"/>
      <c r="AJ34" s="235"/>
      <c r="AP34" s="235"/>
      <c r="AV34" s="235"/>
      <c r="BB34" s="235"/>
      <c r="BH34" s="235"/>
      <c r="BN34" s="235"/>
      <c r="BT34" s="235"/>
      <c r="BY34" s="235"/>
      <c r="BZ34" s="235"/>
      <c r="CF34" s="235"/>
      <c r="CL34" s="235"/>
      <c r="CR34" s="235"/>
      <c r="CX34" s="235"/>
      <c r="DD34" s="235"/>
      <c r="DJ34" s="235"/>
      <c r="DP34" s="235"/>
      <c r="DV34" s="235"/>
      <c r="EB34" s="235"/>
      <c r="EH34" s="235"/>
      <c r="EN34" s="235"/>
      <c r="ES34" s="235"/>
      <c r="ET34" s="235"/>
      <c r="EZ34" s="235"/>
      <c r="FF34" s="235"/>
      <c r="FL34" s="235"/>
      <c r="FR34" s="235"/>
      <c r="FX34" s="235"/>
      <c r="GD34" s="235"/>
      <c r="GJ34" s="235"/>
      <c r="GP34" s="235"/>
      <c r="GV34" s="235"/>
      <c r="HB34" s="235"/>
      <c r="HH34" s="235"/>
    </row>
    <row r="35" spans="4:216" x14ac:dyDescent="0.25">
      <c r="D35" s="235"/>
      <c r="E35" s="235"/>
      <c r="F35" s="235"/>
      <c r="L35" s="235"/>
      <c r="R35" s="235"/>
      <c r="X35" s="235"/>
      <c r="AD35" s="235"/>
      <c r="AJ35" s="235"/>
      <c r="AP35" s="235"/>
      <c r="AV35" s="235"/>
      <c r="BB35" s="235"/>
      <c r="BH35" s="235"/>
      <c r="BN35" s="235"/>
      <c r="BT35" s="235"/>
      <c r="BY35" s="235"/>
      <c r="BZ35" s="235"/>
      <c r="CF35" s="235"/>
      <c r="CL35" s="235"/>
      <c r="CR35" s="235"/>
      <c r="CX35" s="235"/>
      <c r="DD35" s="235"/>
      <c r="DJ35" s="235"/>
      <c r="DP35" s="235"/>
      <c r="DV35" s="235"/>
      <c r="EB35" s="235"/>
      <c r="EH35" s="235"/>
      <c r="EN35" s="235"/>
      <c r="ES35" s="235"/>
      <c r="ET35" s="235"/>
      <c r="EZ35" s="235"/>
      <c r="FF35" s="235"/>
      <c r="FL35" s="235"/>
      <c r="FR35" s="235"/>
      <c r="FX35" s="235"/>
      <c r="GD35" s="235"/>
      <c r="GJ35" s="235"/>
      <c r="GP35" s="235"/>
      <c r="GV35" s="235"/>
      <c r="HB35" s="235"/>
      <c r="HH35" s="235"/>
    </row>
    <row r="36" spans="4:216" x14ac:dyDescent="0.25">
      <c r="D36" s="235"/>
      <c r="E36" s="235"/>
      <c r="F36" s="235"/>
      <c r="L36" s="235"/>
      <c r="R36" s="235"/>
      <c r="X36" s="235"/>
      <c r="AD36" s="235"/>
      <c r="AJ36" s="235"/>
      <c r="AP36" s="235"/>
      <c r="AV36" s="235"/>
      <c r="BB36" s="235"/>
      <c r="BH36" s="235"/>
      <c r="BN36" s="235"/>
      <c r="BT36" s="235"/>
      <c r="BY36" s="235"/>
      <c r="BZ36" s="235"/>
      <c r="CF36" s="235"/>
      <c r="CL36" s="235"/>
      <c r="CR36" s="235"/>
      <c r="CX36" s="235"/>
      <c r="DD36" s="235"/>
      <c r="DJ36" s="235"/>
      <c r="DP36" s="235"/>
      <c r="DV36" s="235"/>
      <c r="EB36" s="235"/>
      <c r="EH36" s="235"/>
      <c r="EN36" s="235"/>
      <c r="ES36" s="235"/>
      <c r="ET36" s="235"/>
      <c r="EZ36" s="235"/>
      <c r="FF36" s="235"/>
      <c r="FL36" s="235"/>
      <c r="FR36" s="235"/>
      <c r="FX36" s="235"/>
      <c r="GD36" s="235"/>
      <c r="GJ36" s="235"/>
      <c r="GP36" s="235"/>
      <c r="GV36" s="235"/>
      <c r="HB36" s="235"/>
      <c r="HH36" s="235"/>
    </row>
    <row r="37" spans="4:216" x14ac:dyDescent="0.25">
      <c r="D37" s="235"/>
      <c r="E37" s="235"/>
      <c r="F37" s="235"/>
      <c r="L37" s="235"/>
      <c r="R37" s="235"/>
      <c r="X37" s="235"/>
      <c r="AD37" s="235"/>
      <c r="AJ37" s="235"/>
      <c r="AP37" s="235"/>
      <c r="AV37" s="235"/>
      <c r="BB37" s="235"/>
      <c r="BH37" s="235"/>
      <c r="BN37" s="235"/>
      <c r="BT37" s="235"/>
      <c r="BY37" s="235"/>
      <c r="BZ37" s="235"/>
      <c r="CF37" s="235"/>
      <c r="CL37" s="235"/>
      <c r="CR37" s="235"/>
      <c r="CX37" s="235"/>
      <c r="DD37" s="235"/>
      <c r="DJ37" s="235"/>
      <c r="DP37" s="235"/>
      <c r="DV37" s="235"/>
      <c r="EB37" s="235"/>
      <c r="EH37" s="235"/>
      <c r="EN37" s="235"/>
      <c r="ES37" s="235"/>
      <c r="ET37" s="235"/>
      <c r="EZ37" s="235"/>
      <c r="FF37" s="235"/>
      <c r="FL37" s="235"/>
      <c r="FR37" s="235"/>
      <c r="FX37" s="235"/>
      <c r="GD37" s="235"/>
      <c r="GJ37" s="235"/>
      <c r="GP37" s="235"/>
      <c r="GV37" s="235"/>
      <c r="HB37" s="235"/>
      <c r="HH37" s="235"/>
    </row>
    <row r="38" spans="4:216" x14ac:dyDescent="0.25">
      <c r="D38" s="235"/>
      <c r="E38" s="235"/>
      <c r="F38" s="235"/>
      <c r="L38" s="235"/>
      <c r="R38" s="235"/>
      <c r="X38" s="235"/>
      <c r="AD38" s="235"/>
      <c r="AJ38" s="235"/>
      <c r="AP38" s="235"/>
      <c r="AV38" s="235"/>
      <c r="BB38" s="235"/>
      <c r="BH38" s="235"/>
      <c r="BN38" s="235"/>
      <c r="BT38" s="235"/>
      <c r="BY38" s="235"/>
      <c r="BZ38" s="235"/>
      <c r="CF38" s="235"/>
      <c r="CL38" s="235"/>
      <c r="CR38" s="235"/>
      <c r="CX38" s="235"/>
      <c r="DD38" s="235"/>
      <c r="DJ38" s="235"/>
      <c r="DP38" s="235"/>
      <c r="DV38" s="235"/>
      <c r="EB38" s="235"/>
      <c r="EH38" s="235"/>
      <c r="EN38" s="235"/>
      <c r="ES38" s="235"/>
      <c r="ET38" s="235"/>
      <c r="EZ38" s="235"/>
      <c r="FF38" s="235"/>
      <c r="FL38" s="235"/>
      <c r="FR38" s="235"/>
      <c r="FX38" s="235"/>
      <c r="GD38" s="235"/>
      <c r="GJ38" s="235"/>
      <c r="GP38" s="235"/>
      <c r="GV38" s="235"/>
      <c r="HB38" s="235"/>
      <c r="HH38" s="235"/>
    </row>
    <row r="39" spans="4:216" x14ac:dyDescent="0.25">
      <c r="D39" s="235"/>
      <c r="E39" s="235"/>
      <c r="F39" s="235"/>
      <c r="L39" s="235"/>
      <c r="R39" s="235"/>
      <c r="X39" s="235"/>
      <c r="AD39" s="235"/>
      <c r="AJ39" s="235"/>
      <c r="AP39" s="235"/>
      <c r="AV39" s="235"/>
      <c r="BB39" s="235"/>
      <c r="BH39" s="235"/>
      <c r="BN39" s="235"/>
      <c r="BT39" s="235"/>
      <c r="BY39" s="235"/>
      <c r="BZ39" s="235"/>
      <c r="CF39" s="235"/>
      <c r="CL39" s="235"/>
      <c r="CR39" s="235"/>
      <c r="CX39" s="235"/>
      <c r="DD39" s="235"/>
      <c r="DJ39" s="235"/>
      <c r="DP39" s="235"/>
      <c r="DV39" s="235"/>
      <c r="EB39" s="235"/>
      <c r="EH39" s="235"/>
      <c r="EN39" s="235"/>
      <c r="ES39" s="235"/>
      <c r="ET39" s="235"/>
      <c r="EZ39" s="235"/>
      <c r="FF39" s="235"/>
      <c r="FL39" s="235"/>
      <c r="FR39" s="235"/>
      <c r="FX39" s="235"/>
      <c r="GD39" s="235"/>
      <c r="GJ39" s="235"/>
      <c r="GP39" s="235"/>
      <c r="GV39" s="235"/>
      <c r="HB39" s="235"/>
      <c r="HH39" s="235"/>
    </row>
    <row r="40" spans="4:216" x14ac:dyDescent="0.25">
      <c r="D40" s="235"/>
      <c r="E40" s="235"/>
      <c r="F40" s="235"/>
      <c r="L40" s="235"/>
      <c r="R40" s="235"/>
      <c r="X40" s="235"/>
      <c r="AD40" s="235"/>
      <c r="AJ40" s="235"/>
      <c r="AP40" s="235"/>
      <c r="AV40" s="235"/>
      <c r="BB40" s="235"/>
      <c r="BH40" s="235"/>
      <c r="BN40" s="235"/>
      <c r="BT40" s="235"/>
      <c r="BY40" s="235"/>
      <c r="BZ40" s="235"/>
      <c r="CF40" s="235"/>
      <c r="CL40" s="235"/>
      <c r="CR40" s="235"/>
      <c r="CX40" s="235"/>
      <c r="DD40" s="235"/>
      <c r="DJ40" s="235"/>
      <c r="DP40" s="235"/>
      <c r="DV40" s="235"/>
      <c r="EB40" s="235"/>
      <c r="EH40" s="235"/>
      <c r="EN40" s="235"/>
      <c r="ES40" s="235"/>
      <c r="ET40" s="235"/>
      <c r="EZ40" s="235"/>
      <c r="FF40" s="235"/>
      <c r="FL40" s="235"/>
      <c r="FR40" s="235"/>
      <c r="FX40" s="235"/>
      <c r="GD40" s="235"/>
      <c r="GJ40" s="235"/>
      <c r="GP40" s="235"/>
      <c r="GV40" s="235"/>
      <c r="HB40" s="235"/>
      <c r="HH40" s="235"/>
    </row>
    <row r="41" spans="4:216" x14ac:dyDescent="0.25">
      <c r="D41" s="235"/>
      <c r="E41" s="235"/>
      <c r="F41" s="235"/>
      <c r="L41" s="235"/>
      <c r="R41" s="235"/>
      <c r="X41" s="235"/>
      <c r="AD41" s="235"/>
      <c r="AJ41" s="235"/>
      <c r="AP41" s="235"/>
      <c r="AV41" s="235"/>
      <c r="BB41" s="235"/>
      <c r="BH41" s="235"/>
      <c r="BN41" s="235"/>
      <c r="BT41" s="235"/>
      <c r="BY41" s="235"/>
      <c r="BZ41" s="235"/>
      <c r="CF41" s="235"/>
      <c r="CL41" s="235"/>
      <c r="CR41" s="235"/>
      <c r="CX41" s="235"/>
      <c r="DD41" s="235"/>
      <c r="DJ41" s="235"/>
      <c r="DP41" s="235"/>
      <c r="DV41" s="235"/>
      <c r="EB41" s="235"/>
      <c r="EH41" s="235"/>
      <c r="EN41" s="235"/>
      <c r="ES41" s="235"/>
      <c r="ET41" s="235"/>
      <c r="EZ41" s="235"/>
      <c r="FF41" s="235"/>
      <c r="FL41" s="235"/>
      <c r="FR41" s="235"/>
      <c r="FX41" s="235"/>
      <c r="GD41" s="235"/>
      <c r="GJ41" s="235"/>
      <c r="GP41" s="235"/>
      <c r="GV41" s="235"/>
      <c r="HB41" s="235"/>
      <c r="HH41" s="235"/>
    </row>
    <row r="42" spans="4:216" x14ac:dyDescent="0.25">
      <c r="D42" s="235"/>
      <c r="E42" s="235"/>
      <c r="F42" s="235"/>
      <c r="L42" s="235"/>
      <c r="R42" s="235"/>
      <c r="X42" s="235"/>
      <c r="AD42" s="235"/>
      <c r="AJ42" s="235"/>
      <c r="AP42" s="235"/>
      <c r="AV42" s="235"/>
      <c r="BB42" s="235"/>
      <c r="BH42" s="235"/>
      <c r="BN42" s="235"/>
      <c r="BT42" s="235"/>
      <c r="BY42" s="235"/>
      <c r="BZ42" s="235"/>
      <c r="CF42" s="235"/>
      <c r="CL42" s="235"/>
      <c r="CR42" s="235"/>
      <c r="CX42" s="235"/>
      <c r="DD42" s="235"/>
      <c r="DJ42" s="235"/>
      <c r="DP42" s="235"/>
      <c r="DV42" s="235"/>
      <c r="EB42" s="235"/>
      <c r="EH42" s="235"/>
      <c r="EN42" s="235"/>
      <c r="ES42" s="235"/>
      <c r="ET42" s="235"/>
      <c r="EZ42" s="235"/>
      <c r="FF42" s="235"/>
      <c r="FL42" s="235"/>
      <c r="FR42" s="235"/>
      <c r="FX42" s="235"/>
      <c r="GD42" s="235"/>
      <c r="GJ42" s="235"/>
      <c r="GP42" s="235"/>
      <c r="GV42" s="235"/>
      <c r="HB42" s="235"/>
      <c r="HH42" s="235"/>
    </row>
    <row r="43" spans="4:216" x14ac:dyDescent="0.25">
      <c r="D43" s="235"/>
      <c r="E43" s="235"/>
      <c r="F43" s="235"/>
      <c r="L43" s="235"/>
      <c r="R43" s="235"/>
      <c r="X43" s="235"/>
      <c r="AD43" s="235"/>
      <c r="AJ43" s="235"/>
      <c r="AP43" s="235"/>
      <c r="AV43" s="235"/>
      <c r="BB43" s="235"/>
      <c r="BH43" s="235"/>
      <c r="BN43" s="235"/>
      <c r="BT43" s="235"/>
      <c r="BY43" s="235"/>
      <c r="BZ43" s="235"/>
      <c r="CF43" s="235"/>
      <c r="CL43" s="235"/>
      <c r="CR43" s="235"/>
      <c r="CX43" s="235"/>
      <c r="DD43" s="235"/>
      <c r="DJ43" s="235"/>
      <c r="DP43" s="235"/>
      <c r="DV43" s="235"/>
      <c r="EB43" s="235"/>
      <c r="EH43" s="235"/>
      <c r="EN43" s="235"/>
      <c r="ES43" s="235"/>
      <c r="ET43" s="235"/>
      <c r="EZ43" s="235"/>
      <c r="FF43" s="235"/>
      <c r="FL43" s="235"/>
      <c r="FR43" s="235"/>
      <c r="FX43" s="235"/>
      <c r="GD43" s="235"/>
      <c r="GJ43" s="235"/>
      <c r="GP43" s="235"/>
      <c r="GV43" s="235"/>
      <c r="HB43" s="235"/>
      <c r="HH43" s="235"/>
    </row>
    <row r="44" spans="4:216" x14ac:dyDescent="0.25">
      <c r="D44" s="235"/>
      <c r="E44" s="235"/>
      <c r="F44" s="235"/>
      <c r="L44" s="235"/>
      <c r="R44" s="235"/>
      <c r="X44" s="235"/>
      <c r="AD44" s="235"/>
      <c r="AJ44" s="235"/>
      <c r="AP44" s="235"/>
      <c r="AV44" s="235"/>
      <c r="BB44" s="235"/>
      <c r="BH44" s="235"/>
      <c r="BN44" s="235"/>
      <c r="BT44" s="235"/>
      <c r="BY44" s="235"/>
      <c r="BZ44" s="235"/>
      <c r="CF44" s="235"/>
      <c r="CL44" s="235"/>
      <c r="CR44" s="235"/>
      <c r="CX44" s="235"/>
      <c r="DD44" s="235"/>
      <c r="DJ44" s="235"/>
      <c r="DP44" s="235"/>
      <c r="DV44" s="235"/>
      <c r="EB44" s="235"/>
      <c r="EH44" s="235"/>
      <c r="EN44" s="235"/>
      <c r="ES44" s="235"/>
      <c r="ET44" s="235"/>
      <c r="EZ44" s="235"/>
      <c r="FF44" s="235"/>
      <c r="FL44" s="235"/>
      <c r="FR44" s="235"/>
      <c r="FX44" s="235"/>
      <c r="GD44" s="235"/>
      <c r="GJ44" s="235"/>
      <c r="GP44" s="235"/>
      <c r="GV44" s="235"/>
      <c r="HB44" s="235"/>
      <c r="HH44" s="235"/>
    </row>
    <row r="45" spans="4:216" x14ac:dyDescent="0.25">
      <c r="D45" s="235"/>
      <c r="E45" s="235"/>
      <c r="F45" s="235"/>
      <c r="L45" s="235"/>
      <c r="R45" s="235"/>
      <c r="X45" s="235"/>
      <c r="AD45" s="235"/>
      <c r="AJ45" s="235"/>
      <c r="AP45" s="235"/>
      <c r="AV45" s="235"/>
      <c r="BB45" s="235"/>
      <c r="BH45" s="235"/>
      <c r="BN45" s="235"/>
      <c r="BT45" s="235"/>
      <c r="BY45" s="235"/>
      <c r="BZ45" s="235"/>
      <c r="CF45" s="235"/>
      <c r="CL45" s="235"/>
      <c r="CR45" s="235"/>
      <c r="CX45" s="235"/>
      <c r="DD45" s="235"/>
      <c r="DJ45" s="235"/>
      <c r="DP45" s="235"/>
      <c r="DV45" s="235"/>
      <c r="EB45" s="235"/>
      <c r="EH45" s="235"/>
      <c r="EN45" s="235"/>
      <c r="ES45" s="235"/>
      <c r="ET45" s="235"/>
      <c r="EZ45" s="235"/>
      <c r="FF45" s="235"/>
      <c r="FL45" s="235"/>
      <c r="FR45" s="235"/>
      <c r="FX45" s="235"/>
      <c r="GD45" s="235"/>
      <c r="GJ45" s="235"/>
      <c r="GP45" s="235"/>
      <c r="GV45" s="235"/>
      <c r="HB45" s="235"/>
      <c r="HH45" s="235"/>
    </row>
    <row r="46" spans="4:216" x14ac:dyDescent="0.25">
      <c r="D46" s="235"/>
      <c r="E46" s="235"/>
      <c r="F46" s="235"/>
      <c r="L46" s="235"/>
      <c r="R46" s="235"/>
      <c r="X46" s="235"/>
      <c r="AD46" s="235"/>
      <c r="AJ46" s="235"/>
      <c r="AP46" s="235"/>
      <c r="AV46" s="235"/>
      <c r="BB46" s="235"/>
      <c r="BH46" s="235"/>
      <c r="BN46" s="235"/>
      <c r="BT46" s="235"/>
      <c r="BY46" s="235"/>
      <c r="BZ46" s="235"/>
      <c r="CF46" s="235"/>
      <c r="CL46" s="235"/>
      <c r="CR46" s="235"/>
      <c r="CX46" s="235"/>
      <c r="DD46" s="235"/>
      <c r="DJ46" s="235"/>
      <c r="DP46" s="235"/>
      <c r="DV46" s="235"/>
      <c r="EB46" s="235"/>
      <c r="EH46" s="235"/>
      <c r="EN46" s="235"/>
      <c r="ES46" s="235"/>
      <c r="ET46" s="235"/>
      <c r="EZ46" s="235"/>
      <c r="FF46" s="235"/>
      <c r="FL46" s="235"/>
      <c r="FR46" s="235"/>
      <c r="FX46" s="235"/>
      <c r="GD46" s="235"/>
      <c r="GJ46" s="235"/>
      <c r="GP46" s="235"/>
      <c r="GV46" s="235"/>
      <c r="HB46" s="235"/>
      <c r="HH46" s="235"/>
    </row>
    <row r="47" spans="4:216" x14ac:dyDescent="0.25">
      <c r="D47" s="235"/>
      <c r="E47" s="235"/>
      <c r="F47" s="235"/>
      <c r="L47" s="235"/>
      <c r="R47" s="235"/>
      <c r="X47" s="235"/>
      <c r="AD47" s="235"/>
      <c r="AJ47" s="235"/>
      <c r="AP47" s="235"/>
      <c r="AV47" s="235"/>
      <c r="BB47" s="235"/>
      <c r="BH47" s="235"/>
      <c r="BN47" s="235"/>
      <c r="BT47" s="235"/>
      <c r="BY47" s="235"/>
      <c r="BZ47" s="235"/>
      <c r="CF47" s="235"/>
      <c r="CL47" s="235"/>
      <c r="CR47" s="235"/>
      <c r="CX47" s="235"/>
      <c r="DD47" s="235"/>
      <c r="DJ47" s="235"/>
      <c r="DP47" s="235"/>
      <c r="DV47" s="235"/>
      <c r="EB47" s="235"/>
      <c r="EH47" s="235"/>
      <c r="EN47" s="235"/>
      <c r="ES47" s="235"/>
      <c r="ET47" s="235"/>
      <c r="EZ47" s="235"/>
      <c r="FF47" s="235"/>
      <c r="FL47" s="235"/>
      <c r="FR47" s="235"/>
      <c r="FX47" s="235"/>
      <c r="GD47" s="235"/>
      <c r="GJ47" s="235"/>
      <c r="GP47" s="235"/>
      <c r="GV47" s="235"/>
      <c r="HB47" s="235"/>
      <c r="HH47" s="235"/>
    </row>
    <row r="48" spans="4:216" x14ac:dyDescent="0.25">
      <c r="D48" s="235"/>
      <c r="E48" s="235"/>
      <c r="F48" s="235"/>
      <c r="L48" s="235"/>
      <c r="R48" s="235"/>
      <c r="X48" s="235"/>
      <c r="AD48" s="235"/>
      <c r="AJ48" s="235"/>
      <c r="AP48" s="235"/>
      <c r="AV48" s="235"/>
      <c r="BB48" s="235"/>
      <c r="BH48" s="235"/>
      <c r="BN48" s="235"/>
      <c r="BT48" s="235"/>
      <c r="BY48" s="235"/>
      <c r="BZ48" s="235"/>
      <c r="CF48" s="235"/>
      <c r="CL48" s="235"/>
      <c r="CR48" s="235"/>
      <c r="CX48" s="235"/>
      <c r="DD48" s="235"/>
      <c r="DJ48" s="235"/>
      <c r="DP48" s="235"/>
      <c r="DV48" s="235"/>
      <c r="EB48" s="235"/>
      <c r="EH48" s="235"/>
      <c r="EN48" s="235"/>
      <c r="ES48" s="235"/>
      <c r="ET48" s="235"/>
      <c r="EZ48" s="235"/>
      <c r="FF48" s="235"/>
      <c r="FL48" s="235"/>
      <c r="FR48" s="235"/>
      <c r="FX48" s="235"/>
      <c r="GD48" s="235"/>
      <c r="GJ48" s="235"/>
      <c r="GP48" s="235"/>
      <c r="GV48" s="235"/>
      <c r="HB48" s="235"/>
      <c r="HH48" s="235"/>
    </row>
    <row r="49" spans="4:216" x14ac:dyDescent="0.25">
      <c r="D49" s="235"/>
      <c r="E49" s="235"/>
      <c r="F49" s="235"/>
      <c r="L49" s="235"/>
      <c r="R49" s="235"/>
      <c r="X49" s="235"/>
      <c r="AD49" s="235"/>
      <c r="AJ49" s="235"/>
      <c r="AP49" s="235"/>
      <c r="AV49" s="235"/>
      <c r="BB49" s="235"/>
      <c r="BH49" s="235"/>
      <c r="BN49" s="235"/>
      <c r="BT49" s="235"/>
      <c r="BY49" s="235"/>
      <c r="BZ49" s="235"/>
      <c r="CF49" s="235"/>
      <c r="CL49" s="235"/>
      <c r="CR49" s="235"/>
      <c r="CX49" s="235"/>
      <c r="DD49" s="235"/>
      <c r="DJ49" s="235"/>
      <c r="DP49" s="235"/>
      <c r="DV49" s="235"/>
      <c r="EB49" s="235"/>
      <c r="EH49" s="235"/>
      <c r="EN49" s="235"/>
      <c r="ES49" s="235"/>
      <c r="ET49" s="235"/>
      <c r="EZ49" s="235"/>
      <c r="FF49" s="235"/>
      <c r="FL49" s="235"/>
      <c r="FR49" s="235"/>
      <c r="FX49" s="235"/>
      <c r="GD49" s="235"/>
      <c r="GJ49" s="235"/>
      <c r="GP49" s="235"/>
      <c r="GV49" s="235"/>
      <c r="HB49" s="235"/>
      <c r="HH49" s="235"/>
    </row>
    <row r="50" spans="4:216" x14ac:dyDescent="0.25">
      <c r="D50" s="235"/>
      <c r="E50" s="235"/>
      <c r="F50" s="235"/>
      <c r="L50" s="235"/>
      <c r="R50" s="235"/>
      <c r="X50" s="235"/>
      <c r="AD50" s="235"/>
      <c r="AJ50" s="235"/>
      <c r="AP50" s="235"/>
      <c r="AV50" s="235"/>
      <c r="BB50" s="235"/>
      <c r="BH50" s="235"/>
      <c r="BN50" s="235"/>
      <c r="BT50" s="235"/>
      <c r="BY50" s="235"/>
      <c r="BZ50" s="235"/>
      <c r="CF50" s="235"/>
      <c r="CL50" s="235"/>
      <c r="CR50" s="235"/>
      <c r="CX50" s="235"/>
      <c r="DD50" s="235"/>
      <c r="DJ50" s="235"/>
      <c r="DP50" s="235"/>
      <c r="DV50" s="235"/>
      <c r="EB50" s="235"/>
      <c r="EH50" s="235"/>
      <c r="EN50" s="235"/>
      <c r="ES50" s="235"/>
      <c r="ET50" s="235"/>
      <c r="EZ50" s="235"/>
      <c r="FF50" s="235"/>
      <c r="FL50" s="235"/>
      <c r="FR50" s="235"/>
      <c r="FX50" s="235"/>
      <c r="GD50" s="235"/>
      <c r="GJ50" s="235"/>
      <c r="GP50" s="235"/>
      <c r="GV50" s="235"/>
      <c r="HB50" s="235"/>
      <c r="HH50" s="235"/>
    </row>
    <row r="51" spans="4:216" x14ac:dyDescent="0.25">
      <c r="D51" s="235"/>
      <c r="E51" s="235"/>
      <c r="F51" s="235"/>
      <c r="L51" s="235"/>
      <c r="R51" s="235"/>
      <c r="X51" s="235"/>
      <c r="AD51" s="235"/>
      <c r="AJ51" s="235"/>
      <c r="AP51" s="235"/>
      <c r="AV51" s="235"/>
      <c r="BB51" s="235"/>
      <c r="BH51" s="235"/>
      <c r="BN51" s="235"/>
      <c r="BT51" s="235"/>
      <c r="BY51" s="235"/>
      <c r="BZ51" s="235"/>
      <c r="CF51" s="235"/>
      <c r="CL51" s="235"/>
      <c r="CR51" s="235"/>
      <c r="CX51" s="235"/>
      <c r="DD51" s="235"/>
      <c r="DJ51" s="235"/>
      <c r="DP51" s="235"/>
      <c r="DV51" s="235"/>
      <c r="EB51" s="235"/>
      <c r="EH51" s="235"/>
      <c r="EN51" s="235"/>
      <c r="ES51" s="235"/>
      <c r="ET51" s="235"/>
      <c r="EZ51" s="235"/>
      <c r="FF51" s="235"/>
      <c r="FL51" s="235"/>
      <c r="FR51" s="235"/>
      <c r="FX51" s="235"/>
      <c r="GD51" s="235"/>
      <c r="GJ51" s="235"/>
      <c r="GP51" s="235"/>
      <c r="GV51" s="235"/>
      <c r="HB51" s="235"/>
      <c r="HH51" s="235"/>
    </row>
    <row r="52" spans="4:216" x14ac:dyDescent="0.25">
      <c r="D52" s="235"/>
      <c r="E52" s="235"/>
      <c r="F52" s="235"/>
      <c r="L52" s="235"/>
      <c r="R52" s="235"/>
      <c r="X52" s="235"/>
      <c r="AD52" s="235"/>
      <c r="AJ52" s="235"/>
      <c r="AP52" s="235"/>
      <c r="AV52" s="235"/>
      <c r="BB52" s="235"/>
      <c r="BH52" s="235"/>
      <c r="BN52" s="235"/>
      <c r="BT52" s="235"/>
      <c r="BY52" s="235"/>
      <c r="BZ52" s="235"/>
      <c r="CF52" s="235"/>
      <c r="CL52" s="235"/>
      <c r="CR52" s="235"/>
      <c r="CX52" s="235"/>
      <c r="DD52" s="235"/>
      <c r="DJ52" s="235"/>
      <c r="DP52" s="235"/>
      <c r="DV52" s="235"/>
      <c r="EB52" s="235"/>
      <c r="EH52" s="235"/>
      <c r="EN52" s="235"/>
      <c r="ES52" s="235"/>
      <c r="ET52" s="235"/>
      <c r="EZ52" s="235"/>
      <c r="FF52" s="235"/>
      <c r="FL52" s="235"/>
      <c r="FR52" s="235"/>
      <c r="FX52" s="235"/>
      <c r="GD52" s="235"/>
      <c r="GJ52" s="235"/>
      <c r="GP52" s="235"/>
      <c r="GV52" s="235"/>
      <c r="HB52" s="235"/>
      <c r="HH52" s="235"/>
    </row>
    <row r="53" spans="4:216" x14ac:dyDescent="0.25">
      <c r="D53" s="235"/>
      <c r="E53" s="235"/>
      <c r="F53" s="235"/>
      <c r="L53" s="235"/>
      <c r="R53" s="235"/>
      <c r="X53" s="235"/>
      <c r="AD53" s="235"/>
      <c r="AJ53" s="235"/>
      <c r="AP53" s="235"/>
      <c r="AV53" s="235"/>
      <c r="BB53" s="235"/>
      <c r="BH53" s="235"/>
      <c r="BN53" s="235"/>
      <c r="BT53" s="235"/>
      <c r="BY53" s="235"/>
      <c r="BZ53" s="235"/>
      <c r="CF53" s="235"/>
      <c r="CL53" s="235"/>
      <c r="CR53" s="235"/>
      <c r="CX53" s="235"/>
      <c r="DD53" s="235"/>
      <c r="DJ53" s="235"/>
      <c r="DP53" s="235"/>
      <c r="DV53" s="235"/>
      <c r="EB53" s="235"/>
      <c r="EH53" s="235"/>
      <c r="EN53" s="235"/>
      <c r="ES53" s="235"/>
      <c r="ET53" s="235"/>
      <c r="EZ53" s="235"/>
      <c r="FF53" s="235"/>
      <c r="FL53" s="235"/>
      <c r="FR53" s="235"/>
      <c r="FX53" s="235"/>
      <c r="GD53" s="235"/>
      <c r="GJ53" s="235"/>
      <c r="GP53" s="235"/>
      <c r="GV53" s="235"/>
      <c r="HB53" s="235"/>
      <c r="HH53" s="235"/>
    </row>
    <row r="54" spans="4:216" x14ac:dyDescent="0.25">
      <c r="D54" s="235"/>
      <c r="E54" s="235"/>
      <c r="F54" s="235"/>
      <c r="L54" s="235"/>
      <c r="R54" s="235"/>
      <c r="X54" s="235"/>
      <c r="AD54" s="235"/>
      <c r="AJ54" s="235"/>
      <c r="AP54" s="235"/>
      <c r="AV54" s="235"/>
      <c r="BB54" s="235"/>
      <c r="BH54" s="235"/>
      <c r="BN54" s="235"/>
      <c r="BT54" s="235"/>
      <c r="BY54" s="235"/>
      <c r="BZ54" s="235"/>
      <c r="CF54" s="235"/>
      <c r="CL54" s="235"/>
      <c r="CR54" s="235"/>
      <c r="CX54" s="235"/>
      <c r="DD54" s="235"/>
      <c r="DJ54" s="235"/>
      <c r="DP54" s="235"/>
      <c r="DV54" s="235"/>
      <c r="EB54" s="235"/>
      <c r="EH54" s="235"/>
      <c r="EN54" s="235"/>
      <c r="ES54" s="235"/>
      <c r="ET54" s="235"/>
      <c r="EZ54" s="235"/>
      <c r="FF54" s="235"/>
      <c r="FL54" s="235"/>
      <c r="FR54" s="235"/>
      <c r="FX54" s="235"/>
      <c r="GD54" s="235"/>
      <c r="GJ54" s="235"/>
      <c r="GP54" s="235"/>
      <c r="GV54" s="235"/>
      <c r="HB54" s="235"/>
      <c r="HH54" s="235"/>
    </row>
    <row r="55" spans="4:216" x14ac:dyDescent="0.25">
      <c r="D55" s="235"/>
      <c r="E55" s="235"/>
      <c r="F55" s="235"/>
      <c r="L55" s="235"/>
      <c r="R55" s="235"/>
      <c r="X55" s="235"/>
      <c r="AD55" s="235"/>
      <c r="AJ55" s="235"/>
      <c r="AP55" s="235"/>
      <c r="AV55" s="235"/>
      <c r="BB55" s="235"/>
      <c r="BH55" s="235"/>
      <c r="BN55" s="235"/>
      <c r="BT55" s="235"/>
      <c r="BY55" s="235"/>
      <c r="BZ55" s="235"/>
      <c r="CF55" s="235"/>
      <c r="CL55" s="235"/>
      <c r="CR55" s="235"/>
      <c r="CX55" s="235"/>
      <c r="DD55" s="235"/>
      <c r="DJ55" s="235"/>
      <c r="DP55" s="235"/>
      <c r="DV55" s="235"/>
      <c r="EB55" s="235"/>
      <c r="EH55" s="235"/>
      <c r="EN55" s="235"/>
      <c r="ES55" s="235"/>
      <c r="ET55" s="235"/>
      <c r="EZ55" s="235"/>
      <c r="FF55" s="235"/>
      <c r="FL55" s="235"/>
      <c r="FR55" s="235"/>
      <c r="FX55" s="235"/>
      <c r="GD55" s="235"/>
      <c r="GJ55" s="235"/>
      <c r="GP55" s="235"/>
      <c r="GV55" s="235"/>
      <c r="HB55" s="235"/>
      <c r="HH55" s="235"/>
    </row>
    <row r="56" spans="4:216" x14ac:dyDescent="0.25">
      <c r="D56" s="235"/>
      <c r="E56" s="235"/>
      <c r="F56" s="235"/>
      <c r="L56" s="235"/>
      <c r="R56" s="235"/>
      <c r="X56" s="235"/>
      <c r="AD56" s="235"/>
      <c r="AJ56" s="235"/>
      <c r="AP56" s="235"/>
      <c r="AV56" s="235"/>
      <c r="BB56" s="235"/>
      <c r="BH56" s="235"/>
      <c r="BN56" s="235"/>
      <c r="BT56" s="235"/>
      <c r="BY56" s="235"/>
      <c r="BZ56" s="235"/>
      <c r="CF56" s="235"/>
      <c r="CL56" s="235"/>
      <c r="CR56" s="235"/>
      <c r="CX56" s="235"/>
      <c r="DD56" s="235"/>
      <c r="DJ56" s="235"/>
      <c r="DP56" s="235"/>
      <c r="DV56" s="235"/>
      <c r="EB56" s="235"/>
      <c r="EH56" s="235"/>
      <c r="EN56" s="235"/>
      <c r="ES56" s="235"/>
      <c r="ET56" s="235"/>
      <c r="EZ56" s="235"/>
      <c r="FF56" s="235"/>
      <c r="FL56" s="235"/>
      <c r="FR56" s="235"/>
      <c r="FX56" s="235"/>
      <c r="GD56" s="235"/>
      <c r="GJ56" s="235"/>
      <c r="GP56" s="235"/>
      <c r="GV56" s="235"/>
      <c r="HB56" s="235"/>
      <c r="HH56" s="235"/>
    </row>
    <row r="57" spans="4:216" x14ac:dyDescent="0.25">
      <c r="D57" s="235"/>
      <c r="E57" s="235"/>
      <c r="F57" s="235"/>
      <c r="L57" s="235"/>
      <c r="R57" s="235"/>
      <c r="X57" s="235"/>
      <c r="AD57" s="235"/>
      <c r="AJ57" s="235"/>
      <c r="AP57" s="235"/>
      <c r="AV57" s="235"/>
      <c r="BB57" s="235"/>
      <c r="BH57" s="235"/>
      <c r="BN57" s="235"/>
      <c r="BT57" s="235"/>
      <c r="BY57" s="235"/>
      <c r="BZ57" s="235"/>
      <c r="CF57" s="235"/>
      <c r="CL57" s="235"/>
      <c r="CR57" s="235"/>
      <c r="CX57" s="235"/>
      <c r="DD57" s="235"/>
      <c r="DJ57" s="235"/>
      <c r="DP57" s="235"/>
      <c r="DV57" s="235"/>
      <c r="EB57" s="235"/>
      <c r="EH57" s="235"/>
      <c r="EN57" s="235"/>
      <c r="ES57" s="235"/>
      <c r="ET57" s="235"/>
      <c r="EZ57" s="235"/>
      <c r="FF57" s="235"/>
      <c r="FL57" s="235"/>
      <c r="FR57" s="235"/>
      <c r="FX57" s="235"/>
      <c r="GD57" s="235"/>
      <c r="GJ57" s="235"/>
      <c r="GP57" s="235"/>
      <c r="GV57" s="235"/>
      <c r="HB57" s="235"/>
      <c r="HH57" s="235"/>
    </row>
    <row r="58" spans="4:216" x14ac:dyDescent="0.25">
      <c r="D58" s="235"/>
      <c r="E58" s="235"/>
      <c r="F58" s="235"/>
      <c r="L58" s="235"/>
      <c r="R58" s="235"/>
      <c r="X58" s="235"/>
      <c r="AD58" s="235"/>
      <c r="AJ58" s="235"/>
      <c r="AP58" s="235"/>
      <c r="AV58" s="235"/>
      <c r="BB58" s="235"/>
      <c r="BH58" s="235"/>
      <c r="BN58" s="235"/>
      <c r="BT58" s="235"/>
      <c r="BY58" s="235"/>
      <c r="BZ58" s="235"/>
      <c r="CF58" s="235"/>
      <c r="CL58" s="235"/>
      <c r="CR58" s="235"/>
      <c r="CX58" s="235"/>
      <c r="DD58" s="235"/>
      <c r="DJ58" s="235"/>
      <c r="DP58" s="235"/>
      <c r="DV58" s="235"/>
      <c r="EB58" s="235"/>
      <c r="EH58" s="235"/>
      <c r="EN58" s="235"/>
      <c r="ES58" s="235"/>
      <c r="ET58" s="235"/>
      <c r="EZ58" s="235"/>
      <c r="FF58" s="235"/>
      <c r="FL58" s="235"/>
      <c r="FR58" s="235"/>
      <c r="FX58" s="235"/>
      <c r="GD58" s="235"/>
      <c r="GJ58" s="235"/>
      <c r="GP58" s="235"/>
      <c r="GV58" s="235"/>
      <c r="HB58" s="235"/>
      <c r="HH58" s="235"/>
    </row>
    <row r="59" spans="4:216" x14ac:dyDescent="0.25">
      <c r="D59" s="235"/>
      <c r="E59" s="235"/>
      <c r="F59" s="235"/>
      <c r="L59" s="235"/>
      <c r="R59" s="235"/>
      <c r="X59" s="235"/>
      <c r="AD59" s="235"/>
      <c r="AJ59" s="235"/>
      <c r="AP59" s="235"/>
      <c r="AV59" s="235"/>
      <c r="BB59" s="235"/>
      <c r="BH59" s="235"/>
      <c r="BN59" s="235"/>
      <c r="BT59" s="235"/>
      <c r="BY59" s="235"/>
      <c r="BZ59" s="235"/>
      <c r="CF59" s="235"/>
      <c r="CL59" s="235"/>
      <c r="CR59" s="235"/>
      <c r="CX59" s="235"/>
      <c r="DD59" s="235"/>
      <c r="DJ59" s="235"/>
      <c r="DP59" s="235"/>
      <c r="DV59" s="235"/>
      <c r="EB59" s="235"/>
      <c r="EH59" s="235"/>
      <c r="EN59" s="235"/>
      <c r="ES59" s="235"/>
      <c r="ET59" s="235"/>
      <c r="EZ59" s="235"/>
      <c r="FF59" s="235"/>
      <c r="FL59" s="235"/>
      <c r="FR59" s="235"/>
      <c r="FX59" s="235"/>
      <c r="GD59" s="235"/>
      <c r="GJ59" s="235"/>
      <c r="GP59" s="235"/>
      <c r="GV59" s="235"/>
      <c r="HB59" s="235"/>
      <c r="HH59" s="235"/>
    </row>
    <row r="60" spans="4:216" x14ac:dyDescent="0.25">
      <c r="D60" s="235"/>
      <c r="E60" s="235"/>
      <c r="F60" s="235"/>
      <c r="L60" s="235"/>
      <c r="R60" s="235"/>
      <c r="X60" s="235"/>
      <c r="AD60" s="235"/>
      <c r="AJ60" s="235"/>
      <c r="AP60" s="235"/>
      <c r="AV60" s="235"/>
      <c r="BB60" s="235"/>
      <c r="BH60" s="235"/>
      <c r="BN60" s="235"/>
      <c r="BT60" s="235"/>
      <c r="BY60" s="235"/>
      <c r="BZ60" s="235"/>
      <c r="CF60" s="235"/>
      <c r="CL60" s="235"/>
      <c r="CR60" s="235"/>
      <c r="CX60" s="235"/>
      <c r="DD60" s="235"/>
      <c r="DJ60" s="235"/>
      <c r="DP60" s="235"/>
      <c r="DV60" s="235"/>
      <c r="EB60" s="235"/>
      <c r="EH60" s="235"/>
      <c r="EN60" s="235"/>
      <c r="ES60" s="235"/>
      <c r="ET60" s="235"/>
      <c r="EZ60" s="235"/>
      <c r="FF60" s="235"/>
      <c r="FL60" s="235"/>
      <c r="FR60" s="235"/>
      <c r="FX60" s="235"/>
      <c r="GD60" s="235"/>
      <c r="GJ60" s="235"/>
      <c r="GP60" s="235"/>
      <c r="GV60" s="235"/>
      <c r="HB60" s="235"/>
      <c r="HH60" s="235"/>
    </row>
    <row r="61" spans="4:216" x14ac:dyDescent="0.25">
      <c r="D61" s="235"/>
      <c r="E61" s="235"/>
      <c r="F61" s="235"/>
      <c r="L61" s="235"/>
      <c r="R61" s="235"/>
      <c r="X61" s="235"/>
      <c r="AD61" s="235"/>
      <c r="AJ61" s="235"/>
      <c r="AP61" s="235"/>
      <c r="AV61" s="235"/>
      <c r="BB61" s="235"/>
      <c r="BH61" s="235"/>
      <c r="BN61" s="235"/>
      <c r="BT61" s="235"/>
      <c r="BY61" s="235"/>
      <c r="BZ61" s="235"/>
      <c r="CF61" s="235"/>
      <c r="CL61" s="235"/>
      <c r="CR61" s="235"/>
      <c r="CX61" s="235"/>
      <c r="DD61" s="235"/>
      <c r="DJ61" s="235"/>
      <c r="DP61" s="235"/>
      <c r="DV61" s="235"/>
      <c r="EB61" s="235"/>
      <c r="EH61" s="235"/>
      <c r="EN61" s="235"/>
      <c r="ES61" s="235"/>
      <c r="ET61" s="235"/>
      <c r="EZ61" s="235"/>
      <c r="FF61" s="235"/>
      <c r="FL61" s="235"/>
      <c r="FR61" s="235"/>
      <c r="FX61" s="235"/>
      <c r="GD61" s="235"/>
      <c r="GJ61" s="235"/>
      <c r="GP61" s="235"/>
      <c r="GV61" s="235"/>
      <c r="HB61" s="235"/>
      <c r="HH61" s="235"/>
    </row>
    <row r="62" spans="4:216" x14ac:dyDescent="0.25">
      <c r="D62" s="235"/>
      <c r="E62" s="235"/>
      <c r="F62" s="235"/>
      <c r="L62" s="235"/>
      <c r="R62" s="235"/>
      <c r="X62" s="235"/>
      <c r="AD62" s="235"/>
      <c r="AJ62" s="235"/>
      <c r="AP62" s="235"/>
      <c r="AV62" s="235"/>
      <c r="BB62" s="235"/>
      <c r="BH62" s="235"/>
      <c r="BN62" s="235"/>
      <c r="BT62" s="235"/>
      <c r="BY62" s="235"/>
      <c r="BZ62" s="235"/>
      <c r="CF62" s="235"/>
      <c r="CL62" s="235"/>
      <c r="CR62" s="235"/>
      <c r="CX62" s="235"/>
      <c r="DD62" s="235"/>
      <c r="DJ62" s="235"/>
      <c r="DP62" s="235"/>
      <c r="DV62" s="235"/>
      <c r="EB62" s="235"/>
      <c r="EH62" s="235"/>
      <c r="EN62" s="235"/>
      <c r="ES62" s="235"/>
      <c r="ET62" s="235"/>
      <c r="EZ62" s="235"/>
      <c r="FF62" s="235"/>
      <c r="FL62" s="235"/>
      <c r="FR62" s="235"/>
      <c r="FX62" s="235"/>
      <c r="GD62" s="235"/>
      <c r="GJ62" s="235"/>
      <c r="GP62" s="235"/>
      <c r="GV62" s="235"/>
      <c r="HB62" s="235"/>
      <c r="HH62" s="235"/>
    </row>
    <row r="63" spans="4:216" x14ac:dyDescent="0.25">
      <c r="D63" s="235"/>
      <c r="E63" s="235"/>
      <c r="F63" s="235"/>
      <c r="L63" s="235"/>
      <c r="R63" s="235"/>
      <c r="X63" s="235"/>
      <c r="AD63" s="235"/>
      <c r="AJ63" s="235"/>
      <c r="AP63" s="235"/>
      <c r="AV63" s="235"/>
      <c r="BB63" s="235"/>
      <c r="BH63" s="235"/>
      <c r="BN63" s="235"/>
      <c r="BT63" s="235"/>
      <c r="BY63" s="235"/>
      <c r="BZ63" s="235"/>
      <c r="CF63" s="235"/>
      <c r="CL63" s="235"/>
      <c r="CR63" s="235"/>
      <c r="CX63" s="235"/>
      <c r="DD63" s="235"/>
      <c r="DJ63" s="235"/>
      <c r="DP63" s="235"/>
      <c r="DV63" s="235"/>
      <c r="EB63" s="235"/>
      <c r="EH63" s="235"/>
      <c r="EN63" s="235"/>
      <c r="ES63" s="235"/>
      <c r="ET63" s="235"/>
      <c r="EZ63" s="235"/>
      <c r="FF63" s="235"/>
      <c r="FL63" s="235"/>
      <c r="FR63" s="235"/>
      <c r="FX63" s="235"/>
      <c r="GD63" s="235"/>
      <c r="GJ63" s="235"/>
      <c r="GP63" s="235"/>
      <c r="GV63" s="235"/>
      <c r="HB63" s="235"/>
      <c r="HH63" s="235"/>
    </row>
    <row r="64" spans="4:216" x14ac:dyDescent="0.25">
      <c r="D64" s="235"/>
      <c r="E64" s="235"/>
      <c r="F64" s="235"/>
      <c r="L64" s="235"/>
      <c r="R64" s="235"/>
      <c r="X64" s="235"/>
      <c r="AD64" s="235"/>
      <c r="AJ64" s="235"/>
      <c r="AP64" s="235"/>
      <c r="AV64" s="235"/>
      <c r="BB64" s="235"/>
      <c r="BH64" s="235"/>
      <c r="BN64" s="235"/>
      <c r="BT64" s="235"/>
      <c r="BY64" s="235"/>
      <c r="BZ64" s="235"/>
      <c r="CF64" s="235"/>
      <c r="CL64" s="235"/>
      <c r="CR64" s="235"/>
      <c r="CX64" s="235"/>
      <c r="DD64" s="235"/>
      <c r="DJ64" s="235"/>
      <c r="DP64" s="235"/>
      <c r="DV64" s="235"/>
      <c r="EB64" s="235"/>
      <c r="EH64" s="235"/>
      <c r="EN64" s="235"/>
      <c r="ES64" s="235"/>
      <c r="ET64" s="235"/>
      <c r="EZ64" s="235"/>
      <c r="FF64" s="235"/>
      <c r="FL64" s="235"/>
      <c r="FR64" s="235"/>
      <c r="FX64" s="235"/>
      <c r="GD64" s="235"/>
      <c r="GJ64" s="235"/>
      <c r="GP64" s="235"/>
      <c r="GV64" s="235"/>
      <c r="HB64" s="235"/>
      <c r="HH64" s="235"/>
    </row>
    <row r="65" spans="4:216" x14ac:dyDescent="0.25">
      <c r="D65" s="235"/>
      <c r="E65" s="235"/>
      <c r="F65" s="235"/>
      <c r="L65" s="235"/>
      <c r="R65" s="235"/>
      <c r="X65" s="235"/>
      <c r="AD65" s="235"/>
      <c r="AJ65" s="235"/>
      <c r="AP65" s="235"/>
      <c r="AV65" s="235"/>
      <c r="BB65" s="235"/>
      <c r="BH65" s="235"/>
      <c r="BN65" s="235"/>
      <c r="BT65" s="235"/>
      <c r="BY65" s="235"/>
      <c r="BZ65" s="235"/>
      <c r="CF65" s="235"/>
      <c r="CL65" s="235"/>
      <c r="CR65" s="235"/>
      <c r="CX65" s="235"/>
      <c r="DD65" s="235"/>
      <c r="DJ65" s="235"/>
      <c r="DP65" s="235"/>
      <c r="DV65" s="235"/>
      <c r="EB65" s="235"/>
      <c r="EH65" s="235"/>
      <c r="EN65" s="235"/>
      <c r="ES65" s="235"/>
      <c r="ET65" s="235"/>
      <c r="EZ65" s="235"/>
      <c r="FF65" s="235"/>
      <c r="FL65" s="235"/>
      <c r="FR65" s="235"/>
      <c r="FX65" s="235"/>
      <c r="GD65" s="235"/>
      <c r="GJ65" s="235"/>
      <c r="GP65" s="235"/>
      <c r="GV65" s="235"/>
      <c r="HB65" s="235"/>
      <c r="HH65" s="235"/>
    </row>
    <row r="66" spans="4:216" x14ac:dyDescent="0.25">
      <c r="D66" s="235"/>
      <c r="E66" s="235"/>
      <c r="F66" s="235"/>
      <c r="L66" s="235"/>
      <c r="R66" s="235"/>
      <c r="X66" s="235"/>
      <c r="AD66" s="235"/>
      <c r="AJ66" s="235"/>
      <c r="AP66" s="235"/>
      <c r="AV66" s="235"/>
      <c r="BB66" s="235"/>
      <c r="BH66" s="235"/>
      <c r="BN66" s="235"/>
      <c r="BT66" s="235"/>
      <c r="BY66" s="235"/>
      <c r="BZ66" s="235"/>
      <c r="CF66" s="235"/>
      <c r="CL66" s="235"/>
      <c r="CR66" s="235"/>
      <c r="CX66" s="235"/>
      <c r="DD66" s="235"/>
      <c r="DJ66" s="235"/>
      <c r="DP66" s="235"/>
      <c r="DV66" s="235"/>
      <c r="EB66" s="235"/>
      <c r="EH66" s="235"/>
      <c r="EN66" s="235"/>
      <c r="ES66" s="235"/>
      <c r="ET66" s="235"/>
      <c r="EZ66" s="235"/>
      <c r="FF66" s="235"/>
      <c r="FL66" s="235"/>
      <c r="FR66" s="235"/>
      <c r="FX66" s="235"/>
      <c r="GD66" s="235"/>
      <c r="GJ66" s="235"/>
      <c r="GP66" s="235"/>
      <c r="GV66" s="235"/>
      <c r="HB66" s="235"/>
      <c r="HH66" s="235"/>
    </row>
    <row r="67" spans="4:216" x14ac:dyDescent="0.25">
      <c r="D67" s="235"/>
      <c r="E67" s="235"/>
      <c r="F67" s="235"/>
      <c r="L67" s="235"/>
      <c r="R67" s="235"/>
      <c r="X67" s="235"/>
      <c r="AD67" s="235"/>
      <c r="AJ67" s="235"/>
      <c r="AP67" s="235"/>
      <c r="AV67" s="235"/>
      <c r="BB67" s="235"/>
      <c r="BH67" s="235"/>
      <c r="BN67" s="235"/>
      <c r="BT67" s="235"/>
      <c r="BY67" s="235"/>
      <c r="BZ67" s="235"/>
      <c r="CF67" s="235"/>
      <c r="CL67" s="235"/>
      <c r="CR67" s="235"/>
      <c r="CX67" s="235"/>
      <c r="DD67" s="235"/>
      <c r="DJ67" s="235"/>
      <c r="DP67" s="235"/>
      <c r="DV67" s="235"/>
      <c r="EB67" s="235"/>
      <c r="EH67" s="235"/>
      <c r="EN67" s="235"/>
      <c r="ES67" s="235"/>
      <c r="ET67" s="235"/>
      <c r="EZ67" s="235"/>
      <c r="FF67" s="235"/>
      <c r="FL67" s="235"/>
      <c r="FR67" s="235"/>
      <c r="FX67" s="235"/>
      <c r="GD67" s="235"/>
      <c r="GJ67" s="235"/>
      <c r="GP67" s="235"/>
      <c r="GV67" s="235"/>
      <c r="HB67" s="235"/>
      <c r="HH67" s="235"/>
    </row>
    <row r="68" spans="4:216" x14ac:dyDescent="0.25">
      <c r="D68" s="235"/>
      <c r="E68" s="235"/>
      <c r="F68" s="235"/>
      <c r="L68" s="235"/>
      <c r="R68" s="235"/>
      <c r="X68" s="235"/>
      <c r="AD68" s="235"/>
      <c r="AJ68" s="235"/>
      <c r="AP68" s="235"/>
      <c r="AV68" s="235"/>
      <c r="BB68" s="235"/>
      <c r="BH68" s="235"/>
      <c r="BN68" s="235"/>
      <c r="BT68" s="235"/>
      <c r="BY68" s="235"/>
      <c r="BZ68" s="235"/>
      <c r="CF68" s="235"/>
      <c r="CL68" s="235"/>
      <c r="CR68" s="235"/>
      <c r="CX68" s="235"/>
      <c r="DD68" s="235"/>
      <c r="DJ68" s="235"/>
      <c r="DP68" s="235"/>
      <c r="DV68" s="235"/>
      <c r="EB68" s="235"/>
      <c r="EH68" s="235"/>
      <c r="EN68" s="235"/>
      <c r="ES68" s="235"/>
      <c r="ET68" s="235"/>
      <c r="EZ68" s="235"/>
      <c r="FF68" s="235"/>
      <c r="FL68" s="235"/>
      <c r="FR68" s="235"/>
      <c r="FX68" s="235"/>
      <c r="GD68" s="235"/>
      <c r="GJ68" s="235"/>
      <c r="GP68" s="235"/>
      <c r="GV68" s="235"/>
      <c r="HB68" s="235"/>
      <c r="HH68" s="235"/>
    </row>
    <row r="69" spans="4:216" x14ac:dyDescent="0.25">
      <c r="D69" s="235"/>
      <c r="E69" s="235"/>
      <c r="F69" s="235"/>
      <c r="L69" s="235"/>
      <c r="R69" s="235"/>
      <c r="X69" s="235"/>
      <c r="AD69" s="235"/>
      <c r="AJ69" s="235"/>
      <c r="AP69" s="235"/>
      <c r="AV69" s="235"/>
      <c r="BB69" s="235"/>
      <c r="BH69" s="235"/>
      <c r="BN69" s="235"/>
      <c r="BT69" s="235"/>
      <c r="BY69" s="235"/>
      <c r="BZ69" s="235"/>
      <c r="CF69" s="235"/>
      <c r="CL69" s="235"/>
      <c r="CR69" s="235"/>
      <c r="CX69" s="235"/>
      <c r="DD69" s="235"/>
      <c r="DJ69" s="235"/>
      <c r="DP69" s="235"/>
      <c r="DV69" s="235"/>
      <c r="EB69" s="235"/>
      <c r="EH69" s="235"/>
      <c r="EN69" s="235"/>
      <c r="ES69" s="235"/>
      <c r="ET69" s="235"/>
      <c r="EZ69" s="235"/>
      <c r="FF69" s="235"/>
      <c r="FL69" s="235"/>
      <c r="FR69" s="235"/>
      <c r="FX69" s="235"/>
      <c r="GD69" s="235"/>
      <c r="GJ69" s="235"/>
      <c r="GP69" s="235"/>
      <c r="GV69" s="235"/>
      <c r="HB69" s="235"/>
      <c r="HH69" s="235"/>
    </row>
    <row r="70" spans="4:216" x14ac:dyDescent="0.25">
      <c r="D70" s="235"/>
      <c r="E70" s="235"/>
      <c r="F70" s="235"/>
      <c r="L70" s="235"/>
      <c r="R70" s="235"/>
      <c r="X70" s="235"/>
      <c r="AD70" s="235"/>
      <c r="AJ70" s="235"/>
      <c r="AP70" s="235"/>
      <c r="AV70" s="235"/>
      <c r="BB70" s="235"/>
      <c r="BH70" s="235"/>
      <c r="BN70" s="235"/>
      <c r="BT70" s="235"/>
      <c r="BY70" s="235"/>
      <c r="BZ70" s="235"/>
      <c r="CF70" s="235"/>
      <c r="CL70" s="235"/>
      <c r="CR70" s="235"/>
      <c r="CX70" s="235"/>
      <c r="DD70" s="235"/>
      <c r="DJ70" s="235"/>
      <c r="DP70" s="235"/>
      <c r="DV70" s="235"/>
      <c r="EB70" s="235"/>
      <c r="EH70" s="235"/>
      <c r="EN70" s="235"/>
      <c r="ES70" s="235"/>
      <c r="ET70" s="235"/>
      <c r="EZ70" s="235"/>
      <c r="FF70" s="235"/>
      <c r="FL70" s="235"/>
      <c r="FR70" s="235"/>
      <c r="FX70" s="235"/>
      <c r="GD70" s="235"/>
      <c r="GJ70" s="235"/>
      <c r="GP70" s="235"/>
      <c r="GV70" s="235"/>
      <c r="HB70" s="235"/>
      <c r="HH70" s="235"/>
    </row>
    <row r="71" spans="4:216" x14ac:dyDescent="0.25">
      <c r="D71" s="235"/>
      <c r="E71" s="235"/>
      <c r="F71" s="235"/>
      <c r="L71" s="235"/>
      <c r="R71" s="235"/>
      <c r="X71" s="235"/>
      <c r="AD71" s="235"/>
      <c r="AJ71" s="235"/>
      <c r="AP71" s="235"/>
      <c r="AV71" s="235"/>
      <c r="BB71" s="235"/>
      <c r="BH71" s="235"/>
      <c r="BN71" s="235"/>
      <c r="BT71" s="235"/>
      <c r="BY71" s="235"/>
      <c r="BZ71" s="235"/>
      <c r="CF71" s="235"/>
      <c r="CL71" s="235"/>
      <c r="CR71" s="235"/>
      <c r="CX71" s="235"/>
      <c r="DD71" s="235"/>
      <c r="DJ71" s="235"/>
      <c r="DP71" s="235"/>
      <c r="DV71" s="235"/>
      <c r="EB71" s="235"/>
      <c r="EH71" s="235"/>
      <c r="EN71" s="235"/>
      <c r="ES71" s="235"/>
      <c r="ET71" s="235"/>
      <c r="EZ71" s="235"/>
      <c r="FF71" s="235"/>
      <c r="FL71" s="235"/>
      <c r="FR71" s="235"/>
      <c r="FX71" s="235"/>
      <c r="GD71" s="235"/>
      <c r="GJ71" s="235"/>
      <c r="GP71" s="235"/>
      <c r="GV71" s="235"/>
      <c r="HB71" s="235"/>
      <c r="HH71" s="235"/>
    </row>
    <row r="72" spans="4:216" x14ac:dyDescent="0.25">
      <c r="D72" s="235"/>
      <c r="E72" s="235"/>
      <c r="F72" s="235"/>
      <c r="L72" s="235"/>
      <c r="R72" s="235"/>
      <c r="X72" s="235"/>
      <c r="AD72" s="235"/>
      <c r="AJ72" s="235"/>
      <c r="AP72" s="235"/>
      <c r="AV72" s="235"/>
      <c r="BB72" s="235"/>
      <c r="BH72" s="235"/>
      <c r="BN72" s="235"/>
      <c r="BT72" s="235"/>
      <c r="BY72" s="235"/>
      <c r="BZ72" s="235"/>
      <c r="CF72" s="235"/>
      <c r="CL72" s="235"/>
      <c r="CR72" s="235"/>
      <c r="CX72" s="235"/>
      <c r="DD72" s="235"/>
      <c r="DJ72" s="235"/>
      <c r="DP72" s="235"/>
      <c r="DV72" s="235"/>
      <c r="EB72" s="235"/>
      <c r="EH72" s="235"/>
      <c r="EN72" s="235"/>
      <c r="ES72" s="235"/>
      <c r="ET72" s="235"/>
      <c r="EZ72" s="235"/>
      <c r="FF72" s="235"/>
      <c r="FL72" s="235"/>
      <c r="FR72" s="235"/>
      <c r="FX72" s="235"/>
      <c r="GD72" s="235"/>
      <c r="GJ72" s="235"/>
      <c r="GP72" s="235"/>
      <c r="GV72" s="235"/>
      <c r="HB72" s="235"/>
      <c r="HH72" s="235"/>
    </row>
    <row r="73" spans="4:216" x14ac:dyDescent="0.25">
      <c r="D73" s="235"/>
      <c r="E73" s="235"/>
      <c r="F73" s="235"/>
      <c r="L73" s="235"/>
      <c r="R73" s="235"/>
      <c r="X73" s="235"/>
      <c r="AD73" s="235"/>
      <c r="AJ73" s="235"/>
      <c r="AP73" s="235"/>
      <c r="AV73" s="235"/>
      <c r="BB73" s="235"/>
      <c r="BH73" s="235"/>
      <c r="BN73" s="235"/>
      <c r="BT73" s="235"/>
      <c r="BY73" s="235"/>
      <c r="BZ73" s="235"/>
      <c r="CF73" s="235"/>
      <c r="CL73" s="235"/>
      <c r="CR73" s="235"/>
      <c r="CX73" s="235"/>
      <c r="DD73" s="235"/>
      <c r="DJ73" s="235"/>
      <c r="DP73" s="235"/>
      <c r="DV73" s="235"/>
      <c r="EB73" s="235"/>
      <c r="EH73" s="235"/>
      <c r="EN73" s="235"/>
      <c r="ES73" s="235"/>
      <c r="ET73" s="235"/>
      <c r="EZ73" s="235"/>
      <c r="FF73" s="235"/>
      <c r="FL73" s="235"/>
      <c r="FR73" s="235"/>
      <c r="FX73" s="235"/>
      <c r="GD73" s="235"/>
      <c r="GJ73" s="235"/>
      <c r="GP73" s="235"/>
      <c r="GV73" s="235"/>
      <c r="HB73" s="235"/>
      <c r="HH73" s="235"/>
    </row>
    <row r="74" spans="4:216" x14ac:dyDescent="0.25">
      <c r="D74" s="235"/>
      <c r="E74" s="235"/>
      <c r="F74" s="235"/>
      <c r="L74" s="235"/>
      <c r="R74" s="235"/>
      <c r="X74" s="235"/>
      <c r="AD74" s="235"/>
      <c r="AJ74" s="235"/>
      <c r="AP74" s="235"/>
      <c r="AV74" s="235"/>
      <c r="BB74" s="235"/>
      <c r="BH74" s="235"/>
      <c r="BN74" s="235"/>
      <c r="BT74" s="235"/>
      <c r="BY74" s="235"/>
      <c r="BZ74" s="235"/>
      <c r="CF74" s="235"/>
      <c r="CL74" s="235"/>
      <c r="CR74" s="235"/>
      <c r="CX74" s="235"/>
      <c r="DD74" s="235"/>
      <c r="DJ74" s="235"/>
      <c r="DP74" s="235"/>
      <c r="DV74" s="235"/>
      <c r="EB74" s="235"/>
      <c r="EH74" s="235"/>
      <c r="EN74" s="235"/>
      <c r="ES74" s="235"/>
      <c r="ET74" s="235"/>
      <c r="EZ74" s="235"/>
      <c r="FF74" s="235"/>
      <c r="FL74" s="235"/>
      <c r="FR74" s="235"/>
      <c r="FX74" s="235"/>
      <c r="GD74" s="235"/>
      <c r="GJ74" s="235"/>
      <c r="GP74" s="235"/>
      <c r="GV74" s="235"/>
      <c r="HB74" s="235"/>
      <c r="HH74" s="235"/>
    </row>
    <row r="75" spans="4:216" x14ac:dyDescent="0.25">
      <c r="D75" s="235"/>
      <c r="E75" s="235"/>
      <c r="F75" s="235"/>
      <c r="L75" s="235"/>
      <c r="R75" s="235"/>
      <c r="X75" s="235"/>
      <c r="AD75" s="235"/>
      <c r="AJ75" s="235"/>
      <c r="AP75" s="235"/>
      <c r="AV75" s="235"/>
      <c r="BB75" s="235"/>
      <c r="BH75" s="235"/>
      <c r="BN75" s="235"/>
      <c r="BT75" s="235"/>
      <c r="BY75" s="235"/>
      <c r="BZ75" s="235"/>
      <c r="CF75" s="235"/>
      <c r="CL75" s="235"/>
      <c r="CR75" s="235"/>
      <c r="CX75" s="235"/>
      <c r="DD75" s="235"/>
      <c r="DJ75" s="235"/>
      <c r="DP75" s="235"/>
      <c r="DV75" s="235"/>
      <c r="EB75" s="235"/>
      <c r="EH75" s="235"/>
      <c r="EN75" s="235"/>
      <c r="ES75" s="235"/>
      <c r="ET75" s="235"/>
      <c r="EZ75" s="235"/>
      <c r="FF75" s="235"/>
      <c r="FL75" s="235"/>
      <c r="FR75" s="235"/>
      <c r="FX75" s="235"/>
      <c r="GD75" s="235"/>
      <c r="GJ75" s="235"/>
      <c r="GP75" s="235"/>
      <c r="GV75" s="235"/>
      <c r="HB75" s="235"/>
      <c r="HH75" s="235"/>
    </row>
    <row r="76" spans="4:216" x14ac:dyDescent="0.25">
      <c r="D76" s="235"/>
      <c r="E76" s="235"/>
      <c r="F76" s="235"/>
      <c r="L76" s="235"/>
      <c r="R76" s="235"/>
      <c r="X76" s="235"/>
      <c r="AD76" s="235"/>
      <c r="AJ76" s="235"/>
      <c r="AP76" s="235"/>
      <c r="AV76" s="235"/>
      <c r="BB76" s="235"/>
      <c r="BH76" s="235"/>
      <c r="BN76" s="235"/>
      <c r="BT76" s="235"/>
      <c r="BY76" s="235"/>
      <c r="BZ76" s="235"/>
      <c r="CF76" s="235"/>
      <c r="CL76" s="235"/>
      <c r="CR76" s="235"/>
      <c r="CX76" s="235"/>
      <c r="DD76" s="235"/>
      <c r="DJ76" s="235"/>
      <c r="DP76" s="235"/>
      <c r="DV76" s="235"/>
      <c r="EB76" s="235"/>
      <c r="EH76" s="235"/>
      <c r="EN76" s="235"/>
      <c r="ES76" s="235"/>
      <c r="ET76" s="235"/>
      <c r="EZ76" s="235"/>
      <c r="FF76" s="235"/>
      <c r="FL76" s="235"/>
      <c r="FR76" s="235"/>
      <c r="FX76" s="235"/>
      <c r="GD76" s="235"/>
      <c r="GJ76" s="235"/>
      <c r="GP76" s="235"/>
      <c r="GV76" s="235"/>
      <c r="HB76" s="235"/>
      <c r="HH76" s="235"/>
    </row>
    <row r="77" spans="4:216" x14ac:dyDescent="0.25">
      <c r="D77" s="235"/>
      <c r="E77" s="235"/>
      <c r="F77" s="235"/>
      <c r="L77" s="235"/>
      <c r="R77" s="235"/>
      <c r="X77" s="235"/>
      <c r="AD77" s="235"/>
      <c r="AJ77" s="235"/>
      <c r="AP77" s="235"/>
      <c r="AV77" s="235"/>
      <c r="BB77" s="235"/>
      <c r="BH77" s="235"/>
      <c r="BN77" s="235"/>
      <c r="BT77" s="235"/>
      <c r="BY77" s="235"/>
      <c r="BZ77" s="235"/>
      <c r="CF77" s="235"/>
      <c r="CL77" s="235"/>
      <c r="CR77" s="235"/>
      <c r="CX77" s="235"/>
      <c r="DD77" s="235"/>
      <c r="DJ77" s="235"/>
      <c r="DP77" s="235"/>
      <c r="DV77" s="235"/>
      <c r="EB77" s="235"/>
      <c r="EH77" s="235"/>
      <c r="EN77" s="235"/>
      <c r="ES77" s="235"/>
      <c r="ET77" s="235"/>
      <c r="EZ77" s="235"/>
      <c r="FF77" s="235"/>
      <c r="FL77" s="235"/>
      <c r="FR77" s="235"/>
      <c r="FX77" s="235"/>
      <c r="GD77" s="235"/>
      <c r="GJ77" s="235"/>
      <c r="GP77" s="235"/>
      <c r="GV77" s="235"/>
      <c r="HB77" s="235"/>
      <c r="HH77" s="235"/>
    </row>
    <row r="78" spans="4:216" x14ac:dyDescent="0.25">
      <c r="D78" s="235"/>
      <c r="E78" s="235"/>
      <c r="F78" s="235"/>
      <c r="L78" s="235"/>
      <c r="R78" s="235"/>
      <c r="X78" s="235"/>
      <c r="AD78" s="235"/>
      <c r="AJ78" s="235"/>
      <c r="AP78" s="235"/>
      <c r="AV78" s="235"/>
      <c r="BB78" s="235"/>
      <c r="BH78" s="235"/>
      <c r="BN78" s="235"/>
      <c r="BT78" s="235"/>
      <c r="BY78" s="235"/>
      <c r="BZ78" s="235"/>
      <c r="CF78" s="235"/>
      <c r="CL78" s="235"/>
      <c r="CR78" s="235"/>
      <c r="CX78" s="235"/>
      <c r="DD78" s="235"/>
      <c r="DJ78" s="235"/>
      <c r="DP78" s="235"/>
      <c r="DV78" s="235"/>
      <c r="EB78" s="235"/>
      <c r="EH78" s="235"/>
      <c r="EN78" s="235"/>
      <c r="ES78" s="235"/>
      <c r="ET78" s="235"/>
      <c r="EZ78" s="235"/>
      <c r="FF78" s="235"/>
      <c r="FL78" s="235"/>
      <c r="FR78" s="235"/>
      <c r="FX78" s="235"/>
      <c r="GD78" s="235"/>
      <c r="GJ78" s="235"/>
      <c r="GP78" s="235"/>
      <c r="GV78" s="235"/>
      <c r="HB78" s="235"/>
      <c r="HH78" s="235"/>
    </row>
    <row r="79" spans="4:216" x14ac:dyDescent="0.25">
      <c r="D79" s="235"/>
      <c r="E79" s="235"/>
      <c r="F79" s="235"/>
      <c r="L79" s="235"/>
      <c r="R79" s="235"/>
      <c r="X79" s="235"/>
      <c r="AD79" s="235"/>
      <c r="AJ79" s="235"/>
      <c r="AP79" s="235"/>
      <c r="AV79" s="235"/>
      <c r="BB79" s="235"/>
      <c r="BH79" s="235"/>
      <c r="BN79" s="235"/>
      <c r="BT79" s="235"/>
      <c r="BY79" s="235"/>
      <c r="BZ79" s="235"/>
      <c r="CF79" s="235"/>
      <c r="CL79" s="235"/>
      <c r="CR79" s="235"/>
      <c r="CX79" s="235"/>
      <c r="DD79" s="235"/>
      <c r="DJ79" s="235"/>
      <c r="DP79" s="235"/>
      <c r="DV79" s="235"/>
      <c r="EB79" s="235"/>
      <c r="EH79" s="235"/>
      <c r="EN79" s="235"/>
      <c r="ES79" s="235"/>
      <c r="ET79" s="235"/>
      <c r="EZ79" s="235"/>
      <c r="FF79" s="235"/>
      <c r="FL79" s="235"/>
      <c r="FR79" s="235"/>
      <c r="FX79" s="235"/>
      <c r="GD79" s="235"/>
      <c r="GJ79" s="235"/>
      <c r="GP79" s="235"/>
      <c r="GV79" s="235"/>
      <c r="HB79" s="235"/>
      <c r="HH79" s="235"/>
    </row>
    <row r="80" spans="4:216" x14ac:dyDescent="0.25">
      <c r="D80" s="235"/>
      <c r="E80" s="235"/>
      <c r="F80" s="235"/>
      <c r="L80" s="235"/>
      <c r="R80" s="235"/>
      <c r="X80" s="235"/>
      <c r="AD80" s="235"/>
      <c r="AJ80" s="235"/>
      <c r="AP80" s="235"/>
      <c r="AV80" s="235"/>
      <c r="BB80" s="235"/>
      <c r="BH80" s="235"/>
      <c r="BN80" s="235"/>
      <c r="BT80" s="235"/>
      <c r="BY80" s="235"/>
      <c r="BZ80" s="235"/>
      <c r="CF80" s="235"/>
      <c r="CL80" s="235"/>
      <c r="CR80" s="235"/>
      <c r="CX80" s="235"/>
      <c r="DD80" s="235"/>
      <c r="DJ80" s="235"/>
      <c r="DP80" s="235"/>
      <c r="DV80" s="235"/>
      <c r="EB80" s="235"/>
      <c r="EH80" s="235"/>
      <c r="EN80" s="235"/>
      <c r="ES80" s="235"/>
      <c r="ET80" s="235"/>
      <c r="EZ80" s="235"/>
      <c r="FF80" s="235"/>
      <c r="FL80" s="235"/>
      <c r="FR80" s="235"/>
      <c r="FX80" s="235"/>
      <c r="GD80" s="235"/>
      <c r="GJ80" s="235"/>
      <c r="GP80" s="235"/>
      <c r="GV80" s="235"/>
      <c r="HB80" s="235"/>
      <c r="HH80" s="235"/>
    </row>
    <row r="81" spans="4:216" x14ac:dyDescent="0.25">
      <c r="D81" s="235"/>
      <c r="E81" s="235"/>
      <c r="F81" s="235"/>
      <c r="L81" s="235"/>
      <c r="R81" s="235"/>
      <c r="X81" s="235"/>
      <c r="AD81" s="235"/>
      <c r="AJ81" s="235"/>
      <c r="AP81" s="235"/>
      <c r="AV81" s="235"/>
      <c r="BB81" s="235"/>
      <c r="BH81" s="235"/>
      <c r="BN81" s="235"/>
      <c r="BT81" s="235"/>
      <c r="BY81" s="235"/>
      <c r="BZ81" s="235"/>
      <c r="CF81" s="235"/>
      <c r="CL81" s="235"/>
      <c r="CR81" s="235"/>
      <c r="CX81" s="235"/>
      <c r="DD81" s="235"/>
      <c r="DJ81" s="235"/>
      <c r="DP81" s="235"/>
      <c r="DV81" s="235"/>
      <c r="EB81" s="235"/>
      <c r="EH81" s="235"/>
      <c r="EN81" s="235"/>
      <c r="ES81" s="235"/>
      <c r="ET81" s="235"/>
      <c r="EZ81" s="235"/>
      <c r="FF81" s="235"/>
      <c r="FL81" s="235"/>
      <c r="FR81" s="235"/>
      <c r="FX81" s="235"/>
      <c r="GD81" s="235"/>
      <c r="GJ81" s="235"/>
      <c r="GP81" s="235"/>
      <c r="GV81" s="235"/>
      <c r="HB81" s="235"/>
      <c r="HH81" s="235"/>
    </row>
    <row r="82" spans="4:216" x14ac:dyDescent="0.25">
      <c r="D82" s="235"/>
      <c r="E82" s="235"/>
      <c r="F82" s="235"/>
      <c r="L82" s="235"/>
      <c r="R82" s="235"/>
      <c r="X82" s="235"/>
      <c r="AD82" s="235"/>
      <c r="AJ82" s="235"/>
      <c r="AP82" s="235"/>
      <c r="AV82" s="235"/>
      <c r="BB82" s="235"/>
      <c r="BH82" s="235"/>
      <c r="BN82" s="235"/>
      <c r="BT82" s="235"/>
      <c r="BY82" s="235"/>
      <c r="BZ82" s="235"/>
      <c r="CF82" s="235"/>
      <c r="CL82" s="235"/>
      <c r="CR82" s="235"/>
      <c r="CX82" s="235"/>
      <c r="DD82" s="235"/>
      <c r="DJ82" s="235"/>
      <c r="DP82" s="235"/>
      <c r="DV82" s="235"/>
      <c r="EB82" s="235"/>
      <c r="EH82" s="235"/>
      <c r="EN82" s="235"/>
      <c r="ES82" s="235"/>
      <c r="ET82" s="235"/>
      <c r="EZ82" s="235"/>
      <c r="FF82" s="235"/>
      <c r="FL82" s="235"/>
      <c r="FR82" s="235"/>
      <c r="FX82" s="235"/>
      <c r="GD82" s="235"/>
      <c r="GJ82" s="235"/>
      <c r="GP82" s="235"/>
      <c r="GV82" s="235"/>
      <c r="HB82" s="235"/>
      <c r="HH82" s="235"/>
    </row>
    <row r="83" spans="4:216" x14ac:dyDescent="0.25">
      <c r="D83" s="235"/>
      <c r="E83" s="235"/>
      <c r="F83" s="235"/>
      <c r="L83" s="235"/>
      <c r="R83" s="235"/>
      <c r="X83" s="235"/>
      <c r="AD83" s="235"/>
      <c r="AJ83" s="235"/>
      <c r="AP83" s="235"/>
      <c r="AV83" s="235"/>
      <c r="BB83" s="235"/>
      <c r="BH83" s="235"/>
      <c r="BN83" s="235"/>
      <c r="BT83" s="235"/>
      <c r="BY83" s="235"/>
      <c r="BZ83" s="235"/>
      <c r="CF83" s="235"/>
      <c r="CL83" s="235"/>
      <c r="CR83" s="235"/>
      <c r="CX83" s="235"/>
      <c r="DD83" s="235"/>
      <c r="DJ83" s="235"/>
      <c r="DP83" s="235"/>
      <c r="DV83" s="235"/>
      <c r="EB83" s="235"/>
      <c r="EH83" s="235"/>
      <c r="EN83" s="235"/>
      <c r="ES83" s="235"/>
      <c r="ET83" s="235"/>
      <c r="EZ83" s="235"/>
      <c r="FF83" s="235"/>
      <c r="FL83" s="235"/>
      <c r="FR83" s="235"/>
      <c r="FX83" s="235"/>
      <c r="GD83" s="235"/>
      <c r="GJ83" s="235"/>
      <c r="GP83" s="235"/>
      <c r="GV83" s="235"/>
      <c r="HB83" s="235"/>
      <c r="HH83" s="235"/>
    </row>
    <row r="84" spans="4:216" x14ac:dyDescent="0.25">
      <c r="D84" s="235"/>
      <c r="E84" s="235"/>
      <c r="F84" s="235"/>
      <c r="L84" s="235"/>
      <c r="R84" s="235"/>
      <c r="X84" s="235"/>
      <c r="AD84" s="235"/>
      <c r="AJ84" s="235"/>
      <c r="AP84" s="235"/>
      <c r="AV84" s="235"/>
      <c r="BB84" s="235"/>
      <c r="BH84" s="235"/>
      <c r="BN84" s="235"/>
      <c r="BT84" s="235"/>
      <c r="BY84" s="235"/>
      <c r="BZ84" s="235"/>
      <c r="CF84" s="235"/>
      <c r="CL84" s="235"/>
      <c r="CR84" s="235"/>
      <c r="CX84" s="235"/>
      <c r="DD84" s="235"/>
      <c r="DJ84" s="235"/>
      <c r="DP84" s="235"/>
      <c r="DV84" s="235"/>
      <c r="EB84" s="235"/>
      <c r="EH84" s="235"/>
      <c r="EN84" s="235"/>
      <c r="ES84" s="235"/>
      <c r="ET84" s="235"/>
      <c r="EZ84" s="235"/>
      <c r="FF84" s="235"/>
      <c r="FL84" s="235"/>
      <c r="FR84" s="235"/>
      <c r="FX84" s="235"/>
      <c r="GD84" s="235"/>
      <c r="GJ84" s="235"/>
      <c r="GP84" s="235"/>
      <c r="GV84" s="235"/>
      <c r="HB84" s="235"/>
      <c r="HH84" s="235"/>
    </row>
    <row r="85" spans="4:216" x14ac:dyDescent="0.25">
      <c r="D85" s="235"/>
      <c r="E85" s="235"/>
      <c r="F85" s="235"/>
      <c r="L85" s="235"/>
      <c r="R85" s="235"/>
      <c r="X85" s="235"/>
      <c r="AD85" s="235"/>
      <c r="AJ85" s="235"/>
      <c r="AP85" s="235"/>
      <c r="AV85" s="235"/>
      <c r="BB85" s="235"/>
      <c r="BH85" s="235"/>
      <c r="BN85" s="235"/>
      <c r="BT85" s="235"/>
      <c r="BY85" s="235"/>
      <c r="BZ85" s="235"/>
      <c r="CF85" s="235"/>
      <c r="CL85" s="235"/>
      <c r="CR85" s="235"/>
      <c r="CX85" s="235"/>
      <c r="DD85" s="235"/>
      <c r="DJ85" s="235"/>
      <c r="DP85" s="235"/>
      <c r="DV85" s="235"/>
      <c r="EB85" s="235"/>
      <c r="EH85" s="235"/>
      <c r="EN85" s="235"/>
      <c r="ES85" s="235"/>
      <c r="ET85" s="235"/>
      <c r="EZ85" s="235"/>
      <c r="FF85" s="235"/>
      <c r="FL85" s="235"/>
      <c r="FR85" s="235"/>
      <c r="FX85" s="235"/>
      <c r="GD85" s="235"/>
      <c r="GJ85" s="235"/>
      <c r="GP85" s="235"/>
      <c r="GV85" s="235"/>
      <c r="HB85" s="235"/>
      <c r="HH85" s="235"/>
    </row>
    <row r="86" spans="4:216" x14ac:dyDescent="0.25">
      <c r="D86" s="235"/>
      <c r="E86" s="235"/>
      <c r="F86" s="235"/>
      <c r="L86" s="235"/>
      <c r="R86" s="235"/>
      <c r="X86" s="235"/>
      <c r="AD86" s="235"/>
      <c r="AJ86" s="235"/>
      <c r="AP86" s="235"/>
      <c r="AV86" s="235"/>
      <c r="BB86" s="235"/>
      <c r="BH86" s="235"/>
      <c r="BN86" s="235"/>
      <c r="BT86" s="235"/>
      <c r="BY86" s="235"/>
      <c r="BZ86" s="235"/>
      <c r="CF86" s="235"/>
      <c r="CL86" s="235"/>
      <c r="CR86" s="235"/>
      <c r="CX86" s="235"/>
      <c r="DD86" s="235"/>
      <c r="DJ86" s="235"/>
      <c r="DP86" s="235"/>
      <c r="DV86" s="235"/>
      <c r="EB86" s="235"/>
      <c r="EH86" s="235"/>
      <c r="EN86" s="235"/>
      <c r="ES86" s="235"/>
      <c r="ET86" s="235"/>
      <c r="EZ86" s="235"/>
      <c r="FF86" s="235"/>
      <c r="FL86" s="235"/>
      <c r="FR86" s="235"/>
      <c r="FX86" s="235"/>
      <c r="GD86" s="235"/>
      <c r="GJ86" s="235"/>
      <c r="GP86" s="235"/>
      <c r="GV86" s="235"/>
      <c r="HB86" s="235"/>
      <c r="HH86" s="235"/>
    </row>
    <row r="87" spans="4:216" x14ac:dyDescent="0.25">
      <c r="D87" s="235"/>
      <c r="E87" s="235"/>
      <c r="F87" s="235"/>
      <c r="L87" s="235"/>
      <c r="R87" s="235"/>
      <c r="X87" s="235"/>
      <c r="AD87" s="235"/>
      <c r="AJ87" s="235"/>
      <c r="AP87" s="235"/>
      <c r="AV87" s="235"/>
      <c r="BB87" s="235"/>
      <c r="BH87" s="235"/>
      <c r="BN87" s="235"/>
      <c r="BT87" s="235"/>
      <c r="BY87" s="235"/>
      <c r="BZ87" s="235"/>
      <c r="CF87" s="235"/>
      <c r="CL87" s="235"/>
      <c r="CR87" s="235"/>
      <c r="CX87" s="235"/>
      <c r="DD87" s="235"/>
      <c r="DJ87" s="235"/>
      <c r="DP87" s="235"/>
      <c r="DV87" s="235"/>
      <c r="EB87" s="235"/>
      <c r="EH87" s="235"/>
      <c r="EN87" s="235"/>
      <c r="ES87" s="235"/>
      <c r="ET87" s="235"/>
      <c r="EZ87" s="235"/>
      <c r="FF87" s="235"/>
      <c r="FL87" s="235"/>
      <c r="FR87" s="235"/>
      <c r="FX87" s="235"/>
      <c r="GD87" s="235"/>
      <c r="GJ87" s="235"/>
      <c r="GP87" s="235"/>
      <c r="GV87" s="235"/>
      <c r="HB87" s="235"/>
      <c r="HH87" s="235"/>
    </row>
    <row r="88" spans="4:216" x14ac:dyDescent="0.25">
      <c r="D88" s="235"/>
      <c r="E88" s="235"/>
      <c r="F88" s="235"/>
      <c r="L88" s="235"/>
      <c r="R88" s="235"/>
      <c r="X88" s="235"/>
      <c r="AD88" s="235"/>
      <c r="AJ88" s="235"/>
      <c r="AP88" s="235"/>
      <c r="AV88" s="235"/>
      <c r="BB88" s="235"/>
      <c r="BH88" s="235"/>
      <c r="BN88" s="235"/>
      <c r="BT88" s="235"/>
      <c r="BY88" s="235"/>
      <c r="BZ88" s="235"/>
      <c r="CF88" s="235"/>
      <c r="CL88" s="235"/>
      <c r="CR88" s="235"/>
      <c r="CX88" s="235"/>
      <c r="DD88" s="235"/>
      <c r="DJ88" s="235"/>
      <c r="DP88" s="235"/>
      <c r="DV88" s="235"/>
      <c r="EB88" s="235"/>
      <c r="EH88" s="235"/>
      <c r="EN88" s="235"/>
      <c r="ES88" s="235"/>
      <c r="ET88" s="235"/>
      <c r="EZ88" s="235"/>
      <c r="FF88" s="235"/>
      <c r="FL88" s="235"/>
      <c r="FR88" s="235"/>
      <c r="FX88" s="235"/>
      <c r="GD88" s="235"/>
      <c r="GJ88" s="235"/>
      <c r="GP88" s="235"/>
      <c r="GV88" s="235"/>
      <c r="HB88" s="235"/>
      <c r="HH88" s="235"/>
    </row>
    <row r="89" spans="4:216" x14ac:dyDescent="0.25">
      <c r="D89" s="235"/>
      <c r="E89" s="235"/>
      <c r="F89" s="235"/>
      <c r="L89" s="235"/>
      <c r="R89" s="235"/>
      <c r="X89" s="235"/>
      <c r="AD89" s="235"/>
      <c r="AJ89" s="235"/>
      <c r="AP89" s="235"/>
      <c r="AV89" s="235"/>
      <c r="BB89" s="235"/>
      <c r="BH89" s="235"/>
      <c r="BN89" s="235"/>
      <c r="BT89" s="235"/>
      <c r="BY89" s="235"/>
      <c r="BZ89" s="235"/>
      <c r="CF89" s="235"/>
      <c r="CL89" s="235"/>
      <c r="CR89" s="235"/>
      <c r="CX89" s="235"/>
      <c r="DD89" s="235"/>
      <c r="DJ89" s="235"/>
      <c r="DP89" s="235"/>
      <c r="DV89" s="235"/>
      <c r="EB89" s="235"/>
      <c r="EH89" s="235"/>
      <c r="EN89" s="235"/>
      <c r="ES89" s="235"/>
      <c r="ET89" s="235"/>
      <c r="EZ89" s="235"/>
      <c r="FF89" s="235"/>
      <c r="FL89" s="235"/>
      <c r="FR89" s="235"/>
      <c r="FX89" s="235"/>
      <c r="GD89" s="235"/>
      <c r="GJ89" s="235"/>
      <c r="GP89" s="235"/>
      <c r="GV89" s="235"/>
      <c r="HB89" s="235"/>
      <c r="HH89" s="235"/>
    </row>
    <row r="90" spans="4:216" x14ac:dyDescent="0.25">
      <c r="D90" s="235"/>
      <c r="E90" s="235"/>
      <c r="F90" s="235"/>
      <c r="L90" s="235"/>
      <c r="R90" s="235"/>
      <c r="X90" s="235"/>
      <c r="AD90" s="235"/>
      <c r="AJ90" s="235"/>
      <c r="AP90" s="235"/>
      <c r="AV90" s="235"/>
      <c r="BB90" s="235"/>
      <c r="BH90" s="235"/>
      <c r="BN90" s="235"/>
      <c r="BT90" s="235"/>
      <c r="BY90" s="235"/>
      <c r="BZ90" s="235"/>
      <c r="CF90" s="235"/>
      <c r="CL90" s="235"/>
      <c r="CR90" s="235"/>
      <c r="CX90" s="235"/>
      <c r="DD90" s="235"/>
      <c r="DJ90" s="235"/>
      <c r="DP90" s="235"/>
      <c r="DV90" s="235"/>
      <c r="EB90" s="235"/>
      <c r="EH90" s="235"/>
      <c r="EN90" s="235"/>
      <c r="ES90" s="235"/>
      <c r="ET90" s="235"/>
      <c r="EZ90" s="235"/>
      <c r="FF90" s="235"/>
      <c r="FL90" s="235"/>
      <c r="FR90" s="235"/>
      <c r="FX90" s="235"/>
      <c r="GD90" s="235"/>
      <c r="GJ90" s="235"/>
      <c r="GP90" s="235"/>
      <c r="GV90" s="235"/>
      <c r="HB90" s="235"/>
      <c r="HH90" s="235"/>
    </row>
    <row r="91" spans="4:216" x14ac:dyDescent="0.25">
      <c r="D91" s="235"/>
      <c r="E91" s="235"/>
      <c r="F91" s="235"/>
      <c r="L91" s="235"/>
      <c r="R91" s="235"/>
      <c r="X91" s="235"/>
      <c r="AD91" s="235"/>
      <c r="AJ91" s="235"/>
      <c r="AP91" s="235"/>
      <c r="AV91" s="235"/>
      <c r="BB91" s="235"/>
      <c r="BH91" s="235"/>
      <c r="BN91" s="235"/>
      <c r="BT91" s="235"/>
      <c r="BY91" s="235"/>
      <c r="BZ91" s="235"/>
      <c r="CF91" s="235"/>
      <c r="CL91" s="235"/>
      <c r="CR91" s="235"/>
      <c r="CX91" s="235"/>
      <c r="DD91" s="235"/>
      <c r="DJ91" s="235"/>
      <c r="DP91" s="235"/>
      <c r="DV91" s="235"/>
      <c r="EB91" s="235"/>
      <c r="EH91" s="235"/>
      <c r="EN91" s="235"/>
      <c r="ES91" s="235"/>
      <c r="ET91" s="235"/>
      <c r="EZ91" s="235"/>
      <c r="FF91" s="235"/>
      <c r="FL91" s="235"/>
      <c r="FR91" s="235"/>
      <c r="FX91" s="235"/>
      <c r="GD91" s="235"/>
      <c r="GJ91" s="235"/>
      <c r="GP91" s="235"/>
      <c r="GV91" s="235"/>
      <c r="HB91" s="235"/>
      <c r="HH91" s="235"/>
    </row>
    <row r="92" spans="4:216" x14ac:dyDescent="0.25">
      <c r="D92" s="235"/>
      <c r="E92" s="235"/>
      <c r="F92" s="235"/>
      <c r="L92" s="235"/>
      <c r="R92" s="235"/>
      <c r="X92" s="235"/>
      <c r="AD92" s="235"/>
      <c r="AJ92" s="235"/>
      <c r="AP92" s="235"/>
      <c r="AV92" s="235"/>
      <c r="BB92" s="235"/>
      <c r="BH92" s="235"/>
      <c r="BN92" s="235"/>
      <c r="BT92" s="235"/>
      <c r="BY92" s="235"/>
      <c r="BZ92" s="235"/>
      <c r="CF92" s="235"/>
      <c r="CL92" s="235"/>
      <c r="CR92" s="235"/>
      <c r="CX92" s="235"/>
      <c r="DD92" s="235"/>
      <c r="DJ92" s="235"/>
      <c r="DP92" s="235"/>
      <c r="DV92" s="235"/>
      <c r="EB92" s="235"/>
      <c r="EH92" s="235"/>
      <c r="EN92" s="235"/>
      <c r="ES92" s="235"/>
      <c r="ET92" s="235"/>
      <c r="EZ92" s="235"/>
      <c r="FF92" s="235"/>
      <c r="FL92" s="235"/>
      <c r="FR92" s="235"/>
      <c r="FX92" s="235"/>
      <c r="GD92" s="235"/>
      <c r="GJ92" s="235"/>
      <c r="GP92" s="235"/>
      <c r="GV92" s="235"/>
      <c r="HB92" s="235"/>
      <c r="HH92" s="235"/>
    </row>
    <row r="93" spans="4:216" x14ac:dyDescent="0.25">
      <c r="D93" s="235"/>
      <c r="E93" s="235"/>
      <c r="F93" s="235"/>
      <c r="L93" s="235"/>
      <c r="R93" s="235"/>
      <c r="X93" s="235"/>
      <c r="AD93" s="235"/>
      <c r="AJ93" s="235"/>
      <c r="AP93" s="235"/>
      <c r="AV93" s="235"/>
      <c r="BB93" s="235"/>
      <c r="BH93" s="235"/>
      <c r="BN93" s="235"/>
      <c r="BT93" s="235"/>
      <c r="BY93" s="235"/>
      <c r="BZ93" s="235"/>
      <c r="CF93" s="235"/>
      <c r="CL93" s="235"/>
      <c r="CR93" s="235"/>
      <c r="CX93" s="235"/>
      <c r="DD93" s="235"/>
      <c r="DJ93" s="235"/>
      <c r="DP93" s="235"/>
      <c r="DV93" s="235"/>
      <c r="EB93" s="235"/>
      <c r="EH93" s="235"/>
      <c r="EN93" s="235"/>
      <c r="ES93" s="235"/>
      <c r="ET93" s="235"/>
      <c r="EZ93" s="235"/>
      <c r="FF93" s="235"/>
      <c r="FL93" s="235"/>
      <c r="FR93" s="235"/>
      <c r="FX93" s="235"/>
      <c r="GD93" s="235"/>
      <c r="GJ93" s="235"/>
      <c r="GP93" s="235"/>
      <c r="GV93" s="235"/>
      <c r="HB93" s="235"/>
      <c r="HH93" s="235"/>
    </row>
    <row r="94" spans="4:216" x14ac:dyDescent="0.25">
      <c r="D94" s="235"/>
      <c r="E94" s="235"/>
      <c r="F94" s="235"/>
      <c r="L94" s="235"/>
      <c r="R94" s="235"/>
      <c r="X94" s="235"/>
      <c r="AD94" s="235"/>
      <c r="AJ94" s="235"/>
      <c r="AP94" s="235"/>
      <c r="AV94" s="235"/>
      <c r="BB94" s="235"/>
      <c r="BH94" s="235"/>
      <c r="BN94" s="235"/>
      <c r="BT94" s="235"/>
      <c r="BY94" s="235"/>
      <c r="BZ94" s="235"/>
      <c r="CF94" s="235"/>
      <c r="CL94" s="235"/>
      <c r="CR94" s="235"/>
      <c r="CX94" s="235"/>
      <c r="DD94" s="235"/>
      <c r="DJ94" s="235"/>
      <c r="DP94" s="235"/>
      <c r="DV94" s="235"/>
      <c r="EB94" s="235"/>
      <c r="EH94" s="235"/>
      <c r="EN94" s="235"/>
      <c r="ES94" s="235"/>
      <c r="ET94" s="235"/>
      <c r="EZ94" s="235"/>
      <c r="FF94" s="235"/>
      <c r="FL94" s="235"/>
      <c r="FR94" s="235"/>
      <c r="FX94" s="235"/>
      <c r="GD94" s="235"/>
      <c r="GJ94" s="235"/>
      <c r="GP94" s="235"/>
      <c r="GV94" s="235"/>
      <c r="HB94" s="235"/>
      <c r="HH94" s="235"/>
    </row>
    <row r="95" spans="4:216" x14ac:dyDescent="0.25">
      <c r="D95" s="235"/>
      <c r="E95" s="235"/>
      <c r="F95" s="235"/>
      <c r="L95" s="235"/>
      <c r="R95" s="235"/>
      <c r="X95" s="235"/>
      <c r="AD95" s="235"/>
      <c r="AJ95" s="235"/>
      <c r="AP95" s="235"/>
      <c r="AV95" s="235"/>
      <c r="BB95" s="235"/>
      <c r="BH95" s="235"/>
      <c r="BN95" s="235"/>
      <c r="BT95" s="235"/>
      <c r="BY95" s="235"/>
      <c r="BZ95" s="235"/>
      <c r="CF95" s="235"/>
      <c r="CL95" s="235"/>
      <c r="CR95" s="235"/>
      <c r="CX95" s="235"/>
      <c r="DD95" s="235"/>
      <c r="DJ95" s="235"/>
      <c r="DP95" s="235"/>
      <c r="DV95" s="235"/>
      <c r="EB95" s="235"/>
      <c r="EH95" s="235"/>
      <c r="EN95" s="235"/>
      <c r="ES95" s="235"/>
      <c r="ET95" s="235"/>
      <c r="EZ95" s="235"/>
      <c r="FF95" s="235"/>
      <c r="FL95" s="235"/>
      <c r="FR95" s="235"/>
      <c r="FX95" s="235"/>
      <c r="GD95" s="235"/>
      <c r="GJ95" s="235"/>
      <c r="GP95" s="235"/>
      <c r="GV95" s="235"/>
      <c r="HB95" s="235"/>
      <c r="HH95" s="235"/>
    </row>
    <row r="96" spans="4:216" x14ac:dyDescent="0.25">
      <c r="D96" s="235"/>
      <c r="E96" s="235"/>
      <c r="F96" s="235"/>
      <c r="L96" s="235"/>
      <c r="R96" s="235"/>
      <c r="X96" s="235"/>
      <c r="AD96" s="235"/>
      <c r="AJ96" s="235"/>
      <c r="AP96" s="235"/>
      <c r="AV96" s="235"/>
      <c r="BB96" s="235"/>
      <c r="BH96" s="235"/>
      <c r="BN96" s="235"/>
      <c r="BT96" s="235"/>
      <c r="BY96" s="235"/>
      <c r="BZ96" s="235"/>
      <c r="CF96" s="235"/>
      <c r="CL96" s="235"/>
      <c r="CR96" s="235"/>
      <c r="CX96" s="235"/>
      <c r="DD96" s="235"/>
      <c r="DJ96" s="235"/>
      <c r="DP96" s="235"/>
      <c r="DV96" s="235"/>
      <c r="EB96" s="235"/>
      <c r="EH96" s="235"/>
      <c r="EN96" s="235"/>
      <c r="ES96" s="235"/>
      <c r="ET96" s="235"/>
      <c r="EZ96" s="235"/>
      <c r="FF96" s="235"/>
      <c r="FL96" s="235"/>
      <c r="FR96" s="235"/>
      <c r="FX96" s="235"/>
      <c r="GD96" s="235"/>
      <c r="GJ96" s="235"/>
      <c r="GP96" s="235"/>
      <c r="GV96" s="235"/>
      <c r="HB96" s="235"/>
      <c r="HH96" s="235"/>
    </row>
    <row r="97" spans="4:216" x14ac:dyDescent="0.25">
      <c r="D97" s="235"/>
      <c r="E97" s="235"/>
      <c r="F97" s="235"/>
      <c r="L97" s="235"/>
      <c r="R97" s="235"/>
      <c r="X97" s="235"/>
      <c r="AD97" s="235"/>
      <c r="AJ97" s="235"/>
      <c r="AP97" s="235"/>
      <c r="AV97" s="235"/>
      <c r="BB97" s="235"/>
      <c r="BH97" s="235"/>
      <c r="BN97" s="235"/>
      <c r="BT97" s="235"/>
      <c r="BY97" s="235"/>
      <c r="BZ97" s="235"/>
      <c r="CF97" s="235"/>
      <c r="CL97" s="235"/>
      <c r="CR97" s="235"/>
      <c r="CX97" s="235"/>
      <c r="DD97" s="235"/>
      <c r="DJ97" s="235"/>
      <c r="DP97" s="235"/>
      <c r="DV97" s="235"/>
      <c r="EB97" s="235"/>
      <c r="EH97" s="235"/>
      <c r="EN97" s="235"/>
      <c r="ES97" s="235"/>
      <c r="ET97" s="235"/>
      <c r="EZ97" s="235"/>
      <c r="FF97" s="235"/>
      <c r="FL97" s="235"/>
      <c r="FR97" s="235"/>
      <c r="FX97" s="235"/>
      <c r="GD97" s="235"/>
      <c r="GJ97" s="235"/>
      <c r="GP97" s="235"/>
      <c r="GV97" s="235"/>
      <c r="HB97" s="235"/>
      <c r="HH97" s="235"/>
    </row>
    <row r="98" spans="4:216" x14ac:dyDescent="0.25">
      <c r="D98" s="235"/>
      <c r="E98" s="235"/>
      <c r="F98" s="235"/>
      <c r="L98" s="235"/>
      <c r="R98" s="235"/>
      <c r="X98" s="235"/>
      <c r="AD98" s="235"/>
      <c r="AJ98" s="235"/>
      <c r="AP98" s="235"/>
      <c r="AV98" s="235"/>
      <c r="BB98" s="235"/>
      <c r="BH98" s="235"/>
      <c r="BN98" s="235"/>
      <c r="BT98" s="235"/>
      <c r="BY98" s="235"/>
      <c r="BZ98" s="235"/>
      <c r="CF98" s="235"/>
      <c r="CL98" s="235"/>
      <c r="CR98" s="235"/>
      <c r="CX98" s="235"/>
      <c r="DD98" s="235"/>
      <c r="DJ98" s="235"/>
      <c r="DP98" s="235"/>
      <c r="DV98" s="235"/>
      <c r="EB98" s="235"/>
      <c r="EH98" s="235"/>
      <c r="EN98" s="235"/>
      <c r="ES98" s="235"/>
      <c r="ET98" s="235"/>
      <c r="EZ98" s="235"/>
      <c r="FF98" s="235"/>
      <c r="FL98" s="235"/>
      <c r="FR98" s="235"/>
      <c r="FX98" s="235"/>
      <c r="GD98" s="235"/>
      <c r="GJ98" s="235"/>
      <c r="GP98" s="235"/>
      <c r="GV98" s="235"/>
      <c r="HB98" s="235"/>
      <c r="HH98" s="235"/>
    </row>
    <row r="99" spans="4:216" x14ac:dyDescent="0.25">
      <c r="D99" s="235"/>
      <c r="E99" s="235"/>
      <c r="F99" s="235"/>
      <c r="L99" s="235"/>
      <c r="R99" s="235"/>
      <c r="X99" s="235"/>
      <c r="AD99" s="235"/>
      <c r="AJ99" s="235"/>
      <c r="AP99" s="235"/>
      <c r="AV99" s="235"/>
      <c r="BB99" s="235"/>
      <c r="BH99" s="235"/>
      <c r="BN99" s="235"/>
      <c r="BT99" s="235"/>
      <c r="BY99" s="235"/>
      <c r="BZ99" s="235"/>
      <c r="CF99" s="235"/>
      <c r="CL99" s="235"/>
      <c r="CR99" s="235"/>
      <c r="CX99" s="235"/>
      <c r="DD99" s="235"/>
      <c r="DJ99" s="235"/>
      <c r="DP99" s="235"/>
      <c r="DV99" s="235"/>
      <c r="EB99" s="235"/>
      <c r="EH99" s="235"/>
      <c r="EN99" s="235"/>
      <c r="ES99" s="235"/>
      <c r="ET99" s="235"/>
      <c r="EZ99" s="235"/>
      <c r="FF99" s="235"/>
      <c r="FL99" s="235"/>
      <c r="FR99" s="235"/>
      <c r="FX99" s="235"/>
      <c r="GD99" s="235"/>
      <c r="GJ99" s="235"/>
      <c r="GP99" s="235"/>
      <c r="GV99" s="235"/>
      <c r="HB99" s="235"/>
      <c r="HH99" s="235"/>
    </row>
    <row r="100" spans="4:216" x14ac:dyDescent="0.25">
      <c r="D100" s="235"/>
      <c r="E100" s="235"/>
      <c r="F100" s="235"/>
      <c r="L100" s="235"/>
      <c r="R100" s="235"/>
      <c r="X100" s="235"/>
      <c r="AD100" s="235"/>
      <c r="AJ100" s="235"/>
      <c r="AP100" s="235"/>
      <c r="AV100" s="235"/>
      <c r="BB100" s="235"/>
      <c r="BH100" s="235"/>
      <c r="BN100" s="235"/>
      <c r="BT100" s="235"/>
      <c r="BY100" s="235"/>
      <c r="BZ100" s="235"/>
      <c r="CF100" s="235"/>
      <c r="CL100" s="235"/>
      <c r="CR100" s="235"/>
      <c r="CX100" s="235"/>
      <c r="DD100" s="235"/>
      <c r="DJ100" s="235"/>
      <c r="DP100" s="235"/>
      <c r="DV100" s="235"/>
      <c r="EB100" s="235"/>
      <c r="EH100" s="235"/>
      <c r="EN100" s="235"/>
      <c r="ES100" s="235"/>
      <c r="ET100" s="235"/>
      <c r="EZ100" s="235"/>
      <c r="FF100" s="235"/>
      <c r="FL100" s="235"/>
      <c r="FR100" s="235"/>
      <c r="FX100" s="235"/>
      <c r="GD100" s="235"/>
      <c r="GJ100" s="235"/>
      <c r="GP100" s="235"/>
      <c r="GV100" s="235"/>
      <c r="HB100" s="235"/>
      <c r="HH100" s="235"/>
    </row>
    <row r="101" spans="4:216" x14ac:dyDescent="0.25">
      <c r="D101" s="235"/>
      <c r="E101" s="235"/>
      <c r="F101" s="235"/>
      <c r="L101" s="235"/>
      <c r="R101" s="235"/>
      <c r="X101" s="235"/>
      <c r="AD101" s="235"/>
      <c r="AJ101" s="235"/>
      <c r="AP101" s="235"/>
      <c r="AV101" s="235"/>
      <c r="BB101" s="235"/>
      <c r="BH101" s="235"/>
      <c r="BN101" s="235"/>
      <c r="BT101" s="235"/>
      <c r="BY101" s="235"/>
      <c r="BZ101" s="235"/>
      <c r="CF101" s="235"/>
      <c r="CL101" s="235"/>
      <c r="CR101" s="235"/>
      <c r="CX101" s="235"/>
      <c r="DD101" s="235"/>
      <c r="DJ101" s="235"/>
      <c r="DP101" s="235"/>
      <c r="DV101" s="235"/>
      <c r="EB101" s="235"/>
      <c r="EH101" s="235"/>
      <c r="EN101" s="235"/>
      <c r="ES101" s="235"/>
      <c r="ET101" s="235"/>
      <c r="EZ101" s="235"/>
      <c r="FF101" s="235"/>
      <c r="FL101" s="235"/>
      <c r="FR101" s="235"/>
      <c r="FX101" s="235"/>
      <c r="GD101" s="235"/>
      <c r="GJ101" s="235"/>
      <c r="GP101" s="235"/>
      <c r="GV101" s="235"/>
      <c r="HB101" s="235"/>
      <c r="HH101" s="235"/>
    </row>
    <row r="102" spans="4:216" x14ac:dyDescent="0.25">
      <c r="D102" s="235"/>
      <c r="E102" s="235"/>
      <c r="F102" s="235"/>
      <c r="L102" s="235"/>
      <c r="R102" s="235"/>
      <c r="X102" s="235"/>
      <c r="AD102" s="235"/>
      <c r="AJ102" s="235"/>
      <c r="AP102" s="235"/>
      <c r="AV102" s="235"/>
      <c r="BB102" s="235"/>
      <c r="BH102" s="235"/>
      <c r="BN102" s="235"/>
      <c r="BT102" s="235"/>
      <c r="BY102" s="235"/>
      <c r="BZ102" s="235"/>
      <c r="CF102" s="235"/>
      <c r="CL102" s="235"/>
      <c r="CR102" s="235"/>
      <c r="CX102" s="235"/>
      <c r="DD102" s="235"/>
      <c r="DJ102" s="235"/>
      <c r="DP102" s="235"/>
      <c r="DV102" s="235"/>
      <c r="EB102" s="235"/>
      <c r="EH102" s="235"/>
      <c r="EN102" s="235"/>
      <c r="ES102" s="235"/>
      <c r="ET102" s="235"/>
      <c r="EZ102" s="235"/>
      <c r="FF102" s="235"/>
      <c r="FL102" s="235"/>
      <c r="FR102" s="235"/>
      <c r="FX102" s="235"/>
      <c r="GD102" s="235"/>
      <c r="GJ102" s="235"/>
      <c r="GP102" s="235"/>
      <c r="GV102" s="235"/>
      <c r="HB102" s="235"/>
      <c r="HH102" s="235"/>
    </row>
    <row r="103" spans="4:216" x14ac:dyDescent="0.25">
      <c r="D103" s="235"/>
      <c r="E103" s="235"/>
      <c r="F103" s="235"/>
      <c r="L103" s="235"/>
      <c r="R103" s="235"/>
      <c r="X103" s="235"/>
      <c r="AD103" s="235"/>
      <c r="AJ103" s="235"/>
      <c r="AP103" s="235"/>
      <c r="AV103" s="235"/>
      <c r="BB103" s="235"/>
      <c r="BH103" s="235"/>
      <c r="BN103" s="235"/>
      <c r="BT103" s="235"/>
      <c r="BY103" s="235"/>
      <c r="BZ103" s="235"/>
      <c r="CF103" s="235"/>
      <c r="CL103" s="235"/>
      <c r="CR103" s="235"/>
      <c r="CX103" s="235"/>
      <c r="DD103" s="235"/>
      <c r="DJ103" s="235"/>
      <c r="DP103" s="235"/>
      <c r="DV103" s="235"/>
      <c r="EB103" s="235"/>
      <c r="EH103" s="235"/>
      <c r="EN103" s="235"/>
      <c r="ES103" s="235"/>
      <c r="ET103" s="235"/>
      <c r="EZ103" s="235"/>
      <c r="FF103" s="235"/>
      <c r="FL103" s="235"/>
      <c r="FR103" s="235"/>
      <c r="FX103" s="235"/>
      <c r="GD103" s="235"/>
      <c r="GJ103" s="235"/>
      <c r="GP103" s="235"/>
      <c r="GV103" s="235"/>
      <c r="HB103" s="235"/>
      <c r="HH103" s="235"/>
    </row>
    <row r="104" spans="4:216" x14ac:dyDescent="0.25">
      <c r="D104" s="235"/>
      <c r="E104" s="235"/>
      <c r="F104" s="235"/>
      <c r="L104" s="235"/>
      <c r="R104" s="235"/>
      <c r="X104" s="235"/>
      <c r="AD104" s="235"/>
      <c r="AJ104" s="235"/>
      <c r="AP104" s="235"/>
      <c r="AV104" s="235"/>
      <c r="BB104" s="235"/>
      <c r="BH104" s="235"/>
      <c r="BN104" s="235"/>
      <c r="BT104" s="235"/>
      <c r="BY104" s="235"/>
      <c r="BZ104" s="235"/>
      <c r="CF104" s="235"/>
      <c r="CL104" s="235"/>
      <c r="CR104" s="235"/>
      <c r="CX104" s="235"/>
      <c r="DD104" s="235"/>
      <c r="DJ104" s="235"/>
      <c r="DP104" s="235"/>
      <c r="DV104" s="235"/>
      <c r="EB104" s="235"/>
      <c r="EH104" s="235"/>
      <c r="EN104" s="235"/>
      <c r="ES104" s="235"/>
      <c r="ET104" s="235"/>
      <c r="EZ104" s="235"/>
      <c r="FF104" s="235"/>
      <c r="FL104" s="235"/>
      <c r="FR104" s="235"/>
      <c r="FX104" s="235"/>
      <c r="GD104" s="235"/>
      <c r="GJ104" s="235"/>
      <c r="GP104" s="235"/>
      <c r="GV104" s="235"/>
      <c r="HB104" s="235"/>
      <c r="HH104" s="235"/>
    </row>
    <row r="105" spans="4:216" x14ac:dyDescent="0.25">
      <c r="D105" s="235"/>
      <c r="E105" s="235"/>
      <c r="F105" s="235"/>
      <c r="L105" s="235"/>
      <c r="R105" s="235"/>
      <c r="X105" s="235"/>
      <c r="AD105" s="235"/>
      <c r="AJ105" s="235"/>
      <c r="AP105" s="235"/>
      <c r="AV105" s="235"/>
      <c r="BB105" s="235"/>
      <c r="BH105" s="235"/>
      <c r="BN105" s="235"/>
      <c r="BT105" s="235"/>
      <c r="BY105" s="235"/>
      <c r="BZ105" s="235"/>
      <c r="CF105" s="235"/>
      <c r="CL105" s="235"/>
      <c r="CR105" s="235"/>
      <c r="CX105" s="235"/>
      <c r="DD105" s="235"/>
      <c r="DJ105" s="235"/>
      <c r="DP105" s="235"/>
      <c r="DV105" s="235"/>
      <c r="EB105" s="235"/>
      <c r="EH105" s="235"/>
      <c r="EN105" s="235"/>
      <c r="ES105" s="235"/>
      <c r="ET105" s="235"/>
      <c r="EZ105" s="235"/>
      <c r="FF105" s="235"/>
      <c r="FL105" s="235"/>
      <c r="FR105" s="235"/>
      <c r="FX105" s="235"/>
      <c r="GD105" s="235"/>
      <c r="GJ105" s="235"/>
      <c r="GP105" s="235"/>
      <c r="GV105" s="235"/>
      <c r="HB105" s="235"/>
      <c r="HH105" s="235"/>
    </row>
    <row r="106" spans="4:216" x14ac:dyDescent="0.25">
      <c r="D106" s="235"/>
      <c r="E106" s="235"/>
      <c r="F106" s="235"/>
      <c r="L106" s="235"/>
      <c r="R106" s="235"/>
      <c r="X106" s="235"/>
      <c r="AD106" s="235"/>
      <c r="AJ106" s="235"/>
      <c r="AP106" s="235"/>
      <c r="AV106" s="235"/>
      <c r="BB106" s="235"/>
      <c r="BH106" s="235"/>
      <c r="BN106" s="235"/>
      <c r="BT106" s="235"/>
      <c r="BY106" s="235"/>
      <c r="BZ106" s="235"/>
      <c r="CF106" s="235"/>
      <c r="CL106" s="235"/>
      <c r="CR106" s="235"/>
      <c r="CX106" s="235"/>
      <c r="DD106" s="235"/>
      <c r="DJ106" s="235"/>
      <c r="DP106" s="235"/>
      <c r="DV106" s="235"/>
      <c r="EB106" s="235"/>
      <c r="EH106" s="235"/>
      <c r="EN106" s="235"/>
      <c r="ES106" s="235"/>
      <c r="ET106" s="235"/>
      <c r="EZ106" s="235"/>
      <c r="FF106" s="235"/>
      <c r="FL106" s="235"/>
      <c r="FR106" s="235"/>
      <c r="FX106" s="235"/>
      <c r="GD106" s="235"/>
      <c r="GJ106" s="235"/>
      <c r="GP106" s="235"/>
      <c r="GV106" s="235"/>
      <c r="HB106" s="235"/>
      <c r="HH106" s="235"/>
    </row>
    <row r="107" spans="4:216" x14ac:dyDescent="0.25">
      <c r="D107" s="235"/>
      <c r="E107" s="235"/>
      <c r="F107" s="235"/>
      <c r="L107" s="235"/>
      <c r="R107" s="235"/>
      <c r="X107" s="235"/>
      <c r="AD107" s="235"/>
      <c r="AJ107" s="235"/>
      <c r="AP107" s="235"/>
      <c r="AV107" s="235"/>
      <c r="BB107" s="235"/>
      <c r="BH107" s="235"/>
      <c r="BN107" s="235"/>
      <c r="BT107" s="235"/>
      <c r="BY107" s="235"/>
      <c r="BZ107" s="235"/>
      <c r="CF107" s="235"/>
      <c r="CL107" s="235"/>
      <c r="CR107" s="235"/>
      <c r="CX107" s="235"/>
      <c r="DD107" s="235"/>
      <c r="DJ107" s="235"/>
      <c r="DP107" s="235"/>
      <c r="DV107" s="235"/>
      <c r="EB107" s="235"/>
      <c r="EH107" s="235"/>
      <c r="EN107" s="235"/>
      <c r="ES107" s="235"/>
      <c r="ET107" s="235"/>
      <c r="EZ107" s="235"/>
      <c r="FF107" s="235"/>
      <c r="FL107" s="235"/>
      <c r="FR107" s="235"/>
      <c r="FX107" s="235"/>
      <c r="GD107" s="235"/>
      <c r="GJ107" s="235"/>
      <c r="GP107" s="235"/>
      <c r="GV107" s="235"/>
      <c r="HB107" s="235"/>
      <c r="HH107" s="235"/>
    </row>
    <row r="108" spans="4:216" x14ac:dyDescent="0.25">
      <c r="D108" s="235"/>
      <c r="E108" s="235"/>
      <c r="F108" s="235"/>
      <c r="L108" s="235"/>
      <c r="R108" s="235"/>
      <c r="X108" s="235"/>
      <c r="AD108" s="235"/>
      <c r="AJ108" s="235"/>
      <c r="AP108" s="235"/>
      <c r="AV108" s="235"/>
      <c r="BB108" s="235"/>
      <c r="BH108" s="235"/>
      <c r="BN108" s="235"/>
      <c r="BT108" s="235"/>
      <c r="BY108" s="235"/>
      <c r="BZ108" s="235"/>
      <c r="CF108" s="235"/>
      <c r="CL108" s="235"/>
      <c r="CR108" s="235"/>
      <c r="CX108" s="235"/>
      <c r="DD108" s="235"/>
      <c r="DJ108" s="235"/>
      <c r="DP108" s="235"/>
      <c r="DV108" s="235"/>
      <c r="EB108" s="235"/>
      <c r="EH108" s="235"/>
      <c r="EN108" s="235"/>
      <c r="ES108" s="235"/>
      <c r="ET108" s="235"/>
      <c r="EZ108" s="235"/>
      <c r="FF108" s="235"/>
      <c r="FL108" s="235"/>
      <c r="FR108" s="235"/>
      <c r="FX108" s="235"/>
      <c r="GD108" s="235"/>
      <c r="GJ108" s="235"/>
      <c r="GP108" s="235"/>
      <c r="GV108" s="235"/>
      <c r="HB108" s="235"/>
      <c r="HH108" s="235"/>
    </row>
    <row r="109" spans="4:216" x14ac:dyDescent="0.25">
      <c r="D109" s="235"/>
      <c r="E109" s="235"/>
      <c r="F109" s="235"/>
      <c r="L109" s="235"/>
      <c r="R109" s="235"/>
      <c r="X109" s="235"/>
      <c r="AD109" s="235"/>
      <c r="AJ109" s="235"/>
      <c r="AP109" s="235"/>
      <c r="AV109" s="235"/>
      <c r="BB109" s="235"/>
      <c r="BH109" s="235"/>
      <c r="BN109" s="235"/>
      <c r="BT109" s="235"/>
      <c r="BY109" s="235"/>
      <c r="BZ109" s="235"/>
      <c r="CF109" s="235"/>
      <c r="CL109" s="235"/>
      <c r="CR109" s="235"/>
      <c r="CX109" s="235"/>
      <c r="DD109" s="235"/>
      <c r="DJ109" s="235"/>
      <c r="DP109" s="235"/>
      <c r="DV109" s="235"/>
      <c r="EB109" s="235"/>
      <c r="EH109" s="235"/>
      <c r="EN109" s="235"/>
      <c r="ES109" s="235"/>
      <c r="ET109" s="235"/>
      <c r="EZ109" s="235"/>
      <c r="FF109" s="235"/>
      <c r="FL109" s="235"/>
      <c r="FR109" s="235"/>
      <c r="FX109" s="235"/>
      <c r="GD109" s="235"/>
      <c r="GJ109" s="235"/>
      <c r="GP109" s="235"/>
      <c r="GV109" s="235"/>
      <c r="HB109" s="235"/>
      <c r="HH109" s="235"/>
    </row>
    <row r="110" spans="4:216" x14ac:dyDescent="0.25">
      <c r="D110" s="235"/>
      <c r="E110" s="235"/>
      <c r="F110" s="235"/>
      <c r="L110" s="235"/>
      <c r="R110" s="235"/>
      <c r="X110" s="235"/>
      <c r="AD110" s="235"/>
      <c r="AJ110" s="235"/>
      <c r="AP110" s="235"/>
      <c r="AV110" s="235"/>
      <c r="BB110" s="235"/>
      <c r="BH110" s="235"/>
      <c r="BN110" s="235"/>
      <c r="BT110" s="235"/>
      <c r="BY110" s="235"/>
      <c r="BZ110" s="235"/>
      <c r="CF110" s="235"/>
      <c r="CL110" s="235"/>
      <c r="CR110" s="235"/>
      <c r="CX110" s="235"/>
      <c r="DD110" s="235"/>
      <c r="DJ110" s="235"/>
      <c r="DP110" s="235"/>
      <c r="DV110" s="235"/>
      <c r="EB110" s="235"/>
      <c r="EH110" s="235"/>
      <c r="EN110" s="235"/>
      <c r="ES110" s="235"/>
      <c r="ET110" s="235"/>
      <c r="EZ110" s="235"/>
      <c r="FF110" s="235"/>
      <c r="FL110" s="235"/>
      <c r="FR110" s="235"/>
      <c r="FX110" s="235"/>
      <c r="GD110" s="235"/>
      <c r="GJ110" s="235"/>
      <c r="GP110" s="235"/>
      <c r="GV110" s="235"/>
      <c r="HB110" s="235"/>
      <c r="HH110" s="235"/>
    </row>
    <row r="111" spans="4:216" x14ac:dyDescent="0.25">
      <c r="D111" s="235"/>
      <c r="E111" s="235"/>
      <c r="F111" s="235"/>
      <c r="L111" s="235"/>
      <c r="R111" s="235"/>
      <c r="X111" s="235"/>
      <c r="AD111" s="235"/>
      <c r="AJ111" s="235"/>
      <c r="AP111" s="235"/>
      <c r="AV111" s="235"/>
      <c r="BB111" s="235"/>
      <c r="BH111" s="235"/>
      <c r="BN111" s="235"/>
      <c r="BT111" s="235"/>
      <c r="BY111" s="235"/>
      <c r="BZ111" s="235"/>
      <c r="CF111" s="235"/>
      <c r="CL111" s="235"/>
      <c r="CR111" s="235"/>
      <c r="CX111" s="235"/>
      <c r="DD111" s="235"/>
      <c r="DJ111" s="235"/>
      <c r="DP111" s="235"/>
      <c r="DV111" s="235"/>
      <c r="EB111" s="235"/>
      <c r="EH111" s="235"/>
      <c r="EN111" s="235"/>
      <c r="ES111" s="235"/>
      <c r="ET111" s="235"/>
      <c r="EZ111" s="235"/>
      <c r="FF111" s="235"/>
      <c r="FL111" s="235"/>
      <c r="FR111" s="235"/>
      <c r="FX111" s="235"/>
      <c r="GD111" s="235"/>
      <c r="GJ111" s="235"/>
      <c r="GP111" s="235"/>
      <c r="GV111" s="235"/>
      <c r="HB111" s="235"/>
      <c r="HH111" s="235"/>
    </row>
    <row r="112" spans="4:216" x14ac:dyDescent="0.25">
      <c r="D112" s="235"/>
      <c r="E112" s="235"/>
      <c r="F112" s="235"/>
      <c r="L112" s="235"/>
      <c r="R112" s="235"/>
      <c r="X112" s="235"/>
      <c r="AD112" s="235"/>
      <c r="AJ112" s="235"/>
      <c r="AP112" s="235"/>
      <c r="AV112" s="235"/>
      <c r="BB112" s="235"/>
      <c r="BH112" s="235"/>
      <c r="BN112" s="235"/>
      <c r="BT112" s="235"/>
      <c r="BY112" s="235"/>
      <c r="BZ112" s="235"/>
      <c r="CF112" s="235"/>
      <c r="CL112" s="235"/>
      <c r="CR112" s="235"/>
      <c r="CX112" s="235"/>
      <c r="DD112" s="235"/>
      <c r="DJ112" s="235"/>
      <c r="DP112" s="235"/>
      <c r="DV112" s="235"/>
      <c r="EB112" s="235"/>
      <c r="EH112" s="235"/>
      <c r="EN112" s="235"/>
      <c r="ES112" s="235"/>
      <c r="ET112" s="235"/>
      <c r="EZ112" s="235"/>
      <c r="FF112" s="235"/>
      <c r="FL112" s="235"/>
      <c r="FR112" s="235"/>
      <c r="FX112" s="235"/>
      <c r="GD112" s="235"/>
      <c r="GJ112" s="235"/>
      <c r="GP112" s="235"/>
      <c r="GV112" s="235"/>
      <c r="HB112" s="235"/>
      <c r="HH112" s="235"/>
    </row>
    <row r="113" spans="4:216" x14ac:dyDescent="0.25">
      <c r="D113" s="235"/>
      <c r="E113" s="235"/>
      <c r="F113" s="235"/>
      <c r="L113" s="235"/>
      <c r="R113" s="235"/>
      <c r="X113" s="235"/>
      <c r="AD113" s="235"/>
      <c r="AJ113" s="235"/>
      <c r="AP113" s="235"/>
      <c r="AV113" s="235"/>
      <c r="BB113" s="235"/>
      <c r="BH113" s="235"/>
      <c r="BN113" s="235"/>
      <c r="BT113" s="235"/>
      <c r="BY113" s="235"/>
      <c r="BZ113" s="235"/>
      <c r="CF113" s="235"/>
      <c r="CL113" s="235"/>
      <c r="CR113" s="235"/>
      <c r="CX113" s="235"/>
      <c r="DD113" s="235"/>
      <c r="DJ113" s="235"/>
      <c r="DP113" s="235"/>
      <c r="DV113" s="235"/>
      <c r="EB113" s="235"/>
      <c r="EH113" s="235"/>
      <c r="EN113" s="235"/>
      <c r="ES113" s="235"/>
      <c r="ET113" s="235"/>
      <c r="EZ113" s="235"/>
      <c r="FF113" s="235"/>
      <c r="FL113" s="235"/>
      <c r="FR113" s="235"/>
      <c r="FX113" s="235"/>
      <c r="GD113" s="235"/>
      <c r="GJ113" s="235"/>
      <c r="GP113" s="235"/>
      <c r="GV113" s="235"/>
      <c r="HB113" s="235"/>
      <c r="HH113" s="235"/>
    </row>
    <row r="114" spans="4:216" x14ac:dyDescent="0.25">
      <c r="D114" s="235"/>
      <c r="E114" s="235"/>
      <c r="F114" s="235"/>
      <c r="L114" s="235"/>
      <c r="R114" s="235"/>
      <c r="X114" s="235"/>
      <c r="AD114" s="235"/>
      <c r="AJ114" s="235"/>
      <c r="AP114" s="235"/>
      <c r="AV114" s="235"/>
      <c r="BB114" s="235"/>
      <c r="BH114" s="235"/>
      <c r="BN114" s="235"/>
      <c r="BT114" s="235"/>
      <c r="BY114" s="235"/>
      <c r="BZ114" s="235"/>
      <c r="CF114" s="235"/>
      <c r="CL114" s="235"/>
      <c r="CR114" s="235"/>
      <c r="CX114" s="235"/>
      <c r="DD114" s="235"/>
      <c r="DJ114" s="235"/>
      <c r="DP114" s="235"/>
      <c r="DV114" s="235"/>
      <c r="EB114" s="235"/>
      <c r="EH114" s="235"/>
      <c r="EN114" s="235"/>
      <c r="ES114" s="235"/>
      <c r="ET114" s="235"/>
      <c r="EZ114" s="235"/>
      <c r="FF114" s="235"/>
      <c r="FL114" s="235"/>
      <c r="FR114" s="235"/>
      <c r="FX114" s="235"/>
      <c r="GD114" s="235"/>
      <c r="GJ114" s="235"/>
      <c r="GP114" s="235"/>
      <c r="GV114" s="235"/>
      <c r="HB114" s="235"/>
      <c r="HH114" s="235"/>
    </row>
    <row r="115" spans="4:216" x14ac:dyDescent="0.25">
      <c r="D115" s="235"/>
      <c r="E115" s="235"/>
      <c r="F115" s="235"/>
      <c r="L115" s="235"/>
      <c r="R115" s="235"/>
      <c r="X115" s="235"/>
      <c r="AD115" s="235"/>
      <c r="AJ115" s="235"/>
      <c r="AP115" s="235"/>
      <c r="AV115" s="235"/>
      <c r="BB115" s="235"/>
      <c r="BH115" s="235"/>
      <c r="BN115" s="235"/>
      <c r="BT115" s="235"/>
      <c r="BY115" s="235"/>
      <c r="BZ115" s="235"/>
      <c r="CF115" s="235"/>
      <c r="CL115" s="235"/>
      <c r="CR115" s="235"/>
      <c r="CX115" s="235"/>
      <c r="DD115" s="235"/>
      <c r="DJ115" s="235"/>
      <c r="DP115" s="235"/>
      <c r="DV115" s="235"/>
      <c r="EB115" s="235"/>
      <c r="EH115" s="235"/>
      <c r="EN115" s="235"/>
      <c r="ES115" s="235"/>
      <c r="ET115" s="235"/>
      <c r="EZ115" s="235"/>
      <c r="FF115" s="235"/>
      <c r="FL115" s="235"/>
      <c r="FR115" s="235"/>
      <c r="FX115" s="235"/>
      <c r="GD115" s="235"/>
      <c r="GJ115" s="235"/>
      <c r="GP115" s="235"/>
      <c r="GV115" s="235"/>
      <c r="HB115" s="235"/>
      <c r="HH115" s="235"/>
    </row>
    <row r="116" spans="4:216" x14ac:dyDescent="0.25">
      <c r="D116" s="235"/>
      <c r="E116" s="235"/>
      <c r="F116" s="235"/>
      <c r="L116" s="235"/>
      <c r="R116" s="235"/>
      <c r="X116" s="235"/>
      <c r="AD116" s="235"/>
      <c r="AJ116" s="235"/>
      <c r="AP116" s="235"/>
      <c r="AV116" s="235"/>
      <c r="BB116" s="235"/>
      <c r="BH116" s="235"/>
      <c r="BN116" s="235"/>
      <c r="BT116" s="235"/>
      <c r="BY116" s="235"/>
      <c r="BZ116" s="235"/>
      <c r="CF116" s="235"/>
      <c r="CL116" s="235"/>
      <c r="CR116" s="235"/>
      <c r="CX116" s="235"/>
      <c r="DD116" s="235"/>
      <c r="DJ116" s="235"/>
      <c r="DP116" s="235"/>
      <c r="DV116" s="235"/>
      <c r="EB116" s="235"/>
      <c r="EH116" s="235"/>
      <c r="EN116" s="235"/>
      <c r="ES116" s="235"/>
      <c r="ET116" s="235"/>
      <c r="EZ116" s="235"/>
      <c r="FF116" s="235"/>
      <c r="FL116" s="235"/>
      <c r="FR116" s="235"/>
      <c r="FX116" s="235"/>
      <c r="GD116" s="235"/>
      <c r="GJ116" s="235"/>
      <c r="GP116" s="235"/>
      <c r="GV116" s="235"/>
      <c r="HB116" s="235"/>
      <c r="HH116" s="235"/>
    </row>
    <row r="117" spans="4:216" x14ac:dyDescent="0.25">
      <c r="D117" s="235"/>
      <c r="E117" s="235"/>
      <c r="F117" s="235"/>
      <c r="L117" s="235"/>
      <c r="R117" s="235"/>
      <c r="X117" s="235"/>
      <c r="AD117" s="235"/>
      <c r="AJ117" s="235"/>
      <c r="AP117" s="235"/>
      <c r="AV117" s="235"/>
      <c r="BB117" s="235"/>
      <c r="BH117" s="235"/>
      <c r="BN117" s="235"/>
      <c r="BT117" s="235"/>
      <c r="BY117" s="235"/>
      <c r="BZ117" s="235"/>
      <c r="CF117" s="235"/>
      <c r="CL117" s="235"/>
      <c r="CR117" s="235"/>
      <c r="CX117" s="235"/>
      <c r="DD117" s="235"/>
      <c r="DJ117" s="235"/>
      <c r="DP117" s="235"/>
      <c r="DV117" s="235"/>
      <c r="EB117" s="235"/>
      <c r="EH117" s="235"/>
      <c r="EN117" s="235"/>
      <c r="ES117" s="235"/>
      <c r="ET117" s="235"/>
      <c r="EZ117" s="235"/>
      <c r="FF117" s="235"/>
      <c r="FL117" s="235"/>
      <c r="FR117" s="235"/>
      <c r="FX117" s="235"/>
      <c r="GD117" s="235"/>
      <c r="GJ117" s="235"/>
      <c r="GP117" s="235"/>
      <c r="GV117" s="235"/>
      <c r="HB117" s="235"/>
      <c r="HH117" s="235"/>
    </row>
    <row r="118" spans="4:216" x14ac:dyDescent="0.25">
      <c r="D118" s="235"/>
      <c r="E118" s="235"/>
      <c r="F118" s="235"/>
      <c r="L118" s="235"/>
      <c r="R118" s="235"/>
      <c r="X118" s="235"/>
      <c r="AD118" s="235"/>
      <c r="AJ118" s="235"/>
      <c r="AP118" s="235"/>
      <c r="AV118" s="235"/>
      <c r="BB118" s="235"/>
      <c r="BH118" s="235"/>
      <c r="BN118" s="235"/>
      <c r="BT118" s="235"/>
      <c r="BY118" s="235"/>
      <c r="BZ118" s="235"/>
      <c r="CF118" s="235"/>
      <c r="CL118" s="235"/>
      <c r="CR118" s="235"/>
      <c r="CX118" s="235"/>
      <c r="DD118" s="235"/>
      <c r="DJ118" s="235"/>
      <c r="DP118" s="235"/>
      <c r="DV118" s="235"/>
      <c r="EB118" s="235"/>
      <c r="EH118" s="235"/>
      <c r="EN118" s="235"/>
      <c r="ES118" s="235"/>
      <c r="ET118" s="235"/>
      <c r="EZ118" s="235"/>
      <c r="FF118" s="235"/>
      <c r="FL118" s="235"/>
      <c r="FR118" s="235"/>
      <c r="FX118" s="235"/>
      <c r="GD118" s="235"/>
      <c r="GJ118" s="235"/>
      <c r="GP118" s="235"/>
      <c r="GV118" s="235"/>
      <c r="HB118" s="235"/>
      <c r="HH118" s="235"/>
    </row>
    <row r="119" spans="4:216" x14ac:dyDescent="0.25">
      <c r="D119" s="235"/>
      <c r="E119" s="235"/>
      <c r="F119" s="235"/>
      <c r="L119" s="235"/>
      <c r="R119" s="235"/>
      <c r="X119" s="235"/>
      <c r="AD119" s="235"/>
      <c r="AJ119" s="235"/>
      <c r="AP119" s="235"/>
      <c r="AV119" s="235"/>
      <c r="BB119" s="235"/>
      <c r="BH119" s="235"/>
      <c r="BN119" s="235"/>
      <c r="BT119" s="235"/>
      <c r="BY119" s="235"/>
      <c r="BZ119" s="235"/>
      <c r="CF119" s="235"/>
      <c r="CL119" s="235"/>
      <c r="CR119" s="235"/>
      <c r="CX119" s="235"/>
      <c r="DD119" s="235"/>
      <c r="DJ119" s="235"/>
      <c r="DP119" s="235"/>
      <c r="DV119" s="235"/>
      <c r="EB119" s="235"/>
      <c r="EH119" s="235"/>
      <c r="EN119" s="235"/>
      <c r="ES119" s="235"/>
      <c r="ET119" s="235"/>
      <c r="EZ119" s="235"/>
      <c r="FF119" s="235"/>
      <c r="FL119" s="235"/>
      <c r="FR119" s="235"/>
      <c r="FX119" s="235"/>
      <c r="GD119" s="235"/>
      <c r="GJ119" s="235"/>
      <c r="GP119" s="235"/>
      <c r="GV119" s="235"/>
      <c r="HB119" s="235"/>
      <c r="HH119" s="235"/>
    </row>
    <row r="120" spans="4:216" x14ac:dyDescent="0.25">
      <c r="D120" s="235"/>
      <c r="E120" s="235"/>
      <c r="F120" s="235"/>
      <c r="L120" s="235"/>
      <c r="R120" s="235"/>
      <c r="X120" s="235"/>
      <c r="AD120" s="235"/>
      <c r="AJ120" s="235"/>
      <c r="AP120" s="235"/>
      <c r="AV120" s="235"/>
      <c r="BB120" s="235"/>
      <c r="BH120" s="235"/>
      <c r="BN120" s="235"/>
      <c r="BT120" s="235"/>
      <c r="BY120" s="235"/>
      <c r="BZ120" s="235"/>
      <c r="CF120" s="235"/>
      <c r="CL120" s="235"/>
      <c r="CR120" s="235"/>
      <c r="CX120" s="235"/>
      <c r="DD120" s="235"/>
      <c r="DJ120" s="235"/>
      <c r="DP120" s="235"/>
      <c r="DV120" s="235"/>
      <c r="EB120" s="235"/>
      <c r="EH120" s="235"/>
      <c r="EN120" s="235"/>
      <c r="ES120" s="235"/>
      <c r="ET120" s="235"/>
      <c r="EZ120" s="235"/>
      <c r="FF120" s="235"/>
      <c r="FL120" s="235"/>
      <c r="FR120" s="235"/>
      <c r="FX120" s="235"/>
      <c r="GD120" s="235"/>
      <c r="GJ120" s="235"/>
      <c r="GP120" s="235"/>
      <c r="GV120" s="235"/>
      <c r="HB120" s="235"/>
      <c r="HH120" s="235"/>
    </row>
    <row r="121" spans="4:216" x14ac:dyDescent="0.25">
      <c r="D121" s="235"/>
      <c r="E121" s="235"/>
      <c r="F121" s="235"/>
      <c r="L121" s="235"/>
      <c r="R121" s="235"/>
      <c r="X121" s="235"/>
      <c r="AD121" s="235"/>
      <c r="AJ121" s="235"/>
      <c r="AP121" s="235"/>
      <c r="AV121" s="235"/>
      <c r="BB121" s="235"/>
      <c r="BH121" s="235"/>
      <c r="BN121" s="235"/>
      <c r="BT121" s="235"/>
      <c r="BY121" s="235"/>
      <c r="BZ121" s="235"/>
      <c r="CF121" s="235"/>
      <c r="CL121" s="235"/>
      <c r="CR121" s="235"/>
      <c r="CX121" s="235"/>
      <c r="DD121" s="235"/>
      <c r="DJ121" s="235"/>
      <c r="DP121" s="235"/>
      <c r="DV121" s="235"/>
      <c r="EB121" s="235"/>
      <c r="EH121" s="235"/>
      <c r="EN121" s="235"/>
      <c r="ES121" s="235"/>
      <c r="ET121" s="235"/>
      <c r="EZ121" s="235"/>
      <c r="FF121" s="235"/>
      <c r="FL121" s="235"/>
      <c r="FR121" s="235"/>
      <c r="FX121" s="235"/>
      <c r="GD121" s="235"/>
      <c r="GJ121" s="235"/>
      <c r="GP121" s="235"/>
      <c r="GV121" s="235"/>
      <c r="HB121" s="235"/>
      <c r="HH121" s="235"/>
    </row>
    <row r="122" spans="4:216" x14ac:dyDescent="0.25">
      <c r="D122" s="235"/>
      <c r="E122" s="235"/>
      <c r="F122" s="235"/>
      <c r="L122" s="235"/>
      <c r="R122" s="235"/>
      <c r="X122" s="235"/>
      <c r="AD122" s="235"/>
      <c r="AJ122" s="235"/>
      <c r="AP122" s="235"/>
      <c r="AV122" s="235"/>
      <c r="BB122" s="235"/>
      <c r="BH122" s="235"/>
      <c r="BN122" s="235"/>
      <c r="BT122" s="235"/>
      <c r="BY122" s="235"/>
      <c r="BZ122" s="235"/>
      <c r="CF122" s="235"/>
      <c r="CL122" s="235"/>
      <c r="CR122" s="235"/>
      <c r="CX122" s="235"/>
      <c r="DD122" s="235"/>
      <c r="DJ122" s="235"/>
      <c r="DP122" s="235"/>
      <c r="DV122" s="235"/>
      <c r="EB122" s="235"/>
      <c r="EH122" s="235"/>
      <c r="EN122" s="235"/>
      <c r="ES122" s="235"/>
      <c r="ET122" s="235"/>
      <c r="EZ122" s="235"/>
      <c r="FF122" s="235"/>
      <c r="FL122" s="235"/>
      <c r="FR122" s="235"/>
      <c r="FX122" s="235"/>
      <c r="GD122" s="235"/>
      <c r="GJ122" s="235"/>
      <c r="GP122" s="235"/>
      <c r="GV122" s="235"/>
      <c r="HB122" s="235"/>
      <c r="HH122" s="235"/>
    </row>
    <row r="123" spans="4:216" x14ac:dyDescent="0.25">
      <c r="D123" s="235"/>
      <c r="E123" s="235"/>
      <c r="F123" s="235"/>
      <c r="L123" s="235"/>
      <c r="R123" s="235"/>
      <c r="X123" s="235"/>
      <c r="AD123" s="235"/>
      <c r="AJ123" s="235"/>
      <c r="AP123" s="235"/>
      <c r="AV123" s="235"/>
      <c r="BB123" s="235"/>
      <c r="BH123" s="235"/>
      <c r="BN123" s="235"/>
      <c r="BT123" s="235"/>
      <c r="BY123" s="235"/>
      <c r="BZ123" s="235"/>
      <c r="CF123" s="235"/>
      <c r="CL123" s="235"/>
      <c r="CR123" s="235"/>
      <c r="CX123" s="235"/>
      <c r="DD123" s="235"/>
      <c r="DJ123" s="235"/>
      <c r="DP123" s="235"/>
      <c r="DV123" s="235"/>
      <c r="EB123" s="235"/>
      <c r="EH123" s="235"/>
      <c r="EN123" s="235"/>
      <c r="ES123" s="235"/>
      <c r="ET123" s="235"/>
      <c r="EZ123" s="235"/>
      <c r="FF123" s="235"/>
      <c r="FL123" s="235"/>
      <c r="FR123" s="235"/>
      <c r="FX123" s="235"/>
      <c r="GD123" s="235"/>
      <c r="GJ123" s="235"/>
      <c r="GP123" s="235"/>
      <c r="GV123" s="235"/>
      <c r="HB123" s="235"/>
      <c r="HH123" s="235"/>
    </row>
    <row r="124" spans="4:216" x14ac:dyDescent="0.25">
      <c r="D124" s="235"/>
      <c r="E124" s="235"/>
      <c r="F124" s="235"/>
      <c r="L124" s="235"/>
      <c r="R124" s="235"/>
      <c r="X124" s="235"/>
      <c r="AD124" s="235"/>
      <c r="AJ124" s="235"/>
      <c r="AP124" s="235"/>
      <c r="AV124" s="235"/>
      <c r="BB124" s="235"/>
      <c r="BH124" s="235"/>
      <c r="BN124" s="235"/>
      <c r="BT124" s="235"/>
      <c r="BY124" s="235"/>
      <c r="BZ124" s="235"/>
      <c r="CF124" s="235"/>
      <c r="CL124" s="235"/>
      <c r="CR124" s="235"/>
      <c r="CX124" s="235"/>
      <c r="DD124" s="235"/>
      <c r="DJ124" s="235"/>
      <c r="DP124" s="235"/>
      <c r="DV124" s="235"/>
      <c r="EB124" s="235"/>
      <c r="EH124" s="235"/>
      <c r="EN124" s="235"/>
      <c r="ES124" s="235"/>
      <c r="ET124" s="235"/>
      <c r="EZ124" s="235"/>
      <c r="FF124" s="235"/>
      <c r="FL124" s="235"/>
      <c r="FR124" s="235"/>
      <c r="FX124" s="235"/>
      <c r="GD124" s="235"/>
      <c r="GJ124" s="235"/>
      <c r="GP124" s="235"/>
      <c r="GV124" s="235"/>
      <c r="HB124" s="235"/>
      <c r="HH124" s="235"/>
    </row>
    <row r="125" spans="4:216" x14ac:dyDescent="0.25">
      <c r="D125" s="235"/>
      <c r="E125" s="235"/>
      <c r="F125" s="235"/>
      <c r="L125" s="235"/>
      <c r="R125" s="235"/>
      <c r="X125" s="235"/>
      <c r="AD125" s="235"/>
      <c r="AJ125" s="235"/>
      <c r="AP125" s="235"/>
      <c r="AV125" s="235"/>
      <c r="BB125" s="235"/>
      <c r="BH125" s="235"/>
      <c r="BN125" s="235"/>
      <c r="BT125" s="235"/>
      <c r="BY125" s="235"/>
      <c r="BZ125" s="235"/>
      <c r="CF125" s="235"/>
      <c r="CL125" s="235"/>
      <c r="CR125" s="235"/>
      <c r="CX125" s="235"/>
      <c r="DD125" s="235"/>
      <c r="DJ125" s="235"/>
      <c r="DP125" s="235"/>
      <c r="DV125" s="235"/>
      <c r="EB125" s="235"/>
      <c r="EH125" s="235"/>
      <c r="EN125" s="235"/>
      <c r="ES125" s="235"/>
      <c r="ET125" s="235"/>
      <c r="EZ125" s="235"/>
      <c r="FF125" s="235"/>
      <c r="FL125" s="235"/>
      <c r="FR125" s="235"/>
      <c r="FX125" s="235"/>
      <c r="GD125" s="235"/>
      <c r="GJ125" s="235"/>
      <c r="GP125" s="235"/>
      <c r="GV125" s="235"/>
      <c r="HB125" s="235"/>
      <c r="HH125" s="235"/>
    </row>
    <row r="126" spans="4:216" x14ac:dyDescent="0.25">
      <c r="D126" s="235"/>
      <c r="E126" s="235"/>
      <c r="F126" s="235"/>
      <c r="L126" s="235"/>
      <c r="R126" s="235"/>
      <c r="X126" s="235"/>
      <c r="AD126" s="235"/>
      <c r="AJ126" s="235"/>
      <c r="AP126" s="235"/>
      <c r="AV126" s="235"/>
      <c r="BB126" s="235"/>
      <c r="BH126" s="235"/>
      <c r="BN126" s="235"/>
      <c r="BT126" s="235"/>
      <c r="BY126" s="235"/>
      <c r="BZ126" s="235"/>
      <c r="CF126" s="235"/>
      <c r="CL126" s="235"/>
      <c r="CR126" s="235"/>
      <c r="CX126" s="235"/>
      <c r="DD126" s="235"/>
      <c r="DJ126" s="235"/>
      <c r="DP126" s="235"/>
      <c r="DV126" s="235"/>
      <c r="EB126" s="235"/>
      <c r="EH126" s="235"/>
      <c r="EN126" s="235"/>
      <c r="ES126" s="235"/>
      <c r="ET126" s="235"/>
      <c r="EZ126" s="235"/>
      <c r="FF126" s="235"/>
      <c r="FL126" s="235"/>
      <c r="FR126" s="235"/>
      <c r="FX126" s="235"/>
      <c r="GD126" s="235"/>
      <c r="GJ126" s="235"/>
      <c r="GP126" s="235"/>
      <c r="GV126" s="235"/>
      <c r="HB126" s="235"/>
      <c r="HH126" s="235"/>
    </row>
    <row r="127" spans="4:216" x14ac:dyDescent="0.25">
      <c r="D127" s="235"/>
      <c r="E127" s="235"/>
      <c r="F127" s="235"/>
      <c r="L127" s="235"/>
      <c r="R127" s="235"/>
      <c r="X127" s="235"/>
      <c r="AD127" s="235"/>
      <c r="AJ127" s="235"/>
      <c r="AP127" s="235"/>
      <c r="AV127" s="235"/>
      <c r="BB127" s="235"/>
      <c r="BH127" s="235"/>
      <c r="BN127" s="235"/>
      <c r="BT127" s="235"/>
      <c r="BY127" s="235"/>
      <c r="BZ127" s="235"/>
      <c r="CF127" s="235"/>
      <c r="CL127" s="235"/>
      <c r="CR127" s="235"/>
      <c r="CX127" s="235"/>
      <c r="DD127" s="235"/>
      <c r="DJ127" s="235"/>
      <c r="DP127" s="235"/>
      <c r="DV127" s="235"/>
      <c r="EB127" s="235"/>
      <c r="EH127" s="235"/>
      <c r="EN127" s="235"/>
      <c r="ES127" s="235"/>
      <c r="ET127" s="235"/>
      <c r="EZ127" s="235"/>
      <c r="FF127" s="235"/>
      <c r="FL127" s="235"/>
      <c r="FR127" s="235"/>
      <c r="FX127" s="235"/>
      <c r="GD127" s="235"/>
      <c r="GJ127" s="235"/>
      <c r="GP127" s="235"/>
      <c r="GV127" s="235"/>
      <c r="HB127" s="235"/>
      <c r="HH127" s="235"/>
    </row>
    <row r="128" spans="4:216" x14ac:dyDescent="0.25">
      <c r="D128" s="235"/>
      <c r="E128" s="235"/>
      <c r="F128" s="235"/>
      <c r="L128" s="235"/>
      <c r="R128" s="235"/>
      <c r="X128" s="235"/>
      <c r="AD128" s="235"/>
      <c r="AJ128" s="235"/>
      <c r="AP128" s="235"/>
      <c r="AV128" s="235"/>
      <c r="BB128" s="235"/>
      <c r="BH128" s="235"/>
      <c r="BN128" s="235"/>
      <c r="BT128" s="235"/>
      <c r="BY128" s="235"/>
      <c r="BZ128" s="235"/>
      <c r="CF128" s="235"/>
      <c r="CL128" s="235"/>
      <c r="CR128" s="235"/>
      <c r="CX128" s="235"/>
      <c r="DD128" s="235"/>
      <c r="DJ128" s="235"/>
      <c r="DP128" s="235"/>
      <c r="DV128" s="235"/>
      <c r="EB128" s="235"/>
      <c r="EH128" s="235"/>
      <c r="EN128" s="235"/>
      <c r="ES128" s="235"/>
      <c r="ET128" s="235"/>
      <c r="EZ128" s="235"/>
      <c r="FF128" s="235"/>
      <c r="FL128" s="235"/>
      <c r="FR128" s="235"/>
      <c r="FX128" s="235"/>
      <c r="GD128" s="235"/>
      <c r="GJ128" s="235"/>
      <c r="GP128" s="235"/>
      <c r="GV128" s="235"/>
      <c r="HB128" s="235"/>
      <c r="HH128" s="235"/>
    </row>
    <row r="129" spans="4:216" x14ac:dyDescent="0.25">
      <c r="D129" s="235"/>
      <c r="E129" s="235"/>
      <c r="F129" s="235"/>
      <c r="L129" s="235"/>
      <c r="R129" s="235"/>
      <c r="X129" s="235"/>
      <c r="AD129" s="235"/>
      <c r="AJ129" s="235"/>
      <c r="AP129" s="235"/>
      <c r="AV129" s="235"/>
      <c r="BB129" s="235"/>
      <c r="BH129" s="235"/>
      <c r="BN129" s="235"/>
      <c r="BT129" s="235"/>
      <c r="BY129" s="235"/>
      <c r="BZ129" s="235"/>
      <c r="CF129" s="235"/>
      <c r="CL129" s="235"/>
      <c r="CR129" s="235"/>
      <c r="CX129" s="235"/>
      <c r="DD129" s="235"/>
      <c r="DJ129" s="235"/>
      <c r="DP129" s="235"/>
      <c r="DV129" s="235"/>
      <c r="EB129" s="235"/>
      <c r="EH129" s="235"/>
      <c r="EN129" s="235"/>
      <c r="ES129" s="235"/>
      <c r="ET129" s="235"/>
      <c r="EZ129" s="235"/>
      <c r="FF129" s="235"/>
      <c r="FL129" s="235"/>
      <c r="FR129" s="235"/>
      <c r="FX129" s="235"/>
      <c r="GD129" s="235"/>
      <c r="GJ129" s="235"/>
      <c r="GP129" s="235"/>
      <c r="GV129" s="235"/>
      <c r="HB129" s="235"/>
      <c r="HH129" s="235"/>
    </row>
    <row r="130" spans="4:216" x14ac:dyDescent="0.25">
      <c r="D130" s="235"/>
      <c r="E130" s="235"/>
      <c r="F130" s="235"/>
      <c r="L130" s="235"/>
      <c r="R130" s="235"/>
      <c r="X130" s="235"/>
      <c r="AD130" s="235"/>
      <c r="AJ130" s="235"/>
      <c r="AP130" s="235"/>
      <c r="AV130" s="235"/>
      <c r="BB130" s="235"/>
      <c r="BH130" s="235"/>
      <c r="BN130" s="235"/>
      <c r="BT130" s="235"/>
      <c r="BY130" s="235"/>
      <c r="BZ130" s="235"/>
      <c r="CF130" s="235"/>
      <c r="CL130" s="235"/>
      <c r="CR130" s="235"/>
      <c r="CX130" s="235"/>
      <c r="DD130" s="235"/>
      <c r="DJ130" s="235"/>
      <c r="DP130" s="235"/>
      <c r="DV130" s="235"/>
      <c r="EB130" s="235"/>
      <c r="EH130" s="235"/>
      <c r="EN130" s="235"/>
      <c r="ES130" s="235"/>
      <c r="ET130" s="235"/>
      <c r="EZ130" s="235"/>
      <c r="FF130" s="235"/>
      <c r="FL130" s="235"/>
      <c r="FR130" s="235"/>
      <c r="FX130" s="235"/>
      <c r="GD130" s="235"/>
      <c r="GJ130" s="235"/>
      <c r="GP130" s="235"/>
      <c r="GV130" s="235"/>
      <c r="HB130" s="235"/>
      <c r="HH130" s="235"/>
    </row>
    <row r="131" spans="4:216" x14ac:dyDescent="0.25">
      <c r="D131" s="235"/>
      <c r="E131" s="235"/>
      <c r="F131" s="235"/>
      <c r="L131" s="235"/>
      <c r="R131" s="235"/>
      <c r="X131" s="235"/>
      <c r="AD131" s="235"/>
      <c r="AJ131" s="235"/>
      <c r="AP131" s="235"/>
      <c r="AV131" s="235"/>
      <c r="BB131" s="235"/>
      <c r="BH131" s="235"/>
      <c r="BN131" s="235"/>
      <c r="BT131" s="235"/>
      <c r="BY131" s="235"/>
      <c r="BZ131" s="235"/>
      <c r="CF131" s="235"/>
      <c r="CL131" s="235"/>
      <c r="CR131" s="235"/>
      <c r="CX131" s="235"/>
      <c r="DD131" s="235"/>
      <c r="DJ131" s="235"/>
      <c r="DP131" s="235"/>
      <c r="DV131" s="235"/>
      <c r="EB131" s="235"/>
      <c r="EH131" s="235"/>
      <c r="EN131" s="235"/>
      <c r="ES131" s="235"/>
      <c r="ET131" s="235"/>
      <c r="EZ131" s="235"/>
      <c r="FF131" s="235"/>
      <c r="FL131" s="235"/>
      <c r="FR131" s="235"/>
      <c r="FX131" s="235"/>
      <c r="GD131" s="235"/>
      <c r="GJ131" s="235"/>
      <c r="GP131" s="235"/>
      <c r="GV131" s="235"/>
      <c r="HB131" s="235"/>
      <c r="HH131" s="235"/>
    </row>
    <row r="132" spans="4:216" x14ac:dyDescent="0.25">
      <c r="D132" s="235"/>
      <c r="E132" s="235"/>
      <c r="F132" s="235"/>
      <c r="L132" s="235"/>
      <c r="R132" s="235"/>
      <c r="X132" s="235"/>
      <c r="AD132" s="235"/>
      <c r="AJ132" s="235"/>
      <c r="AP132" s="235"/>
      <c r="AV132" s="235"/>
      <c r="BB132" s="235"/>
      <c r="BH132" s="235"/>
      <c r="BN132" s="235"/>
      <c r="BT132" s="235"/>
      <c r="BY132" s="235"/>
      <c r="BZ132" s="235"/>
      <c r="CF132" s="235"/>
      <c r="CL132" s="235"/>
      <c r="CR132" s="235"/>
      <c r="CX132" s="235"/>
      <c r="DD132" s="235"/>
      <c r="DJ132" s="235"/>
      <c r="DP132" s="235"/>
      <c r="DV132" s="235"/>
      <c r="EB132" s="235"/>
      <c r="EH132" s="235"/>
      <c r="EN132" s="235"/>
      <c r="ES132" s="235"/>
      <c r="ET132" s="235"/>
      <c r="EZ132" s="235"/>
      <c r="FF132" s="235"/>
      <c r="FL132" s="235"/>
      <c r="FR132" s="235"/>
      <c r="FX132" s="235"/>
      <c r="GD132" s="235"/>
      <c r="GJ132" s="235"/>
      <c r="GP132" s="235"/>
      <c r="GV132" s="235"/>
      <c r="HB132" s="235"/>
      <c r="HH132" s="235"/>
    </row>
    <row r="133" spans="4:216" x14ac:dyDescent="0.25">
      <c r="D133" s="235"/>
      <c r="E133" s="235"/>
      <c r="F133" s="235"/>
      <c r="L133" s="235"/>
      <c r="R133" s="235"/>
      <c r="X133" s="235"/>
      <c r="AD133" s="235"/>
      <c r="AJ133" s="235"/>
      <c r="AP133" s="235"/>
      <c r="AV133" s="235"/>
      <c r="BB133" s="235"/>
      <c r="BH133" s="235"/>
      <c r="BN133" s="235"/>
      <c r="BT133" s="235"/>
      <c r="BY133" s="235"/>
      <c r="BZ133" s="235"/>
      <c r="CF133" s="235"/>
      <c r="CL133" s="235"/>
      <c r="CR133" s="235"/>
      <c r="CX133" s="235"/>
      <c r="DD133" s="235"/>
      <c r="DJ133" s="235"/>
      <c r="DP133" s="235"/>
      <c r="DV133" s="235"/>
      <c r="EB133" s="235"/>
      <c r="EH133" s="235"/>
      <c r="EN133" s="235"/>
      <c r="ES133" s="235"/>
      <c r="ET133" s="235"/>
      <c r="EZ133" s="235"/>
      <c r="FF133" s="235"/>
      <c r="FL133" s="235"/>
      <c r="FR133" s="235"/>
      <c r="FX133" s="235"/>
      <c r="GD133" s="235"/>
      <c r="GJ133" s="235"/>
      <c r="GP133" s="235"/>
      <c r="GV133" s="235"/>
      <c r="HB133" s="235"/>
      <c r="HH133" s="235"/>
    </row>
    <row r="134" spans="4:216" x14ac:dyDescent="0.25">
      <c r="D134" s="235"/>
      <c r="E134" s="235"/>
      <c r="F134" s="235"/>
      <c r="L134" s="235"/>
      <c r="R134" s="235"/>
      <c r="X134" s="235"/>
      <c r="AD134" s="235"/>
      <c r="AJ134" s="235"/>
      <c r="AP134" s="235"/>
      <c r="AV134" s="235"/>
      <c r="BB134" s="235"/>
      <c r="BH134" s="235"/>
      <c r="BN134" s="235"/>
      <c r="BT134" s="235"/>
      <c r="BY134" s="235"/>
      <c r="BZ134" s="235"/>
      <c r="CF134" s="235"/>
      <c r="CL134" s="235"/>
      <c r="CR134" s="235"/>
      <c r="CX134" s="235"/>
      <c r="DD134" s="235"/>
      <c r="DJ134" s="235"/>
      <c r="DP134" s="235"/>
      <c r="DV134" s="235"/>
      <c r="EB134" s="235"/>
      <c r="EH134" s="235"/>
      <c r="EN134" s="235"/>
      <c r="ES134" s="235"/>
      <c r="ET134" s="235"/>
      <c r="EZ134" s="235"/>
      <c r="FF134" s="235"/>
      <c r="FL134" s="235"/>
      <c r="FR134" s="235"/>
      <c r="FX134" s="235"/>
      <c r="GD134" s="235"/>
      <c r="GJ134" s="235"/>
      <c r="GP134" s="235"/>
      <c r="GV134" s="235"/>
      <c r="HB134" s="235"/>
      <c r="HH134" s="235"/>
    </row>
    <row r="135" spans="4:216" x14ac:dyDescent="0.25">
      <c r="D135" s="235"/>
      <c r="E135" s="235"/>
      <c r="F135" s="235"/>
      <c r="L135" s="235"/>
      <c r="R135" s="235"/>
      <c r="X135" s="235"/>
      <c r="AD135" s="235"/>
      <c r="AJ135" s="235"/>
      <c r="AP135" s="235"/>
      <c r="AV135" s="235"/>
      <c r="BB135" s="235"/>
      <c r="BH135" s="235"/>
      <c r="BN135" s="235"/>
      <c r="BT135" s="235"/>
      <c r="BY135" s="235"/>
      <c r="BZ135" s="235"/>
      <c r="CF135" s="235"/>
      <c r="CL135" s="235"/>
      <c r="CR135" s="235"/>
      <c r="CX135" s="235"/>
      <c r="DD135" s="235"/>
      <c r="DJ135" s="235"/>
      <c r="DP135" s="235"/>
      <c r="DV135" s="235"/>
      <c r="EB135" s="235"/>
      <c r="EH135" s="235"/>
      <c r="EN135" s="235"/>
      <c r="ES135" s="235"/>
      <c r="ET135" s="235"/>
      <c r="EZ135" s="235"/>
      <c r="FF135" s="235"/>
      <c r="FL135" s="235"/>
      <c r="FR135" s="235"/>
      <c r="FX135" s="235"/>
      <c r="GD135" s="235"/>
      <c r="GJ135" s="235"/>
      <c r="GP135" s="235"/>
      <c r="GV135" s="235"/>
      <c r="HB135" s="235"/>
      <c r="HH135" s="235"/>
    </row>
    <row r="136" spans="4:216" x14ac:dyDescent="0.25">
      <c r="D136" s="235"/>
      <c r="E136" s="235"/>
      <c r="F136" s="235"/>
      <c r="L136" s="235"/>
      <c r="R136" s="235"/>
      <c r="X136" s="235"/>
      <c r="AD136" s="235"/>
      <c r="AJ136" s="235"/>
      <c r="AP136" s="235"/>
      <c r="AV136" s="235"/>
      <c r="BB136" s="235"/>
      <c r="BH136" s="235"/>
      <c r="BN136" s="235"/>
      <c r="BT136" s="235"/>
      <c r="BY136" s="235"/>
      <c r="BZ136" s="235"/>
      <c r="CF136" s="235"/>
      <c r="CL136" s="235"/>
      <c r="CR136" s="235"/>
      <c r="CX136" s="235"/>
      <c r="DD136" s="235"/>
      <c r="DJ136" s="235"/>
      <c r="DP136" s="235"/>
      <c r="DV136" s="235"/>
      <c r="EB136" s="235"/>
      <c r="EH136" s="235"/>
      <c r="EN136" s="235"/>
      <c r="ES136" s="235"/>
      <c r="ET136" s="235"/>
      <c r="EZ136" s="235"/>
      <c r="FF136" s="235"/>
      <c r="FL136" s="235"/>
      <c r="FR136" s="235"/>
      <c r="FX136" s="235"/>
      <c r="GD136" s="235"/>
      <c r="GJ136" s="235"/>
      <c r="GP136" s="235"/>
      <c r="GV136" s="235"/>
      <c r="HB136" s="235"/>
      <c r="HH136" s="235"/>
    </row>
    <row r="137" spans="4:216" x14ac:dyDescent="0.25">
      <c r="D137" s="235"/>
      <c r="E137" s="235"/>
      <c r="F137" s="235"/>
      <c r="L137" s="235"/>
      <c r="R137" s="235"/>
      <c r="X137" s="235"/>
      <c r="AD137" s="235"/>
      <c r="AJ137" s="235"/>
      <c r="AP137" s="235"/>
      <c r="AV137" s="235"/>
      <c r="BB137" s="235"/>
      <c r="BH137" s="235"/>
      <c r="BN137" s="235"/>
      <c r="BT137" s="235"/>
      <c r="BY137" s="235"/>
      <c r="BZ137" s="235"/>
      <c r="CF137" s="235"/>
      <c r="CL137" s="235"/>
      <c r="CR137" s="235"/>
      <c r="CX137" s="235"/>
      <c r="DD137" s="235"/>
      <c r="DJ137" s="235"/>
      <c r="DP137" s="235"/>
      <c r="DV137" s="235"/>
      <c r="EB137" s="235"/>
      <c r="EH137" s="235"/>
      <c r="EN137" s="235"/>
      <c r="ES137" s="235"/>
      <c r="ET137" s="235"/>
      <c r="EZ137" s="235"/>
      <c r="FF137" s="235"/>
      <c r="FL137" s="235"/>
      <c r="FR137" s="235"/>
      <c r="FX137" s="235"/>
      <c r="GD137" s="235"/>
      <c r="GJ137" s="235"/>
      <c r="GP137" s="235"/>
      <c r="GV137" s="235"/>
      <c r="HB137" s="235"/>
      <c r="HH137" s="235"/>
    </row>
    <row r="138" spans="4:216" x14ac:dyDescent="0.25">
      <c r="D138" s="235"/>
      <c r="E138" s="235"/>
      <c r="F138" s="235"/>
      <c r="L138" s="235"/>
      <c r="R138" s="235"/>
      <c r="X138" s="235"/>
      <c r="AD138" s="235"/>
      <c r="AJ138" s="235"/>
      <c r="AP138" s="235"/>
      <c r="AV138" s="235"/>
      <c r="BB138" s="235"/>
      <c r="BH138" s="235"/>
      <c r="BN138" s="235"/>
      <c r="BT138" s="235"/>
      <c r="BY138" s="235"/>
      <c r="BZ138" s="235"/>
      <c r="CF138" s="235"/>
      <c r="CL138" s="235"/>
      <c r="CR138" s="235"/>
      <c r="CX138" s="235"/>
      <c r="DD138" s="235"/>
      <c r="DJ138" s="235"/>
      <c r="DP138" s="235"/>
      <c r="DV138" s="235"/>
      <c r="EB138" s="235"/>
      <c r="EH138" s="235"/>
      <c r="EN138" s="235"/>
      <c r="ES138" s="235"/>
      <c r="ET138" s="235"/>
      <c r="EZ138" s="235"/>
      <c r="FF138" s="235"/>
      <c r="FL138" s="235"/>
      <c r="FR138" s="235"/>
      <c r="FX138" s="235"/>
      <c r="GD138" s="235"/>
      <c r="GJ138" s="235"/>
      <c r="GP138" s="235"/>
      <c r="GV138" s="235"/>
      <c r="HB138" s="235"/>
      <c r="HH138" s="235"/>
    </row>
    <row r="139" spans="4:216" x14ac:dyDescent="0.25">
      <c r="D139" s="235"/>
      <c r="E139" s="235"/>
      <c r="F139" s="235"/>
      <c r="L139" s="235"/>
      <c r="R139" s="235"/>
      <c r="X139" s="235"/>
      <c r="AD139" s="235"/>
      <c r="AJ139" s="235"/>
      <c r="AP139" s="235"/>
      <c r="AV139" s="235"/>
      <c r="BB139" s="235"/>
      <c r="BH139" s="235"/>
      <c r="BN139" s="235"/>
      <c r="BT139" s="235"/>
      <c r="BY139" s="235"/>
      <c r="BZ139" s="235"/>
      <c r="CF139" s="235"/>
      <c r="CL139" s="235"/>
      <c r="CR139" s="235"/>
      <c r="CX139" s="235"/>
      <c r="DD139" s="235"/>
      <c r="DJ139" s="235"/>
      <c r="DP139" s="235"/>
      <c r="DV139" s="235"/>
      <c r="EB139" s="235"/>
      <c r="EH139" s="235"/>
      <c r="EN139" s="235"/>
      <c r="ES139" s="235"/>
      <c r="ET139" s="235"/>
      <c r="EZ139" s="235"/>
      <c r="FF139" s="235"/>
      <c r="FL139" s="235"/>
      <c r="FR139" s="235"/>
      <c r="FX139" s="235"/>
      <c r="GD139" s="235"/>
      <c r="GJ139" s="235"/>
      <c r="GP139" s="235"/>
      <c r="GV139" s="235"/>
      <c r="HB139" s="235"/>
      <c r="HH139" s="235"/>
    </row>
    <row r="140" spans="4:216" x14ac:dyDescent="0.25">
      <c r="D140" s="235"/>
      <c r="E140" s="235"/>
      <c r="F140" s="235"/>
      <c r="L140" s="235"/>
      <c r="R140" s="235"/>
      <c r="X140" s="235"/>
      <c r="AD140" s="235"/>
      <c r="AJ140" s="235"/>
      <c r="AP140" s="235"/>
      <c r="AV140" s="235"/>
      <c r="BB140" s="235"/>
      <c r="BH140" s="235"/>
      <c r="BN140" s="235"/>
      <c r="BT140" s="235"/>
      <c r="BY140" s="235"/>
      <c r="BZ140" s="235"/>
      <c r="CF140" s="235"/>
      <c r="CL140" s="235"/>
      <c r="CR140" s="235"/>
      <c r="CX140" s="235"/>
      <c r="DD140" s="235"/>
      <c r="DJ140" s="235"/>
      <c r="DP140" s="235"/>
      <c r="DV140" s="235"/>
      <c r="EB140" s="235"/>
      <c r="EH140" s="235"/>
      <c r="EN140" s="235"/>
      <c r="ES140" s="235"/>
      <c r="ET140" s="235"/>
      <c r="EZ140" s="235"/>
      <c r="FF140" s="235"/>
      <c r="FL140" s="235"/>
      <c r="FR140" s="235"/>
      <c r="FX140" s="235"/>
      <c r="GD140" s="235"/>
      <c r="GJ140" s="235"/>
      <c r="GP140" s="235"/>
      <c r="GV140" s="235"/>
      <c r="HB140" s="235"/>
      <c r="HH140" s="235"/>
    </row>
    <row r="141" spans="4:216" x14ac:dyDescent="0.25">
      <c r="D141" s="235"/>
      <c r="E141" s="235"/>
      <c r="F141" s="235"/>
      <c r="L141" s="235"/>
      <c r="R141" s="235"/>
      <c r="X141" s="235"/>
      <c r="AD141" s="235"/>
      <c r="AJ141" s="235"/>
      <c r="AP141" s="235"/>
      <c r="AV141" s="235"/>
      <c r="BB141" s="235"/>
      <c r="BH141" s="235"/>
      <c r="BN141" s="235"/>
      <c r="BT141" s="235"/>
      <c r="BY141" s="235"/>
      <c r="BZ141" s="235"/>
      <c r="CF141" s="235"/>
      <c r="CL141" s="235"/>
      <c r="CR141" s="235"/>
      <c r="CX141" s="235"/>
      <c r="DD141" s="235"/>
      <c r="DJ141" s="235"/>
      <c r="DP141" s="235"/>
      <c r="DV141" s="235"/>
      <c r="EB141" s="235"/>
      <c r="EH141" s="235"/>
      <c r="EN141" s="235"/>
      <c r="ES141" s="235"/>
      <c r="ET141" s="235"/>
      <c r="EZ141" s="235"/>
      <c r="FF141" s="235"/>
      <c r="FL141" s="235"/>
      <c r="FR141" s="235"/>
      <c r="FX141" s="235"/>
      <c r="GD141" s="235"/>
      <c r="GJ141" s="235"/>
      <c r="GP141" s="235"/>
      <c r="GV141" s="235"/>
      <c r="HB141" s="235"/>
      <c r="HH141" s="235"/>
    </row>
    <row r="142" spans="4:216" x14ac:dyDescent="0.25">
      <c r="D142" s="235"/>
      <c r="E142" s="235"/>
      <c r="F142" s="235"/>
      <c r="L142" s="235"/>
      <c r="R142" s="235"/>
      <c r="X142" s="235"/>
      <c r="AD142" s="235"/>
      <c r="AJ142" s="235"/>
      <c r="AP142" s="235"/>
      <c r="AV142" s="235"/>
      <c r="BB142" s="235"/>
      <c r="BH142" s="235"/>
      <c r="BN142" s="235"/>
      <c r="BT142" s="235"/>
      <c r="BY142" s="235"/>
      <c r="BZ142" s="235"/>
      <c r="CF142" s="235"/>
      <c r="CL142" s="235"/>
      <c r="CR142" s="235"/>
      <c r="CX142" s="235"/>
      <c r="DD142" s="235"/>
      <c r="DJ142" s="235"/>
      <c r="DP142" s="235"/>
      <c r="DV142" s="235"/>
      <c r="EB142" s="235"/>
      <c r="EH142" s="235"/>
      <c r="EN142" s="235"/>
      <c r="ES142" s="235"/>
      <c r="ET142" s="235"/>
      <c r="EZ142" s="235"/>
      <c r="FF142" s="235"/>
      <c r="FL142" s="235"/>
      <c r="FR142" s="235"/>
      <c r="FX142" s="235"/>
      <c r="GD142" s="235"/>
      <c r="GJ142" s="235"/>
      <c r="GP142" s="235"/>
      <c r="GV142" s="235"/>
      <c r="HB142" s="235"/>
      <c r="HH142" s="235"/>
    </row>
    <row r="143" spans="4:216" x14ac:dyDescent="0.25">
      <c r="D143" s="235"/>
      <c r="E143" s="235"/>
      <c r="F143" s="235"/>
      <c r="L143" s="235"/>
      <c r="R143" s="235"/>
      <c r="X143" s="235"/>
      <c r="AD143" s="235"/>
      <c r="AJ143" s="235"/>
      <c r="AP143" s="235"/>
      <c r="AV143" s="235"/>
      <c r="BB143" s="235"/>
      <c r="BH143" s="235"/>
      <c r="BN143" s="235"/>
      <c r="BT143" s="235"/>
      <c r="BY143" s="235"/>
      <c r="BZ143" s="235"/>
      <c r="CF143" s="235"/>
      <c r="CL143" s="235"/>
      <c r="CR143" s="235"/>
      <c r="CX143" s="235"/>
      <c r="DD143" s="235"/>
      <c r="DJ143" s="235"/>
      <c r="DP143" s="235"/>
      <c r="DV143" s="235"/>
      <c r="EB143" s="235"/>
      <c r="EH143" s="235"/>
      <c r="EN143" s="235"/>
      <c r="ES143" s="235"/>
      <c r="ET143" s="235"/>
      <c r="EZ143" s="235"/>
      <c r="FF143" s="235"/>
      <c r="FL143" s="235"/>
      <c r="FR143" s="235"/>
      <c r="FX143" s="235"/>
      <c r="GD143" s="235"/>
      <c r="GJ143" s="235"/>
      <c r="GP143" s="235"/>
      <c r="GV143" s="235"/>
      <c r="HB143" s="235"/>
      <c r="HH143" s="235"/>
    </row>
    <row r="144" spans="4:216" x14ac:dyDescent="0.25">
      <c r="D144" s="235"/>
      <c r="E144" s="235"/>
      <c r="F144" s="235"/>
      <c r="L144" s="235"/>
      <c r="R144" s="235"/>
      <c r="X144" s="235"/>
      <c r="AD144" s="235"/>
      <c r="AJ144" s="235"/>
      <c r="AP144" s="235"/>
      <c r="AV144" s="235"/>
      <c r="BB144" s="235"/>
      <c r="BH144" s="235"/>
      <c r="BN144" s="235"/>
      <c r="BT144" s="235"/>
      <c r="BY144" s="235"/>
      <c r="BZ144" s="235"/>
      <c r="CF144" s="235"/>
      <c r="CL144" s="235"/>
      <c r="CR144" s="235"/>
      <c r="CX144" s="235"/>
      <c r="DD144" s="235"/>
      <c r="DJ144" s="235"/>
      <c r="DP144" s="235"/>
      <c r="DV144" s="235"/>
      <c r="EB144" s="235"/>
      <c r="EH144" s="235"/>
      <c r="EN144" s="235"/>
      <c r="ES144" s="235"/>
      <c r="ET144" s="235"/>
      <c r="EZ144" s="235"/>
      <c r="FF144" s="235"/>
      <c r="FL144" s="235"/>
      <c r="FR144" s="235"/>
      <c r="FX144" s="235"/>
      <c r="GD144" s="235"/>
      <c r="GJ144" s="235"/>
      <c r="GP144" s="235"/>
      <c r="GV144" s="235"/>
      <c r="HB144" s="235"/>
      <c r="HH144" s="235"/>
    </row>
    <row r="145" spans="4:216" x14ac:dyDescent="0.25">
      <c r="D145" s="235"/>
      <c r="E145" s="235"/>
      <c r="F145" s="235"/>
      <c r="L145" s="235"/>
      <c r="R145" s="235"/>
      <c r="X145" s="235"/>
      <c r="AD145" s="235"/>
      <c r="AJ145" s="235"/>
      <c r="AP145" s="235"/>
      <c r="AV145" s="235"/>
      <c r="BB145" s="235"/>
      <c r="BH145" s="235"/>
      <c r="BN145" s="235"/>
      <c r="BT145" s="235"/>
      <c r="BY145" s="235"/>
      <c r="BZ145" s="235"/>
      <c r="CF145" s="235"/>
      <c r="CL145" s="235"/>
      <c r="CR145" s="235"/>
      <c r="CX145" s="235"/>
      <c r="DD145" s="235"/>
      <c r="DJ145" s="235"/>
      <c r="DP145" s="235"/>
      <c r="DV145" s="235"/>
      <c r="EB145" s="235"/>
      <c r="EH145" s="235"/>
      <c r="EN145" s="235"/>
      <c r="ES145" s="235"/>
      <c r="ET145" s="235"/>
      <c r="EZ145" s="235"/>
      <c r="FF145" s="235"/>
      <c r="FL145" s="235"/>
      <c r="FR145" s="235"/>
      <c r="FX145" s="235"/>
      <c r="GD145" s="235"/>
      <c r="GJ145" s="235"/>
      <c r="GP145" s="235"/>
      <c r="GV145" s="235"/>
      <c r="HB145" s="235"/>
      <c r="HH145" s="235"/>
    </row>
    <row r="146" spans="4:216" x14ac:dyDescent="0.25">
      <c r="D146" s="235"/>
      <c r="E146" s="235"/>
      <c r="F146" s="235"/>
      <c r="L146" s="235"/>
      <c r="R146" s="235"/>
      <c r="X146" s="235"/>
      <c r="AD146" s="235"/>
      <c r="AJ146" s="235"/>
      <c r="AP146" s="235"/>
      <c r="AV146" s="235"/>
      <c r="BB146" s="235"/>
      <c r="BH146" s="235"/>
      <c r="BN146" s="235"/>
      <c r="BT146" s="235"/>
      <c r="BY146" s="235"/>
      <c r="BZ146" s="235"/>
      <c r="CF146" s="235"/>
      <c r="CL146" s="235"/>
      <c r="CR146" s="235"/>
      <c r="CX146" s="235"/>
      <c r="DD146" s="235"/>
      <c r="DJ146" s="235"/>
      <c r="DP146" s="235"/>
      <c r="DV146" s="235"/>
      <c r="EB146" s="235"/>
      <c r="EH146" s="235"/>
      <c r="EN146" s="235"/>
      <c r="ES146" s="235"/>
      <c r="ET146" s="235"/>
      <c r="EZ146" s="235"/>
      <c r="FF146" s="235"/>
      <c r="FL146" s="235"/>
      <c r="FR146" s="235"/>
      <c r="FX146" s="235"/>
      <c r="GD146" s="235"/>
      <c r="GJ146" s="235"/>
      <c r="GP146" s="235"/>
      <c r="GV146" s="235"/>
      <c r="HB146" s="235"/>
      <c r="HH146" s="235"/>
    </row>
    <row r="147" spans="4:216" x14ac:dyDescent="0.25">
      <c r="D147" s="235"/>
      <c r="E147" s="235"/>
      <c r="F147" s="235"/>
      <c r="L147" s="235"/>
      <c r="R147" s="235"/>
      <c r="X147" s="235"/>
      <c r="AD147" s="235"/>
      <c r="AJ147" s="235"/>
      <c r="AP147" s="235"/>
      <c r="AV147" s="235"/>
      <c r="BB147" s="235"/>
      <c r="BH147" s="235"/>
      <c r="BN147" s="235"/>
      <c r="BT147" s="235"/>
      <c r="BY147" s="235"/>
      <c r="BZ147" s="235"/>
      <c r="CF147" s="235"/>
      <c r="CL147" s="235"/>
      <c r="CR147" s="235"/>
      <c r="CX147" s="235"/>
      <c r="DD147" s="235"/>
      <c r="DJ147" s="235"/>
      <c r="DP147" s="235"/>
      <c r="DV147" s="235"/>
      <c r="EB147" s="235"/>
      <c r="EH147" s="235"/>
      <c r="EN147" s="235"/>
      <c r="ES147" s="235"/>
      <c r="ET147" s="235"/>
      <c r="EZ147" s="235"/>
      <c r="FF147" s="235"/>
      <c r="FL147" s="235"/>
      <c r="FR147" s="235"/>
      <c r="FX147" s="235"/>
      <c r="GD147" s="235"/>
      <c r="GJ147" s="235"/>
      <c r="GP147" s="235"/>
      <c r="GV147" s="235"/>
      <c r="HB147" s="235"/>
      <c r="HH147" s="235"/>
    </row>
    <row r="148" spans="4:216" x14ac:dyDescent="0.25">
      <c r="D148" s="235"/>
      <c r="E148" s="235"/>
      <c r="F148" s="235"/>
      <c r="L148" s="235"/>
      <c r="R148" s="235"/>
      <c r="X148" s="235"/>
      <c r="AD148" s="235"/>
      <c r="AJ148" s="235"/>
      <c r="AP148" s="235"/>
      <c r="AV148" s="235"/>
      <c r="BB148" s="235"/>
      <c r="BH148" s="235"/>
      <c r="BN148" s="235"/>
      <c r="BT148" s="235"/>
      <c r="BY148" s="235"/>
      <c r="BZ148" s="235"/>
      <c r="CF148" s="235"/>
      <c r="CL148" s="235"/>
      <c r="CR148" s="235"/>
      <c r="CX148" s="235"/>
      <c r="DD148" s="235"/>
      <c r="DJ148" s="235"/>
      <c r="DP148" s="235"/>
      <c r="DV148" s="235"/>
      <c r="EB148" s="235"/>
      <c r="EH148" s="235"/>
      <c r="EN148" s="235"/>
      <c r="ES148" s="235"/>
      <c r="ET148" s="235"/>
      <c r="EZ148" s="235"/>
      <c r="FF148" s="235"/>
      <c r="FL148" s="235"/>
      <c r="FR148" s="235"/>
      <c r="FX148" s="235"/>
      <c r="GD148" s="235"/>
      <c r="GJ148" s="235"/>
      <c r="GP148" s="235"/>
      <c r="GV148" s="235"/>
      <c r="HB148" s="235"/>
      <c r="HH148" s="235"/>
    </row>
    <row r="149" spans="4:216" x14ac:dyDescent="0.25">
      <c r="D149" s="235"/>
      <c r="E149" s="235"/>
      <c r="F149" s="235"/>
      <c r="L149" s="235"/>
      <c r="R149" s="235"/>
      <c r="X149" s="235"/>
      <c r="AD149" s="235"/>
      <c r="AJ149" s="235"/>
      <c r="AP149" s="235"/>
      <c r="AV149" s="235"/>
      <c r="BB149" s="235"/>
      <c r="BH149" s="235"/>
      <c r="BN149" s="235"/>
      <c r="BT149" s="235"/>
      <c r="BY149" s="235"/>
      <c r="BZ149" s="235"/>
      <c r="CF149" s="235"/>
      <c r="CL149" s="235"/>
      <c r="CR149" s="235"/>
      <c r="CX149" s="235"/>
      <c r="DD149" s="235"/>
      <c r="DJ149" s="235"/>
      <c r="DP149" s="235"/>
      <c r="DV149" s="235"/>
      <c r="EB149" s="235"/>
      <c r="EH149" s="235"/>
      <c r="EN149" s="235"/>
      <c r="ES149" s="235"/>
      <c r="ET149" s="235"/>
      <c r="EZ149" s="235"/>
      <c r="FF149" s="235"/>
      <c r="FL149" s="235"/>
      <c r="FR149" s="235"/>
      <c r="FX149" s="235"/>
      <c r="GD149" s="235"/>
      <c r="GJ149" s="235"/>
      <c r="GP149" s="235"/>
      <c r="GV149" s="235"/>
      <c r="HB149" s="235"/>
      <c r="HH149" s="235"/>
    </row>
    <row r="150" spans="4:216" x14ac:dyDescent="0.25">
      <c r="D150" s="235"/>
      <c r="E150" s="235"/>
      <c r="F150" s="235"/>
      <c r="L150" s="235"/>
      <c r="R150" s="235"/>
      <c r="X150" s="235"/>
      <c r="AD150" s="235"/>
      <c r="AJ150" s="235"/>
      <c r="AP150" s="235"/>
      <c r="AV150" s="235"/>
      <c r="BB150" s="235"/>
      <c r="BH150" s="235"/>
      <c r="BN150" s="235"/>
      <c r="BT150" s="235"/>
      <c r="BY150" s="235"/>
      <c r="BZ150" s="235"/>
      <c r="CF150" s="235"/>
      <c r="CL150" s="235"/>
      <c r="CR150" s="235"/>
      <c r="CX150" s="235"/>
      <c r="DD150" s="235"/>
      <c r="DJ150" s="235"/>
      <c r="DP150" s="235"/>
      <c r="DV150" s="235"/>
      <c r="EB150" s="235"/>
      <c r="EH150" s="235"/>
      <c r="EN150" s="235"/>
      <c r="ES150" s="235"/>
      <c r="ET150" s="235"/>
      <c r="EZ150" s="235"/>
      <c r="FF150" s="235"/>
      <c r="FL150" s="235"/>
      <c r="FR150" s="235"/>
      <c r="FX150" s="235"/>
      <c r="GD150" s="235"/>
      <c r="GJ150" s="235"/>
      <c r="GP150" s="235"/>
      <c r="GV150" s="235"/>
      <c r="HB150" s="235"/>
      <c r="HH150" s="235"/>
    </row>
    <row r="151" spans="4:216" x14ac:dyDescent="0.25">
      <c r="D151" s="235"/>
      <c r="E151" s="235"/>
      <c r="F151" s="235"/>
      <c r="L151" s="235"/>
      <c r="R151" s="235"/>
      <c r="X151" s="235"/>
      <c r="AD151" s="235"/>
      <c r="AJ151" s="235"/>
      <c r="AP151" s="235"/>
      <c r="AV151" s="235"/>
      <c r="BB151" s="235"/>
      <c r="BH151" s="235"/>
      <c r="BN151" s="235"/>
      <c r="BT151" s="235"/>
      <c r="BY151" s="235"/>
      <c r="BZ151" s="235"/>
      <c r="CF151" s="235"/>
      <c r="CL151" s="235"/>
      <c r="CR151" s="235"/>
      <c r="CX151" s="235"/>
      <c r="DD151" s="235"/>
      <c r="DJ151" s="235"/>
      <c r="DP151" s="235"/>
      <c r="DV151" s="235"/>
      <c r="EB151" s="235"/>
      <c r="EH151" s="235"/>
      <c r="EN151" s="235"/>
      <c r="ES151" s="235"/>
      <c r="ET151" s="235"/>
      <c r="EZ151" s="235"/>
      <c r="FF151" s="235"/>
      <c r="FL151" s="235"/>
      <c r="FR151" s="235"/>
      <c r="FX151" s="235"/>
      <c r="GD151" s="235"/>
      <c r="GJ151" s="235"/>
      <c r="GP151" s="235"/>
      <c r="GV151" s="235"/>
      <c r="HB151" s="235"/>
      <c r="HH151" s="235"/>
    </row>
    <row r="152" spans="4:216" x14ac:dyDescent="0.25">
      <c r="D152" s="235"/>
      <c r="E152" s="235"/>
      <c r="F152" s="235"/>
      <c r="L152" s="235"/>
      <c r="R152" s="235"/>
      <c r="X152" s="235"/>
      <c r="AD152" s="235"/>
      <c r="AJ152" s="235"/>
      <c r="AP152" s="235"/>
      <c r="AV152" s="235"/>
      <c r="BB152" s="235"/>
      <c r="BH152" s="235"/>
      <c r="BN152" s="235"/>
      <c r="BT152" s="235"/>
      <c r="BY152" s="235"/>
      <c r="BZ152" s="235"/>
      <c r="CF152" s="235"/>
      <c r="CL152" s="235"/>
      <c r="CR152" s="235"/>
      <c r="CX152" s="235"/>
      <c r="DD152" s="235"/>
      <c r="DJ152" s="235"/>
      <c r="DP152" s="235"/>
      <c r="DV152" s="235"/>
      <c r="EB152" s="235"/>
      <c r="EH152" s="235"/>
      <c r="EN152" s="235"/>
      <c r="ES152" s="235"/>
      <c r="ET152" s="235"/>
      <c r="EZ152" s="235"/>
      <c r="FF152" s="235"/>
      <c r="FL152" s="235"/>
      <c r="FR152" s="235"/>
      <c r="FX152" s="235"/>
      <c r="GD152" s="235"/>
      <c r="GJ152" s="235"/>
      <c r="GP152" s="235"/>
      <c r="GV152" s="235"/>
      <c r="HB152" s="235"/>
      <c r="HH152" s="235"/>
    </row>
    <row r="153" spans="4:216" x14ac:dyDescent="0.25">
      <c r="D153" s="235"/>
      <c r="E153" s="235"/>
      <c r="F153" s="235"/>
      <c r="L153" s="235"/>
      <c r="R153" s="235"/>
      <c r="X153" s="235"/>
      <c r="AD153" s="235"/>
      <c r="AJ153" s="235"/>
      <c r="AP153" s="235"/>
      <c r="AV153" s="235"/>
      <c r="BB153" s="235"/>
      <c r="BH153" s="235"/>
      <c r="BN153" s="235"/>
      <c r="BT153" s="235"/>
      <c r="BY153" s="235"/>
      <c r="BZ153" s="235"/>
      <c r="CF153" s="235"/>
      <c r="CL153" s="235"/>
      <c r="CR153" s="235"/>
      <c r="CX153" s="235"/>
      <c r="DD153" s="235"/>
      <c r="DJ153" s="235"/>
      <c r="DP153" s="235"/>
      <c r="DV153" s="235"/>
      <c r="EB153" s="235"/>
      <c r="EH153" s="235"/>
      <c r="EN153" s="235"/>
      <c r="ES153" s="235"/>
      <c r="ET153" s="235"/>
      <c r="EZ153" s="235"/>
      <c r="FF153" s="235"/>
      <c r="FL153" s="235"/>
      <c r="FR153" s="235"/>
      <c r="FX153" s="235"/>
      <c r="GD153" s="235"/>
      <c r="GJ153" s="235"/>
      <c r="GP153" s="235"/>
      <c r="GV153" s="235"/>
      <c r="HB153" s="235"/>
      <c r="HH153" s="235"/>
    </row>
    <row r="154" spans="4:216" x14ac:dyDescent="0.25">
      <c r="D154" s="235"/>
      <c r="E154" s="235"/>
      <c r="F154" s="235"/>
      <c r="L154" s="235"/>
      <c r="R154" s="235"/>
      <c r="X154" s="235"/>
      <c r="AD154" s="235"/>
      <c r="AJ154" s="235"/>
      <c r="AP154" s="235"/>
      <c r="AV154" s="235"/>
      <c r="BB154" s="235"/>
      <c r="BH154" s="235"/>
      <c r="BN154" s="235"/>
      <c r="BT154" s="235"/>
      <c r="BY154" s="235"/>
      <c r="BZ154" s="235"/>
      <c r="CF154" s="235"/>
      <c r="CL154" s="235"/>
      <c r="CR154" s="235"/>
      <c r="CX154" s="235"/>
      <c r="DD154" s="235"/>
      <c r="DJ154" s="235"/>
      <c r="DP154" s="235"/>
      <c r="DV154" s="235"/>
      <c r="EB154" s="235"/>
      <c r="EH154" s="235"/>
      <c r="EN154" s="235"/>
      <c r="ES154" s="235"/>
      <c r="ET154" s="235"/>
      <c r="EZ154" s="235"/>
      <c r="FF154" s="235"/>
      <c r="FL154" s="235"/>
      <c r="FR154" s="235"/>
      <c r="FX154" s="235"/>
      <c r="GD154" s="235"/>
      <c r="GJ154" s="235"/>
      <c r="GP154" s="235"/>
      <c r="GV154" s="235"/>
      <c r="HB154" s="235"/>
      <c r="HH154" s="235"/>
    </row>
    <row r="155" spans="4:216" x14ac:dyDescent="0.25">
      <c r="D155" s="235"/>
      <c r="E155" s="235"/>
      <c r="F155" s="235"/>
      <c r="L155" s="235"/>
      <c r="R155" s="235"/>
      <c r="X155" s="235"/>
      <c r="AD155" s="235"/>
      <c r="AJ155" s="235"/>
      <c r="AP155" s="235"/>
      <c r="AV155" s="235"/>
      <c r="BB155" s="235"/>
      <c r="BH155" s="235"/>
      <c r="BN155" s="235"/>
      <c r="BT155" s="235"/>
      <c r="BY155" s="235"/>
      <c r="BZ155" s="235"/>
      <c r="CF155" s="235"/>
      <c r="CL155" s="235"/>
      <c r="CR155" s="235"/>
      <c r="CX155" s="235"/>
      <c r="DD155" s="235"/>
      <c r="DJ155" s="235"/>
      <c r="DP155" s="235"/>
      <c r="DV155" s="235"/>
      <c r="EB155" s="235"/>
      <c r="EH155" s="235"/>
      <c r="EN155" s="235"/>
      <c r="ES155" s="235"/>
      <c r="ET155" s="235"/>
      <c r="EZ155" s="235"/>
      <c r="FF155" s="235"/>
      <c r="FL155" s="235"/>
      <c r="FR155" s="235"/>
      <c r="FX155" s="235"/>
      <c r="GD155" s="235"/>
      <c r="GJ155" s="235"/>
      <c r="GP155" s="235"/>
      <c r="GV155" s="235"/>
      <c r="HB155" s="235"/>
      <c r="HH155" s="235"/>
    </row>
    <row r="156" spans="4:216" x14ac:dyDescent="0.25">
      <c r="D156" s="235"/>
      <c r="E156" s="235"/>
      <c r="F156" s="235"/>
      <c r="L156" s="235"/>
      <c r="R156" s="235"/>
      <c r="X156" s="235"/>
      <c r="AD156" s="235"/>
      <c r="AJ156" s="235"/>
      <c r="AP156" s="235"/>
      <c r="AV156" s="235"/>
      <c r="BB156" s="235"/>
      <c r="BH156" s="235"/>
      <c r="BN156" s="235"/>
      <c r="BT156" s="235"/>
      <c r="BY156" s="235"/>
      <c r="BZ156" s="235"/>
      <c r="CF156" s="235"/>
      <c r="CL156" s="235"/>
      <c r="CR156" s="235"/>
      <c r="CX156" s="235"/>
      <c r="DD156" s="235"/>
      <c r="DJ156" s="235"/>
      <c r="DP156" s="235"/>
      <c r="DV156" s="235"/>
      <c r="EB156" s="235"/>
      <c r="EH156" s="235"/>
      <c r="EN156" s="235"/>
      <c r="ES156" s="235"/>
      <c r="ET156" s="235"/>
      <c r="EZ156" s="235"/>
      <c r="FF156" s="235"/>
      <c r="FL156" s="235"/>
      <c r="FR156" s="235"/>
      <c r="FX156" s="235"/>
      <c r="GD156" s="235"/>
      <c r="GJ156" s="235"/>
      <c r="GP156" s="235"/>
      <c r="GV156" s="235"/>
      <c r="HB156" s="235"/>
      <c r="HH156" s="235"/>
    </row>
    <row r="157" spans="4:216" x14ac:dyDescent="0.25">
      <c r="D157" s="235"/>
      <c r="E157" s="235"/>
      <c r="F157" s="235"/>
      <c r="L157" s="235"/>
      <c r="R157" s="235"/>
      <c r="X157" s="235"/>
      <c r="AD157" s="235"/>
      <c r="AJ157" s="235"/>
      <c r="AP157" s="235"/>
      <c r="AV157" s="235"/>
      <c r="BB157" s="235"/>
      <c r="BH157" s="235"/>
      <c r="BN157" s="235"/>
      <c r="BT157" s="235"/>
      <c r="BY157" s="235"/>
      <c r="BZ157" s="235"/>
      <c r="CF157" s="235"/>
      <c r="CL157" s="235"/>
      <c r="CR157" s="235"/>
      <c r="CX157" s="235"/>
      <c r="DD157" s="235"/>
      <c r="DJ157" s="235"/>
      <c r="DP157" s="235"/>
      <c r="DV157" s="235"/>
      <c r="EB157" s="235"/>
      <c r="EH157" s="235"/>
      <c r="EN157" s="235"/>
      <c r="ES157" s="235"/>
      <c r="ET157" s="235"/>
      <c r="EZ157" s="235"/>
      <c r="FF157" s="235"/>
      <c r="FL157" s="235"/>
      <c r="FR157" s="235"/>
      <c r="FX157" s="235"/>
      <c r="GD157" s="235"/>
      <c r="GJ157" s="235"/>
      <c r="GP157" s="235"/>
      <c r="GV157" s="235"/>
      <c r="HB157" s="235"/>
      <c r="HH157" s="235"/>
    </row>
    <row r="158" spans="4:216" x14ac:dyDescent="0.25">
      <c r="D158" s="235"/>
      <c r="E158" s="235"/>
      <c r="F158" s="235"/>
      <c r="L158" s="235"/>
      <c r="R158" s="235"/>
      <c r="X158" s="235"/>
      <c r="AD158" s="235"/>
      <c r="AJ158" s="235"/>
      <c r="AP158" s="235"/>
      <c r="AV158" s="235"/>
      <c r="BB158" s="235"/>
      <c r="BH158" s="235"/>
      <c r="BN158" s="235"/>
      <c r="BT158" s="235"/>
      <c r="BY158" s="235"/>
      <c r="BZ158" s="235"/>
      <c r="CF158" s="235"/>
      <c r="CL158" s="235"/>
      <c r="CR158" s="235"/>
      <c r="CX158" s="235"/>
      <c r="DD158" s="235"/>
      <c r="DJ158" s="235"/>
      <c r="DP158" s="235"/>
      <c r="DV158" s="235"/>
      <c r="EB158" s="235"/>
      <c r="EH158" s="235"/>
      <c r="EN158" s="235"/>
      <c r="ES158" s="235"/>
      <c r="ET158" s="235"/>
      <c r="EZ158" s="235"/>
      <c r="FF158" s="235"/>
      <c r="FL158" s="235"/>
      <c r="FR158" s="235"/>
      <c r="FX158" s="235"/>
      <c r="GD158" s="235"/>
      <c r="GJ158" s="235"/>
      <c r="GP158" s="235"/>
      <c r="GV158" s="235"/>
      <c r="HB158" s="235"/>
      <c r="HH158" s="235"/>
    </row>
    <row r="159" spans="4:216" x14ac:dyDescent="0.25">
      <c r="D159" s="235"/>
      <c r="E159" s="235"/>
      <c r="F159" s="235"/>
      <c r="L159" s="235"/>
      <c r="R159" s="235"/>
      <c r="X159" s="235"/>
      <c r="AD159" s="235"/>
      <c r="AJ159" s="235"/>
      <c r="AP159" s="235"/>
      <c r="AV159" s="235"/>
      <c r="BB159" s="235"/>
      <c r="BH159" s="235"/>
      <c r="BN159" s="235"/>
      <c r="BT159" s="235"/>
      <c r="BY159" s="235"/>
      <c r="BZ159" s="235"/>
      <c r="CF159" s="235"/>
      <c r="CL159" s="235"/>
      <c r="CR159" s="235"/>
      <c r="CX159" s="235"/>
      <c r="DD159" s="235"/>
      <c r="DJ159" s="235"/>
      <c r="DP159" s="235"/>
      <c r="DV159" s="235"/>
      <c r="EB159" s="235"/>
      <c r="EH159" s="235"/>
      <c r="EN159" s="235"/>
      <c r="ES159" s="235"/>
      <c r="ET159" s="235"/>
      <c r="EZ159" s="235"/>
      <c r="FF159" s="235"/>
      <c r="FL159" s="235"/>
      <c r="FR159" s="235"/>
      <c r="FX159" s="235"/>
      <c r="GD159" s="235"/>
      <c r="GJ159" s="235"/>
      <c r="GP159" s="235"/>
      <c r="GV159" s="235"/>
      <c r="HB159" s="235"/>
      <c r="HH159" s="235"/>
    </row>
    <row r="160" spans="4:216" x14ac:dyDescent="0.25">
      <c r="D160" s="235"/>
      <c r="E160" s="235"/>
      <c r="F160" s="235"/>
      <c r="L160" s="235"/>
      <c r="R160" s="235"/>
      <c r="X160" s="235"/>
      <c r="AD160" s="235"/>
      <c r="AJ160" s="235"/>
      <c r="AP160" s="235"/>
      <c r="AV160" s="235"/>
      <c r="BB160" s="235"/>
      <c r="BH160" s="235"/>
      <c r="BN160" s="235"/>
      <c r="BT160" s="235"/>
      <c r="BY160" s="235"/>
      <c r="BZ160" s="235"/>
      <c r="CF160" s="235"/>
      <c r="CL160" s="235"/>
      <c r="CR160" s="235"/>
      <c r="CX160" s="235"/>
      <c r="DD160" s="235"/>
      <c r="DJ160" s="235"/>
      <c r="DP160" s="235"/>
      <c r="DV160" s="235"/>
      <c r="EB160" s="235"/>
      <c r="EH160" s="235"/>
      <c r="EN160" s="235"/>
      <c r="ES160" s="235"/>
      <c r="ET160" s="235"/>
      <c r="EZ160" s="235"/>
      <c r="FF160" s="235"/>
      <c r="FL160" s="235"/>
      <c r="FR160" s="235"/>
      <c r="FX160" s="235"/>
      <c r="GD160" s="235"/>
      <c r="GJ160" s="235"/>
      <c r="GP160" s="235"/>
      <c r="GV160" s="235"/>
      <c r="HB160" s="235"/>
      <c r="HH160" s="235"/>
    </row>
    <row r="161" spans="4:216" x14ac:dyDescent="0.25">
      <c r="D161" s="235"/>
      <c r="E161" s="235"/>
      <c r="F161" s="235"/>
      <c r="L161" s="235"/>
      <c r="R161" s="235"/>
      <c r="X161" s="235"/>
      <c r="AD161" s="235"/>
      <c r="AJ161" s="235"/>
      <c r="AP161" s="235"/>
      <c r="AV161" s="235"/>
      <c r="BB161" s="235"/>
      <c r="BH161" s="235"/>
      <c r="BN161" s="235"/>
      <c r="BT161" s="235"/>
      <c r="BY161" s="235"/>
      <c r="BZ161" s="235"/>
      <c r="CF161" s="235"/>
      <c r="CL161" s="235"/>
      <c r="CR161" s="235"/>
      <c r="CX161" s="235"/>
      <c r="DD161" s="235"/>
      <c r="DJ161" s="235"/>
      <c r="DP161" s="235"/>
      <c r="DV161" s="235"/>
      <c r="EB161" s="235"/>
      <c r="EH161" s="235"/>
      <c r="EN161" s="235"/>
      <c r="ES161" s="235"/>
      <c r="ET161" s="235"/>
      <c r="EZ161" s="235"/>
      <c r="FF161" s="235"/>
      <c r="FL161" s="235"/>
      <c r="FR161" s="235"/>
      <c r="FX161" s="235"/>
      <c r="GD161" s="235"/>
      <c r="GJ161" s="235"/>
      <c r="GP161" s="235"/>
      <c r="GV161" s="235"/>
      <c r="HB161" s="235"/>
      <c r="HH161" s="235"/>
    </row>
    <row r="162" spans="4:216" x14ac:dyDescent="0.25">
      <c r="D162" s="235"/>
      <c r="E162" s="235"/>
      <c r="F162" s="235"/>
      <c r="L162" s="235"/>
      <c r="R162" s="235"/>
      <c r="X162" s="235"/>
      <c r="AD162" s="235"/>
      <c r="AJ162" s="235"/>
      <c r="AP162" s="235"/>
      <c r="AV162" s="235"/>
      <c r="BB162" s="235"/>
      <c r="BH162" s="235"/>
      <c r="BN162" s="235"/>
      <c r="BT162" s="235"/>
      <c r="BY162" s="235"/>
      <c r="BZ162" s="235"/>
      <c r="CF162" s="235"/>
      <c r="CL162" s="235"/>
      <c r="CR162" s="235"/>
      <c r="CX162" s="235"/>
      <c r="DD162" s="235"/>
      <c r="DJ162" s="235"/>
      <c r="DP162" s="235"/>
      <c r="DV162" s="235"/>
      <c r="EB162" s="235"/>
      <c r="EH162" s="235"/>
      <c r="EN162" s="235"/>
      <c r="ES162" s="235"/>
      <c r="ET162" s="235"/>
      <c r="EZ162" s="235"/>
      <c r="FF162" s="235"/>
      <c r="FL162" s="235"/>
      <c r="FR162" s="235"/>
      <c r="FX162" s="235"/>
      <c r="GD162" s="235"/>
      <c r="GJ162" s="235"/>
      <c r="GP162" s="235"/>
      <c r="GV162" s="235"/>
      <c r="HB162" s="235"/>
      <c r="HH162" s="235"/>
    </row>
    <row r="163" spans="4:216" x14ac:dyDescent="0.25">
      <c r="D163" s="235"/>
      <c r="E163" s="235"/>
      <c r="F163" s="235"/>
      <c r="L163" s="235"/>
      <c r="R163" s="235"/>
      <c r="X163" s="235"/>
      <c r="AD163" s="235"/>
      <c r="AJ163" s="235"/>
      <c r="AP163" s="235"/>
      <c r="AV163" s="235"/>
      <c r="BB163" s="235"/>
      <c r="BH163" s="235"/>
      <c r="BN163" s="235"/>
      <c r="BT163" s="235"/>
      <c r="BY163" s="235"/>
      <c r="BZ163" s="235"/>
      <c r="CF163" s="235"/>
      <c r="CL163" s="235"/>
      <c r="CR163" s="235"/>
      <c r="CX163" s="235"/>
      <c r="DD163" s="235"/>
      <c r="DJ163" s="235"/>
      <c r="DP163" s="235"/>
      <c r="DV163" s="235"/>
      <c r="EB163" s="235"/>
      <c r="EH163" s="235"/>
      <c r="EN163" s="235"/>
      <c r="ES163" s="235"/>
      <c r="ET163" s="235"/>
      <c r="EZ163" s="235"/>
      <c r="FF163" s="235"/>
      <c r="FL163" s="235"/>
      <c r="FR163" s="235"/>
      <c r="FX163" s="235"/>
      <c r="GD163" s="235"/>
      <c r="GJ163" s="235"/>
      <c r="GP163" s="235"/>
      <c r="GV163" s="235"/>
      <c r="HB163" s="235"/>
      <c r="HH163" s="235"/>
    </row>
    <row r="164" spans="4:216" x14ac:dyDescent="0.25">
      <c r="D164" s="235"/>
      <c r="E164" s="235"/>
      <c r="F164" s="235"/>
      <c r="L164" s="235"/>
      <c r="R164" s="235"/>
      <c r="X164" s="235"/>
      <c r="AD164" s="235"/>
      <c r="AJ164" s="235"/>
      <c r="AP164" s="235"/>
      <c r="AV164" s="235"/>
      <c r="BB164" s="235"/>
      <c r="BH164" s="235"/>
      <c r="BN164" s="235"/>
      <c r="BT164" s="235"/>
      <c r="BY164" s="235"/>
      <c r="BZ164" s="235"/>
      <c r="CF164" s="235"/>
      <c r="CL164" s="235"/>
      <c r="CR164" s="235"/>
      <c r="CX164" s="235"/>
      <c r="DD164" s="235"/>
      <c r="DJ164" s="235"/>
      <c r="DP164" s="235"/>
      <c r="DV164" s="235"/>
      <c r="EB164" s="235"/>
      <c r="EH164" s="235"/>
      <c r="EN164" s="235"/>
      <c r="ES164" s="235"/>
      <c r="ET164" s="235"/>
      <c r="EZ164" s="235"/>
      <c r="FF164" s="235"/>
      <c r="FL164" s="235"/>
      <c r="FR164" s="235"/>
      <c r="FX164" s="235"/>
      <c r="GD164" s="235"/>
      <c r="GJ164" s="235"/>
      <c r="GP164" s="235"/>
      <c r="GV164" s="235"/>
      <c r="HB164" s="235"/>
      <c r="HH164" s="235"/>
    </row>
    <row r="165" spans="4:216" x14ac:dyDescent="0.25">
      <c r="D165" s="235"/>
      <c r="E165" s="235"/>
      <c r="F165" s="235"/>
      <c r="L165" s="235"/>
      <c r="R165" s="235"/>
      <c r="X165" s="235"/>
      <c r="AD165" s="235"/>
      <c r="AJ165" s="235"/>
      <c r="AP165" s="235"/>
      <c r="AV165" s="235"/>
      <c r="BB165" s="235"/>
      <c r="BH165" s="235"/>
      <c r="BN165" s="235"/>
      <c r="BT165" s="235"/>
      <c r="BY165" s="235"/>
      <c r="BZ165" s="235"/>
      <c r="CF165" s="235"/>
      <c r="CL165" s="235"/>
      <c r="CR165" s="235"/>
      <c r="CX165" s="235"/>
      <c r="DD165" s="235"/>
      <c r="DJ165" s="235"/>
      <c r="DP165" s="235"/>
      <c r="DV165" s="235"/>
      <c r="EB165" s="235"/>
      <c r="EH165" s="235"/>
      <c r="EN165" s="235"/>
      <c r="ES165" s="235"/>
      <c r="ET165" s="235"/>
      <c r="EZ165" s="235"/>
      <c r="FF165" s="235"/>
      <c r="FL165" s="235"/>
      <c r="FR165" s="235"/>
      <c r="FX165" s="235"/>
      <c r="GD165" s="235"/>
      <c r="GJ165" s="235"/>
      <c r="GP165" s="235"/>
      <c r="GV165" s="235"/>
      <c r="HB165" s="235"/>
      <c r="HH165" s="235"/>
    </row>
    <row r="166" spans="4:216" x14ac:dyDescent="0.25">
      <c r="D166" s="235"/>
      <c r="E166" s="235"/>
      <c r="F166" s="235"/>
      <c r="L166" s="235"/>
      <c r="R166" s="235"/>
      <c r="X166" s="235"/>
      <c r="AD166" s="235"/>
      <c r="AJ166" s="235"/>
      <c r="AP166" s="235"/>
      <c r="AV166" s="235"/>
      <c r="BB166" s="235"/>
      <c r="BH166" s="235"/>
      <c r="BN166" s="235"/>
      <c r="BT166" s="235"/>
      <c r="BY166" s="235"/>
      <c r="BZ166" s="235"/>
      <c r="CF166" s="235"/>
      <c r="CL166" s="235"/>
      <c r="CR166" s="235"/>
      <c r="CX166" s="235"/>
      <c r="DD166" s="235"/>
      <c r="DJ166" s="235"/>
      <c r="DP166" s="235"/>
      <c r="DV166" s="235"/>
      <c r="EB166" s="235"/>
      <c r="EH166" s="235"/>
      <c r="EN166" s="235"/>
      <c r="ES166" s="235"/>
      <c r="ET166" s="235"/>
      <c r="EZ166" s="235"/>
      <c r="FF166" s="235"/>
      <c r="FL166" s="235"/>
      <c r="FR166" s="235"/>
      <c r="FX166" s="235"/>
      <c r="GD166" s="235"/>
      <c r="GJ166" s="235"/>
      <c r="GP166" s="235"/>
      <c r="GV166" s="235"/>
      <c r="HB166" s="235"/>
      <c r="HH166" s="235"/>
    </row>
    <row r="167" spans="4:216" x14ac:dyDescent="0.25">
      <c r="D167" s="235"/>
      <c r="E167" s="235"/>
      <c r="F167" s="235"/>
      <c r="L167" s="235"/>
      <c r="R167" s="235"/>
      <c r="X167" s="235"/>
      <c r="AD167" s="235"/>
      <c r="AJ167" s="235"/>
      <c r="AP167" s="235"/>
      <c r="AV167" s="235"/>
      <c r="BB167" s="235"/>
      <c r="BH167" s="235"/>
      <c r="BN167" s="235"/>
      <c r="BT167" s="235"/>
      <c r="BY167" s="235"/>
      <c r="BZ167" s="235"/>
      <c r="CF167" s="235"/>
      <c r="CL167" s="235"/>
      <c r="CR167" s="235"/>
      <c r="CX167" s="235"/>
      <c r="DD167" s="235"/>
      <c r="DJ167" s="235"/>
      <c r="DP167" s="235"/>
      <c r="DV167" s="235"/>
      <c r="EB167" s="235"/>
      <c r="EH167" s="235"/>
      <c r="EN167" s="235"/>
      <c r="ES167" s="235"/>
      <c r="ET167" s="235"/>
      <c r="EZ167" s="235"/>
      <c r="FF167" s="235"/>
      <c r="FL167" s="235"/>
      <c r="FR167" s="235"/>
      <c r="FX167" s="235"/>
      <c r="GD167" s="235"/>
      <c r="GJ167" s="235"/>
      <c r="GP167" s="235"/>
      <c r="GV167" s="235"/>
      <c r="HB167" s="235"/>
      <c r="HH167" s="235"/>
    </row>
    <row r="168" spans="4:216" x14ac:dyDescent="0.25">
      <c r="D168" s="235"/>
      <c r="E168" s="235"/>
      <c r="F168" s="235"/>
      <c r="L168" s="235"/>
      <c r="R168" s="235"/>
      <c r="X168" s="235"/>
      <c r="AD168" s="235"/>
      <c r="AJ168" s="235"/>
      <c r="AP168" s="235"/>
      <c r="AV168" s="235"/>
      <c r="BB168" s="235"/>
      <c r="BH168" s="235"/>
      <c r="BN168" s="235"/>
      <c r="BT168" s="235"/>
      <c r="BY168" s="235"/>
      <c r="BZ168" s="235"/>
      <c r="CF168" s="235"/>
      <c r="CL168" s="235"/>
      <c r="CR168" s="235"/>
      <c r="CX168" s="235"/>
      <c r="DD168" s="235"/>
      <c r="DJ168" s="235"/>
      <c r="DP168" s="235"/>
      <c r="DV168" s="235"/>
      <c r="EB168" s="235"/>
      <c r="EH168" s="235"/>
      <c r="EN168" s="235"/>
      <c r="ES168" s="235"/>
      <c r="ET168" s="235"/>
      <c r="EZ168" s="235"/>
      <c r="FF168" s="235"/>
      <c r="FL168" s="235"/>
      <c r="FR168" s="235"/>
      <c r="FX168" s="235"/>
      <c r="GD168" s="235"/>
      <c r="GJ168" s="235"/>
      <c r="GP168" s="235"/>
      <c r="GV168" s="235"/>
      <c r="HB168" s="235"/>
      <c r="HH168" s="235"/>
    </row>
    <row r="169" spans="4:216" x14ac:dyDescent="0.25">
      <c r="D169" s="235"/>
      <c r="E169" s="235"/>
      <c r="F169" s="235"/>
      <c r="L169" s="235"/>
      <c r="R169" s="235"/>
      <c r="X169" s="235"/>
      <c r="AD169" s="235"/>
      <c r="AJ169" s="235"/>
      <c r="AP169" s="235"/>
      <c r="AV169" s="235"/>
      <c r="BB169" s="235"/>
      <c r="BH169" s="235"/>
      <c r="BN169" s="235"/>
      <c r="BT169" s="235"/>
      <c r="BY169" s="235"/>
      <c r="BZ169" s="235"/>
      <c r="CF169" s="235"/>
      <c r="CL169" s="235"/>
      <c r="CR169" s="235"/>
      <c r="CX169" s="235"/>
      <c r="DD169" s="235"/>
      <c r="DJ169" s="235"/>
      <c r="DP169" s="235"/>
      <c r="DV169" s="235"/>
      <c r="EB169" s="235"/>
      <c r="EH169" s="235"/>
      <c r="EN169" s="235"/>
      <c r="ES169" s="235"/>
      <c r="ET169" s="235"/>
      <c r="EZ169" s="235"/>
      <c r="FF169" s="235"/>
      <c r="FL169" s="235"/>
      <c r="FR169" s="235"/>
      <c r="FX169" s="235"/>
      <c r="GD169" s="235"/>
      <c r="GJ169" s="235"/>
      <c r="GP169" s="235"/>
      <c r="GV169" s="235"/>
      <c r="HB169" s="235"/>
      <c r="HH169" s="235"/>
    </row>
    <row r="170" spans="4:216" x14ac:dyDescent="0.25">
      <c r="D170" s="235"/>
      <c r="E170" s="235"/>
      <c r="F170" s="235"/>
      <c r="L170" s="235"/>
      <c r="R170" s="235"/>
      <c r="X170" s="235"/>
      <c r="AD170" s="235"/>
      <c r="AJ170" s="235"/>
      <c r="AP170" s="235"/>
      <c r="AV170" s="235"/>
      <c r="BB170" s="235"/>
      <c r="BH170" s="235"/>
      <c r="BN170" s="235"/>
      <c r="BT170" s="235"/>
      <c r="BY170" s="235"/>
      <c r="BZ170" s="235"/>
      <c r="CF170" s="235"/>
      <c r="CL170" s="235"/>
      <c r="CR170" s="235"/>
      <c r="CX170" s="235"/>
      <c r="DD170" s="235"/>
      <c r="DJ170" s="235"/>
      <c r="DP170" s="235"/>
      <c r="DV170" s="235"/>
      <c r="EB170" s="235"/>
      <c r="EH170" s="235"/>
      <c r="EN170" s="235"/>
      <c r="ES170" s="235"/>
      <c r="ET170" s="235"/>
      <c r="EZ170" s="235"/>
      <c r="FF170" s="235"/>
      <c r="FL170" s="235"/>
      <c r="FR170" s="235"/>
      <c r="FX170" s="235"/>
      <c r="GD170" s="235"/>
      <c r="GJ170" s="235"/>
      <c r="GP170" s="235"/>
      <c r="GV170" s="235"/>
      <c r="HB170" s="235"/>
      <c r="HH170" s="235"/>
    </row>
    <row r="171" spans="4:216" x14ac:dyDescent="0.25">
      <c r="D171" s="235"/>
      <c r="E171" s="235"/>
      <c r="F171" s="235"/>
      <c r="L171" s="235"/>
      <c r="R171" s="235"/>
      <c r="X171" s="235"/>
      <c r="AD171" s="235"/>
      <c r="AJ171" s="235"/>
      <c r="AP171" s="235"/>
      <c r="AV171" s="235"/>
      <c r="BB171" s="235"/>
      <c r="BH171" s="235"/>
      <c r="BN171" s="235"/>
      <c r="BT171" s="235"/>
      <c r="BY171" s="235"/>
      <c r="BZ171" s="235"/>
      <c r="CF171" s="235"/>
      <c r="CL171" s="235"/>
      <c r="CR171" s="235"/>
      <c r="CX171" s="235"/>
      <c r="DD171" s="235"/>
      <c r="DJ171" s="235"/>
      <c r="DP171" s="235"/>
      <c r="DV171" s="235"/>
      <c r="EB171" s="235"/>
      <c r="EH171" s="235"/>
      <c r="EN171" s="235"/>
      <c r="ES171" s="235"/>
      <c r="ET171" s="235"/>
      <c r="EZ171" s="235"/>
      <c r="FF171" s="235"/>
      <c r="FL171" s="235"/>
      <c r="FR171" s="235"/>
      <c r="FX171" s="235"/>
      <c r="GD171" s="235"/>
      <c r="GJ171" s="235"/>
      <c r="GP171" s="235"/>
      <c r="GV171" s="235"/>
      <c r="HB171" s="235"/>
      <c r="HH171" s="235"/>
    </row>
    <row r="172" spans="4:216" x14ac:dyDescent="0.25">
      <c r="D172" s="235"/>
      <c r="E172" s="235"/>
      <c r="F172" s="235"/>
      <c r="L172" s="235"/>
      <c r="R172" s="235"/>
      <c r="X172" s="235"/>
      <c r="AD172" s="235"/>
      <c r="AJ172" s="235"/>
      <c r="AP172" s="235"/>
      <c r="AV172" s="235"/>
      <c r="BB172" s="235"/>
      <c r="BH172" s="235"/>
      <c r="BN172" s="235"/>
      <c r="BT172" s="235"/>
      <c r="BY172" s="235"/>
      <c r="BZ172" s="235"/>
      <c r="CF172" s="235"/>
      <c r="CL172" s="235"/>
      <c r="CR172" s="235"/>
      <c r="CX172" s="235"/>
      <c r="DD172" s="235"/>
      <c r="DJ172" s="235"/>
      <c r="DP172" s="235"/>
      <c r="DV172" s="235"/>
      <c r="EB172" s="235"/>
      <c r="EH172" s="235"/>
      <c r="EN172" s="235"/>
      <c r="ES172" s="235"/>
      <c r="ET172" s="235"/>
      <c r="EZ172" s="235"/>
      <c r="FF172" s="235"/>
      <c r="FL172" s="235"/>
      <c r="FR172" s="235"/>
      <c r="FX172" s="235"/>
      <c r="GD172" s="235"/>
      <c r="GJ172" s="235"/>
      <c r="GP172" s="235"/>
      <c r="GV172" s="235"/>
      <c r="HB172" s="235"/>
      <c r="HH172" s="235"/>
    </row>
    <row r="173" spans="4:216" x14ac:dyDescent="0.25">
      <c r="D173" s="235"/>
      <c r="E173" s="235"/>
      <c r="F173" s="235"/>
      <c r="L173" s="235"/>
      <c r="R173" s="235"/>
      <c r="X173" s="235"/>
      <c r="AD173" s="235"/>
      <c r="AJ173" s="235"/>
      <c r="AP173" s="235"/>
      <c r="AV173" s="235"/>
      <c r="BB173" s="235"/>
      <c r="BH173" s="235"/>
      <c r="BN173" s="235"/>
      <c r="BT173" s="235"/>
      <c r="BY173" s="235"/>
      <c r="BZ173" s="235"/>
      <c r="CF173" s="235"/>
      <c r="CL173" s="235"/>
      <c r="CR173" s="235"/>
      <c r="CX173" s="235"/>
      <c r="DD173" s="235"/>
      <c r="DJ173" s="235"/>
      <c r="DP173" s="235"/>
      <c r="DV173" s="235"/>
      <c r="EB173" s="235"/>
      <c r="EH173" s="235"/>
      <c r="EN173" s="235"/>
      <c r="ES173" s="235"/>
      <c r="ET173" s="235"/>
      <c r="EZ173" s="235"/>
      <c r="FF173" s="235"/>
      <c r="FL173" s="235"/>
      <c r="FR173" s="235"/>
      <c r="FX173" s="235"/>
      <c r="GD173" s="235"/>
      <c r="GJ173" s="235"/>
      <c r="GP173" s="235"/>
      <c r="GV173" s="235"/>
      <c r="HB173" s="235"/>
      <c r="HH173" s="235"/>
    </row>
    <row r="174" spans="4:216" x14ac:dyDescent="0.25">
      <c r="D174" s="235"/>
      <c r="E174" s="235"/>
      <c r="F174" s="235"/>
      <c r="L174" s="235"/>
      <c r="R174" s="235"/>
      <c r="X174" s="235"/>
      <c r="AD174" s="235"/>
      <c r="AJ174" s="235"/>
      <c r="AP174" s="235"/>
      <c r="AV174" s="235"/>
      <c r="BB174" s="235"/>
      <c r="BH174" s="235"/>
      <c r="BN174" s="235"/>
      <c r="BT174" s="235"/>
      <c r="BY174" s="235"/>
      <c r="BZ174" s="235"/>
      <c r="CF174" s="235"/>
      <c r="CL174" s="235"/>
      <c r="CR174" s="235"/>
      <c r="CX174" s="235"/>
      <c r="DD174" s="235"/>
      <c r="DJ174" s="235"/>
      <c r="DP174" s="235"/>
      <c r="DV174" s="235"/>
      <c r="EB174" s="235"/>
      <c r="EH174" s="235"/>
      <c r="EN174" s="235"/>
      <c r="ES174" s="235"/>
      <c r="ET174" s="235"/>
      <c r="EZ174" s="235"/>
      <c r="FF174" s="235"/>
      <c r="FL174" s="235"/>
      <c r="FR174" s="235"/>
      <c r="FX174" s="235"/>
      <c r="GD174" s="235"/>
      <c r="GJ174" s="235"/>
      <c r="GP174" s="235"/>
      <c r="GV174" s="235"/>
      <c r="HB174" s="235"/>
      <c r="HH174" s="235"/>
    </row>
    <row r="175" spans="4:216" x14ac:dyDescent="0.25">
      <c r="D175" s="235"/>
      <c r="E175" s="235"/>
      <c r="F175" s="235"/>
      <c r="L175" s="235"/>
      <c r="R175" s="235"/>
      <c r="X175" s="235"/>
      <c r="AD175" s="235"/>
      <c r="AJ175" s="235"/>
      <c r="AP175" s="235"/>
      <c r="AV175" s="235"/>
      <c r="BB175" s="235"/>
      <c r="BH175" s="235"/>
      <c r="BN175" s="235"/>
      <c r="BT175" s="235"/>
      <c r="BY175" s="235"/>
      <c r="BZ175" s="235"/>
      <c r="CF175" s="235"/>
      <c r="CL175" s="235"/>
      <c r="CR175" s="235"/>
      <c r="CX175" s="235"/>
      <c r="DD175" s="235"/>
      <c r="DJ175" s="235"/>
      <c r="DP175" s="235"/>
      <c r="DV175" s="235"/>
      <c r="EB175" s="235"/>
      <c r="EH175" s="235"/>
      <c r="EN175" s="235"/>
      <c r="ES175" s="235"/>
      <c r="ET175" s="235"/>
      <c r="EZ175" s="235"/>
      <c r="FF175" s="235"/>
      <c r="FL175" s="235"/>
      <c r="FR175" s="235"/>
      <c r="FX175" s="235"/>
      <c r="GD175" s="235"/>
      <c r="GJ175" s="235"/>
      <c r="GP175" s="235"/>
      <c r="GV175" s="235"/>
      <c r="HB175" s="235"/>
      <c r="HH175" s="235"/>
    </row>
    <row r="176" spans="4:216" x14ac:dyDescent="0.25">
      <c r="D176" s="235"/>
      <c r="E176" s="235"/>
      <c r="F176" s="235"/>
      <c r="L176" s="235"/>
      <c r="R176" s="235"/>
      <c r="X176" s="235"/>
      <c r="AD176" s="235"/>
      <c r="AJ176" s="235"/>
      <c r="AP176" s="235"/>
      <c r="AV176" s="235"/>
      <c r="BB176" s="235"/>
      <c r="BH176" s="235"/>
      <c r="BN176" s="235"/>
      <c r="BT176" s="235"/>
      <c r="BY176" s="235"/>
      <c r="BZ176" s="235"/>
      <c r="CF176" s="235"/>
      <c r="CL176" s="235"/>
      <c r="CR176" s="235"/>
      <c r="CX176" s="235"/>
      <c r="DD176" s="235"/>
      <c r="DJ176" s="235"/>
      <c r="DP176" s="235"/>
      <c r="DV176" s="235"/>
      <c r="EB176" s="235"/>
      <c r="EH176" s="235"/>
      <c r="EN176" s="235"/>
      <c r="ES176" s="235"/>
      <c r="ET176" s="235"/>
      <c r="EZ176" s="235"/>
      <c r="FF176" s="235"/>
      <c r="FL176" s="235"/>
      <c r="FR176" s="235"/>
      <c r="FX176" s="235"/>
      <c r="GD176" s="235"/>
      <c r="GJ176" s="235"/>
      <c r="GP176" s="235"/>
      <c r="GV176" s="235"/>
      <c r="HB176" s="235"/>
      <c r="HH176" s="235"/>
    </row>
    <row r="177" spans="4:216" x14ac:dyDescent="0.25">
      <c r="D177" s="235"/>
      <c r="E177" s="235"/>
      <c r="F177" s="235"/>
      <c r="L177" s="235"/>
      <c r="R177" s="235"/>
      <c r="X177" s="235"/>
      <c r="AD177" s="235"/>
      <c r="AJ177" s="235"/>
      <c r="AP177" s="235"/>
      <c r="AV177" s="235"/>
      <c r="BB177" s="235"/>
      <c r="BH177" s="235"/>
      <c r="BN177" s="235"/>
      <c r="BT177" s="235"/>
      <c r="BY177" s="235"/>
      <c r="BZ177" s="235"/>
      <c r="CF177" s="235"/>
      <c r="CL177" s="235"/>
      <c r="CR177" s="235"/>
      <c r="CX177" s="235"/>
      <c r="DD177" s="235"/>
      <c r="DJ177" s="235"/>
      <c r="DP177" s="235"/>
      <c r="DV177" s="235"/>
      <c r="EB177" s="235"/>
      <c r="EH177" s="235"/>
      <c r="EN177" s="235"/>
      <c r="ES177" s="235"/>
      <c r="ET177" s="235"/>
      <c r="EZ177" s="235"/>
      <c r="FF177" s="235"/>
      <c r="FL177" s="235"/>
      <c r="FR177" s="235"/>
      <c r="FX177" s="235"/>
      <c r="GD177" s="235"/>
      <c r="GJ177" s="235"/>
      <c r="GP177" s="235"/>
      <c r="GV177" s="235"/>
      <c r="HB177" s="235"/>
      <c r="HH177" s="235"/>
    </row>
    <row r="178" spans="4:216" x14ac:dyDescent="0.25">
      <c r="D178" s="235"/>
      <c r="E178" s="235"/>
      <c r="F178" s="235"/>
      <c r="L178" s="235"/>
      <c r="R178" s="235"/>
      <c r="X178" s="235"/>
      <c r="AD178" s="235"/>
      <c r="AJ178" s="235"/>
      <c r="AP178" s="235"/>
      <c r="AV178" s="235"/>
      <c r="BB178" s="235"/>
      <c r="BH178" s="235"/>
      <c r="BN178" s="235"/>
      <c r="BT178" s="235"/>
      <c r="BY178" s="235"/>
      <c r="BZ178" s="235"/>
      <c r="CF178" s="235"/>
      <c r="CL178" s="235"/>
      <c r="CR178" s="235"/>
      <c r="CX178" s="235"/>
      <c r="DD178" s="235"/>
      <c r="DJ178" s="235"/>
      <c r="DP178" s="235"/>
      <c r="DV178" s="235"/>
      <c r="EB178" s="235"/>
      <c r="EH178" s="235"/>
      <c r="EN178" s="235"/>
      <c r="ES178" s="235"/>
      <c r="ET178" s="235"/>
      <c r="EZ178" s="235"/>
      <c r="FF178" s="235"/>
      <c r="FL178" s="235"/>
      <c r="FR178" s="235"/>
      <c r="FX178" s="235"/>
      <c r="GD178" s="235"/>
      <c r="GJ178" s="235"/>
      <c r="GP178" s="235"/>
      <c r="GV178" s="235"/>
      <c r="HB178" s="235"/>
      <c r="HH178" s="235"/>
    </row>
    <row r="179" spans="4:216" x14ac:dyDescent="0.25">
      <c r="D179" s="235"/>
      <c r="E179" s="235"/>
      <c r="F179" s="235"/>
      <c r="L179" s="235"/>
      <c r="R179" s="235"/>
      <c r="X179" s="235"/>
      <c r="AD179" s="235"/>
      <c r="AJ179" s="235"/>
      <c r="AP179" s="235"/>
      <c r="AV179" s="235"/>
      <c r="BB179" s="235"/>
      <c r="BH179" s="235"/>
      <c r="BN179" s="235"/>
      <c r="BT179" s="235"/>
      <c r="BY179" s="235"/>
      <c r="BZ179" s="235"/>
      <c r="CF179" s="235"/>
      <c r="CL179" s="235"/>
      <c r="CR179" s="235"/>
      <c r="CX179" s="235"/>
      <c r="DD179" s="235"/>
      <c r="DJ179" s="235"/>
      <c r="DP179" s="235"/>
      <c r="DV179" s="235"/>
      <c r="EB179" s="235"/>
      <c r="EH179" s="235"/>
      <c r="EN179" s="235"/>
      <c r="ES179" s="235"/>
      <c r="ET179" s="235"/>
      <c r="EZ179" s="235"/>
      <c r="FF179" s="235"/>
      <c r="FL179" s="235"/>
      <c r="FR179" s="235"/>
      <c r="FX179" s="235"/>
      <c r="GD179" s="235"/>
      <c r="GJ179" s="235"/>
      <c r="GP179" s="235"/>
      <c r="GV179" s="235"/>
      <c r="HB179" s="235"/>
      <c r="HH179" s="235"/>
    </row>
    <row r="180" spans="4:216" x14ac:dyDescent="0.25">
      <c r="D180" s="235"/>
      <c r="E180" s="235"/>
      <c r="F180" s="235"/>
      <c r="L180" s="235"/>
      <c r="R180" s="235"/>
      <c r="X180" s="235"/>
      <c r="AD180" s="235"/>
      <c r="AJ180" s="235"/>
      <c r="AP180" s="235"/>
      <c r="AV180" s="235"/>
      <c r="BB180" s="235"/>
      <c r="BH180" s="235"/>
      <c r="BN180" s="235"/>
      <c r="BT180" s="235"/>
      <c r="BY180" s="235"/>
      <c r="BZ180" s="235"/>
      <c r="CF180" s="235"/>
      <c r="CL180" s="235"/>
      <c r="CR180" s="235"/>
      <c r="CX180" s="235"/>
      <c r="DD180" s="235"/>
      <c r="DJ180" s="235"/>
      <c r="DP180" s="235"/>
      <c r="DV180" s="235"/>
      <c r="EB180" s="235"/>
      <c r="EH180" s="235"/>
      <c r="EN180" s="235"/>
      <c r="ES180" s="235"/>
      <c r="ET180" s="235"/>
      <c r="EZ180" s="235"/>
      <c r="FF180" s="235"/>
      <c r="FL180" s="235"/>
      <c r="FR180" s="235"/>
      <c r="FX180" s="235"/>
      <c r="GD180" s="235"/>
      <c r="GJ180" s="235"/>
      <c r="GP180" s="235"/>
      <c r="GV180" s="235"/>
      <c r="HB180" s="235"/>
      <c r="HH180" s="235"/>
    </row>
    <row r="181" spans="4:216" x14ac:dyDescent="0.25">
      <c r="D181" s="235"/>
      <c r="E181" s="235"/>
      <c r="F181" s="235"/>
      <c r="L181" s="235"/>
      <c r="R181" s="235"/>
      <c r="X181" s="235"/>
      <c r="AD181" s="235"/>
      <c r="AJ181" s="235"/>
      <c r="AP181" s="235"/>
      <c r="AV181" s="235"/>
      <c r="BB181" s="235"/>
      <c r="BH181" s="235"/>
      <c r="BN181" s="235"/>
      <c r="BT181" s="235"/>
      <c r="BY181" s="235"/>
      <c r="BZ181" s="235"/>
      <c r="CF181" s="235"/>
      <c r="CL181" s="235"/>
      <c r="CR181" s="235"/>
      <c r="CX181" s="235"/>
      <c r="DD181" s="235"/>
      <c r="DJ181" s="235"/>
      <c r="DP181" s="235"/>
      <c r="DV181" s="235"/>
      <c r="EB181" s="235"/>
      <c r="EH181" s="235"/>
      <c r="EN181" s="235"/>
      <c r="ES181" s="235"/>
      <c r="ET181" s="235"/>
      <c r="EZ181" s="235"/>
      <c r="FF181" s="235"/>
      <c r="FL181" s="235"/>
      <c r="FR181" s="235"/>
      <c r="FX181" s="235"/>
      <c r="GD181" s="235"/>
      <c r="GJ181" s="235"/>
      <c r="GP181" s="235"/>
      <c r="GV181" s="235"/>
      <c r="HB181" s="235"/>
      <c r="HH181" s="235"/>
    </row>
    <row r="182" spans="4:216" x14ac:dyDescent="0.25">
      <c r="D182" s="235"/>
      <c r="E182" s="235"/>
      <c r="F182" s="235"/>
      <c r="L182" s="235"/>
      <c r="R182" s="235"/>
      <c r="X182" s="235"/>
      <c r="AD182" s="235"/>
      <c r="AJ182" s="235"/>
      <c r="AP182" s="235"/>
      <c r="AV182" s="235"/>
      <c r="BB182" s="235"/>
      <c r="BH182" s="235"/>
      <c r="BN182" s="235"/>
      <c r="BT182" s="235"/>
      <c r="BY182" s="235"/>
      <c r="BZ182" s="235"/>
      <c r="CF182" s="235"/>
      <c r="CL182" s="235"/>
      <c r="CR182" s="235"/>
      <c r="CX182" s="235"/>
      <c r="DD182" s="235"/>
      <c r="DJ182" s="235"/>
      <c r="DP182" s="235"/>
      <c r="DV182" s="235"/>
      <c r="EB182" s="235"/>
      <c r="EH182" s="235"/>
      <c r="EN182" s="235"/>
      <c r="ES182" s="235"/>
      <c r="ET182" s="235"/>
      <c r="EZ182" s="235"/>
      <c r="FF182" s="235"/>
      <c r="FL182" s="235"/>
      <c r="FR182" s="235"/>
      <c r="FX182" s="235"/>
      <c r="GD182" s="235"/>
      <c r="GJ182" s="235"/>
      <c r="GP182" s="235"/>
      <c r="GV182" s="235"/>
      <c r="HB182" s="235"/>
      <c r="HH182" s="235"/>
    </row>
    <row r="183" spans="4:216" x14ac:dyDescent="0.25">
      <c r="D183" s="235"/>
      <c r="E183" s="235"/>
      <c r="F183" s="235"/>
      <c r="L183" s="235"/>
      <c r="R183" s="235"/>
      <c r="X183" s="235"/>
      <c r="AD183" s="235"/>
      <c r="AJ183" s="235"/>
      <c r="AP183" s="235"/>
      <c r="AV183" s="235"/>
      <c r="BB183" s="235"/>
      <c r="BH183" s="235"/>
      <c r="BN183" s="235"/>
      <c r="BT183" s="235"/>
      <c r="BY183" s="235"/>
      <c r="BZ183" s="235"/>
      <c r="CF183" s="235"/>
      <c r="CL183" s="235"/>
      <c r="CR183" s="235"/>
      <c r="CX183" s="235"/>
      <c r="DD183" s="235"/>
      <c r="DJ183" s="235"/>
      <c r="DP183" s="235"/>
      <c r="DV183" s="235"/>
      <c r="EB183" s="235"/>
      <c r="EH183" s="235"/>
      <c r="EN183" s="235"/>
      <c r="ES183" s="235"/>
      <c r="ET183" s="235"/>
      <c r="EZ183" s="235"/>
      <c r="FF183" s="235"/>
      <c r="FL183" s="235"/>
      <c r="FR183" s="235"/>
      <c r="FX183" s="235"/>
      <c r="GD183" s="235"/>
      <c r="GJ183" s="235"/>
      <c r="GP183" s="235"/>
      <c r="GV183" s="235"/>
      <c r="HB183" s="235"/>
      <c r="HH183" s="235"/>
    </row>
    <row r="184" spans="4:216" x14ac:dyDescent="0.25">
      <c r="D184" s="235"/>
      <c r="E184" s="235"/>
      <c r="F184" s="235"/>
      <c r="L184" s="235"/>
      <c r="R184" s="235"/>
      <c r="X184" s="235"/>
      <c r="AD184" s="235"/>
      <c r="AJ184" s="235"/>
      <c r="AP184" s="235"/>
      <c r="AV184" s="235"/>
      <c r="BB184" s="235"/>
      <c r="BH184" s="235"/>
      <c r="BN184" s="235"/>
      <c r="BT184" s="235"/>
      <c r="BY184" s="235"/>
      <c r="BZ184" s="235"/>
      <c r="CF184" s="235"/>
      <c r="CL184" s="235"/>
      <c r="CR184" s="235"/>
      <c r="CX184" s="235"/>
      <c r="DD184" s="235"/>
      <c r="DJ184" s="235"/>
      <c r="DP184" s="235"/>
      <c r="DV184" s="235"/>
      <c r="EB184" s="235"/>
      <c r="EH184" s="235"/>
      <c r="EN184" s="235"/>
      <c r="ES184" s="235"/>
      <c r="ET184" s="235"/>
      <c r="EZ184" s="235"/>
      <c r="FF184" s="235"/>
      <c r="FL184" s="235"/>
      <c r="FR184" s="235"/>
      <c r="FX184" s="235"/>
      <c r="GD184" s="235"/>
      <c r="GJ184" s="235"/>
      <c r="GP184" s="235"/>
      <c r="GV184" s="235"/>
      <c r="HB184" s="235"/>
      <c r="HH184" s="235"/>
    </row>
    <row r="185" spans="4:216" x14ac:dyDescent="0.25">
      <c r="D185" s="235"/>
      <c r="E185" s="235"/>
      <c r="F185" s="235"/>
      <c r="L185" s="235"/>
      <c r="R185" s="235"/>
      <c r="X185" s="235"/>
      <c r="AD185" s="235"/>
      <c r="AJ185" s="235"/>
      <c r="AP185" s="235"/>
      <c r="AV185" s="235"/>
      <c r="BB185" s="235"/>
      <c r="BH185" s="235"/>
      <c r="BN185" s="235"/>
      <c r="BT185" s="235"/>
      <c r="BY185" s="235"/>
      <c r="BZ185" s="235"/>
      <c r="CF185" s="235"/>
      <c r="CL185" s="235"/>
      <c r="CR185" s="235"/>
      <c r="CX185" s="235"/>
      <c r="DD185" s="235"/>
      <c r="DJ185" s="235"/>
      <c r="DP185" s="235"/>
      <c r="DV185" s="235"/>
      <c r="EB185" s="235"/>
      <c r="EH185" s="235"/>
      <c r="EN185" s="235"/>
      <c r="ES185" s="235"/>
      <c r="ET185" s="235"/>
      <c r="EZ185" s="235"/>
      <c r="FF185" s="235"/>
      <c r="FL185" s="235"/>
      <c r="FR185" s="235"/>
      <c r="FX185" s="235"/>
      <c r="GD185" s="235"/>
      <c r="GJ185" s="235"/>
      <c r="GP185" s="235"/>
      <c r="GV185" s="235"/>
      <c r="HB185" s="235"/>
      <c r="HH185" s="235"/>
    </row>
    <row r="186" spans="4:216" x14ac:dyDescent="0.25">
      <c r="D186" s="235"/>
      <c r="E186" s="235"/>
      <c r="F186" s="235"/>
      <c r="L186" s="235"/>
      <c r="R186" s="235"/>
      <c r="X186" s="235"/>
      <c r="AD186" s="235"/>
      <c r="AJ186" s="235"/>
      <c r="AP186" s="235"/>
      <c r="AV186" s="235"/>
      <c r="BB186" s="235"/>
      <c r="BH186" s="235"/>
      <c r="BN186" s="235"/>
      <c r="BT186" s="235"/>
      <c r="BY186" s="235"/>
      <c r="BZ186" s="235"/>
      <c r="CF186" s="235"/>
      <c r="CL186" s="235"/>
      <c r="CR186" s="235"/>
      <c r="CX186" s="235"/>
      <c r="DD186" s="235"/>
      <c r="DJ186" s="235"/>
      <c r="DP186" s="235"/>
      <c r="DV186" s="235"/>
      <c r="EB186" s="235"/>
      <c r="EH186" s="235"/>
      <c r="EN186" s="235"/>
      <c r="ES186" s="235"/>
      <c r="ET186" s="235"/>
      <c r="EZ186" s="235"/>
      <c r="FF186" s="235"/>
      <c r="FL186" s="235"/>
      <c r="FR186" s="235"/>
      <c r="FX186" s="235"/>
      <c r="GD186" s="235"/>
      <c r="GJ186" s="235"/>
      <c r="GP186" s="235"/>
      <c r="GV186" s="235"/>
      <c r="HB186" s="235"/>
      <c r="HH186" s="235"/>
    </row>
    <row r="187" spans="4:216" x14ac:dyDescent="0.25">
      <c r="D187" s="235"/>
      <c r="E187" s="235"/>
      <c r="F187" s="235"/>
      <c r="L187" s="235"/>
      <c r="R187" s="235"/>
      <c r="X187" s="235"/>
      <c r="AD187" s="235"/>
      <c r="AJ187" s="235"/>
      <c r="AP187" s="235"/>
      <c r="AV187" s="235"/>
      <c r="BB187" s="235"/>
      <c r="BH187" s="235"/>
      <c r="BN187" s="235"/>
      <c r="BT187" s="235"/>
      <c r="BY187" s="235"/>
      <c r="BZ187" s="235"/>
      <c r="CF187" s="235"/>
      <c r="CL187" s="235"/>
      <c r="CR187" s="235"/>
      <c r="CX187" s="235"/>
      <c r="DD187" s="235"/>
      <c r="DJ187" s="235"/>
      <c r="DP187" s="235"/>
      <c r="DV187" s="235"/>
      <c r="EB187" s="235"/>
      <c r="EH187" s="235"/>
      <c r="EN187" s="235"/>
      <c r="ES187" s="235"/>
      <c r="ET187" s="235"/>
      <c r="EZ187" s="235"/>
      <c r="FF187" s="235"/>
      <c r="FL187" s="235"/>
      <c r="FR187" s="235"/>
      <c r="FX187" s="235"/>
      <c r="GD187" s="235"/>
      <c r="GJ187" s="235"/>
      <c r="GP187" s="235"/>
      <c r="GV187" s="235"/>
      <c r="HB187" s="235"/>
      <c r="HH187" s="235"/>
    </row>
    <row r="188" spans="4:216" x14ac:dyDescent="0.25">
      <c r="D188" s="235"/>
      <c r="E188" s="235"/>
      <c r="F188" s="235"/>
      <c r="L188" s="235"/>
      <c r="R188" s="235"/>
      <c r="X188" s="235"/>
      <c r="AD188" s="235"/>
      <c r="AJ188" s="235"/>
      <c r="AP188" s="235"/>
      <c r="AV188" s="235"/>
      <c r="BB188" s="235"/>
      <c r="BH188" s="235"/>
      <c r="BN188" s="235"/>
      <c r="BT188" s="235"/>
      <c r="BY188" s="235"/>
      <c r="BZ188" s="235"/>
      <c r="CF188" s="235"/>
      <c r="CL188" s="235"/>
      <c r="CR188" s="235"/>
      <c r="CX188" s="235"/>
      <c r="DD188" s="235"/>
      <c r="DJ188" s="235"/>
      <c r="DP188" s="235"/>
      <c r="DV188" s="235"/>
      <c r="EB188" s="235"/>
      <c r="EH188" s="235"/>
      <c r="EN188" s="235"/>
      <c r="ES188" s="235"/>
      <c r="ET188" s="235"/>
      <c r="EZ188" s="235"/>
      <c r="FF188" s="235"/>
      <c r="FL188" s="235"/>
      <c r="FR188" s="235"/>
      <c r="FX188" s="235"/>
      <c r="GD188" s="235"/>
      <c r="GJ188" s="235"/>
      <c r="GP188" s="235"/>
      <c r="GV188" s="235"/>
      <c r="HB188" s="235"/>
      <c r="HH188" s="235"/>
    </row>
    <row r="189" spans="4:216" x14ac:dyDescent="0.25">
      <c r="D189" s="235"/>
      <c r="E189" s="235"/>
      <c r="F189" s="235"/>
      <c r="L189" s="235"/>
      <c r="R189" s="235"/>
      <c r="X189" s="235"/>
      <c r="AD189" s="235"/>
      <c r="AJ189" s="235"/>
      <c r="AP189" s="235"/>
      <c r="AV189" s="235"/>
      <c r="BB189" s="235"/>
      <c r="BH189" s="235"/>
      <c r="BN189" s="235"/>
      <c r="BT189" s="235"/>
      <c r="BY189" s="235"/>
      <c r="BZ189" s="235"/>
      <c r="CF189" s="235"/>
      <c r="CL189" s="235"/>
      <c r="CR189" s="235"/>
      <c r="CX189" s="235"/>
      <c r="DD189" s="235"/>
      <c r="DJ189" s="235"/>
      <c r="DP189" s="235"/>
      <c r="DV189" s="235"/>
      <c r="EB189" s="235"/>
      <c r="EH189" s="235"/>
      <c r="EN189" s="235"/>
      <c r="ES189" s="235"/>
      <c r="ET189" s="235"/>
      <c r="EZ189" s="235"/>
      <c r="FF189" s="235"/>
      <c r="FL189" s="235"/>
      <c r="FR189" s="235"/>
      <c r="FX189" s="235"/>
      <c r="GD189" s="235"/>
      <c r="GJ189" s="235"/>
      <c r="GP189" s="235"/>
      <c r="GV189" s="235"/>
      <c r="HB189" s="235"/>
      <c r="HH189" s="235"/>
    </row>
    <row r="190" spans="4:216" x14ac:dyDescent="0.25">
      <c r="D190" s="235"/>
      <c r="E190" s="235"/>
      <c r="F190" s="235"/>
      <c r="L190" s="235"/>
      <c r="R190" s="235"/>
      <c r="X190" s="235"/>
      <c r="AD190" s="235"/>
      <c r="AJ190" s="235"/>
      <c r="AP190" s="235"/>
      <c r="AV190" s="235"/>
      <c r="BB190" s="235"/>
      <c r="BH190" s="235"/>
      <c r="BN190" s="235"/>
      <c r="BT190" s="235"/>
      <c r="BY190" s="235"/>
      <c r="BZ190" s="235"/>
      <c r="CF190" s="235"/>
      <c r="CL190" s="235"/>
      <c r="CR190" s="235"/>
      <c r="CX190" s="235"/>
      <c r="DD190" s="235"/>
      <c r="DJ190" s="235"/>
      <c r="DP190" s="235"/>
      <c r="DV190" s="235"/>
      <c r="EB190" s="235"/>
      <c r="EH190" s="235"/>
      <c r="EN190" s="235"/>
      <c r="ES190" s="235"/>
      <c r="ET190" s="235"/>
      <c r="EZ190" s="235"/>
      <c r="FF190" s="235"/>
      <c r="FL190" s="235"/>
      <c r="FR190" s="235"/>
      <c r="FX190" s="235"/>
      <c r="GD190" s="235"/>
      <c r="GJ190" s="235"/>
      <c r="GP190" s="235"/>
      <c r="GV190" s="235"/>
      <c r="HB190" s="235"/>
      <c r="HH190" s="235"/>
    </row>
    <row r="191" spans="4:216" x14ac:dyDescent="0.25">
      <c r="D191" s="235"/>
      <c r="E191" s="235"/>
      <c r="F191" s="235"/>
      <c r="L191" s="235"/>
      <c r="R191" s="235"/>
      <c r="X191" s="235"/>
      <c r="AD191" s="235"/>
      <c r="AJ191" s="235"/>
      <c r="AP191" s="235"/>
      <c r="AV191" s="235"/>
      <c r="BB191" s="235"/>
      <c r="BH191" s="235"/>
      <c r="BN191" s="235"/>
      <c r="BT191" s="235"/>
      <c r="BY191" s="235"/>
      <c r="BZ191" s="235"/>
      <c r="CF191" s="235"/>
      <c r="CL191" s="235"/>
      <c r="CR191" s="235"/>
      <c r="CX191" s="235"/>
      <c r="DD191" s="235"/>
      <c r="DJ191" s="235"/>
      <c r="DP191" s="235"/>
      <c r="DV191" s="235"/>
      <c r="EB191" s="235"/>
      <c r="EH191" s="235"/>
      <c r="EN191" s="235"/>
      <c r="ES191" s="235"/>
      <c r="ET191" s="235"/>
      <c r="EZ191" s="235"/>
      <c r="FF191" s="235"/>
      <c r="FL191" s="235"/>
      <c r="FR191" s="235"/>
      <c r="FX191" s="235"/>
      <c r="GD191" s="235"/>
      <c r="GJ191" s="235"/>
      <c r="GP191" s="235"/>
      <c r="GV191" s="235"/>
      <c r="HB191" s="235"/>
      <c r="HH191" s="235"/>
    </row>
    <row r="192" spans="4:216" x14ac:dyDescent="0.25">
      <c r="D192" s="235"/>
      <c r="E192" s="235"/>
      <c r="F192" s="235"/>
      <c r="L192" s="235"/>
      <c r="R192" s="235"/>
      <c r="X192" s="235"/>
      <c r="AD192" s="235"/>
      <c r="AJ192" s="235"/>
      <c r="AP192" s="235"/>
      <c r="AV192" s="235"/>
      <c r="BB192" s="235"/>
      <c r="BH192" s="235"/>
      <c r="BN192" s="235"/>
      <c r="BT192" s="235"/>
      <c r="BY192" s="235"/>
      <c r="BZ192" s="235"/>
      <c r="CF192" s="235"/>
      <c r="CL192" s="235"/>
      <c r="CR192" s="235"/>
      <c r="CX192" s="235"/>
      <c r="DD192" s="235"/>
      <c r="DJ192" s="235"/>
      <c r="DP192" s="235"/>
      <c r="DV192" s="235"/>
      <c r="EB192" s="235"/>
      <c r="EH192" s="235"/>
      <c r="EN192" s="235"/>
      <c r="ES192" s="235"/>
      <c r="ET192" s="235"/>
      <c r="EZ192" s="235"/>
      <c r="FF192" s="235"/>
      <c r="FL192" s="235"/>
      <c r="FR192" s="235"/>
      <c r="FX192" s="235"/>
      <c r="GD192" s="235"/>
      <c r="GJ192" s="235"/>
      <c r="GP192" s="235"/>
      <c r="GV192" s="235"/>
      <c r="HB192" s="235"/>
      <c r="HH192" s="235"/>
    </row>
    <row r="193" spans="4:216" x14ac:dyDescent="0.25">
      <c r="D193" s="235"/>
      <c r="E193" s="235"/>
      <c r="F193" s="235"/>
      <c r="L193" s="235"/>
      <c r="R193" s="235"/>
      <c r="X193" s="235"/>
      <c r="AD193" s="235"/>
      <c r="AJ193" s="235"/>
      <c r="AP193" s="235"/>
      <c r="AV193" s="235"/>
      <c r="BB193" s="235"/>
      <c r="BH193" s="235"/>
      <c r="BN193" s="235"/>
      <c r="BT193" s="235"/>
      <c r="BY193" s="235"/>
      <c r="BZ193" s="235"/>
      <c r="CF193" s="235"/>
      <c r="CL193" s="235"/>
      <c r="CR193" s="235"/>
      <c r="CX193" s="235"/>
      <c r="DD193" s="235"/>
      <c r="DJ193" s="235"/>
      <c r="DP193" s="235"/>
      <c r="DV193" s="235"/>
      <c r="EB193" s="235"/>
      <c r="EH193" s="235"/>
      <c r="EN193" s="235"/>
      <c r="ES193" s="235"/>
      <c r="ET193" s="235"/>
      <c r="EZ193" s="235"/>
      <c r="FF193" s="235"/>
      <c r="FL193" s="235"/>
      <c r="FR193" s="235"/>
      <c r="FX193" s="235"/>
      <c r="GD193" s="235"/>
      <c r="GJ193" s="235"/>
      <c r="GP193" s="235"/>
      <c r="GV193" s="235"/>
      <c r="HB193" s="235"/>
      <c r="HH193" s="235"/>
    </row>
    <row r="194" spans="4:216" x14ac:dyDescent="0.25">
      <c r="D194" s="235"/>
      <c r="E194" s="235"/>
      <c r="F194" s="235"/>
      <c r="L194" s="235"/>
      <c r="R194" s="235"/>
      <c r="X194" s="235"/>
      <c r="AD194" s="235"/>
      <c r="AJ194" s="235"/>
      <c r="AP194" s="235"/>
      <c r="AV194" s="235"/>
      <c r="BB194" s="235"/>
      <c r="BH194" s="235"/>
      <c r="BN194" s="235"/>
      <c r="BT194" s="235"/>
      <c r="BY194" s="235"/>
      <c r="BZ194" s="235"/>
      <c r="CF194" s="235"/>
      <c r="CL194" s="235"/>
      <c r="CR194" s="235"/>
      <c r="CX194" s="235"/>
      <c r="DD194" s="235"/>
      <c r="DJ194" s="235"/>
      <c r="DP194" s="235"/>
      <c r="DV194" s="235"/>
      <c r="EB194" s="235"/>
      <c r="EH194" s="235"/>
      <c r="EN194" s="235"/>
      <c r="ES194" s="235"/>
      <c r="ET194" s="235"/>
      <c r="EZ194" s="235"/>
      <c r="FF194" s="235"/>
      <c r="FL194" s="235"/>
      <c r="FR194" s="235"/>
      <c r="FX194" s="235"/>
      <c r="GD194" s="235"/>
      <c r="GJ194" s="235"/>
      <c r="GP194" s="235"/>
      <c r="GV194" s="235"/>
      <c r="HB194" s="235"/>
      <c r="HH194" s="235"/>
    </row>
    <row r="195" spans="4:216" x14ac:dyDescent="0.25">
      <c r="D195" s="235"/>
      <c r="E195" s="235"/>
      <c r="F195" s="235"/>
      <c r="L195" s="235"/>
      <c r="R195" s="235"/>
      <c r="X195" s="235"/>
      <c r="AD195" s="235"/>
      <c r="AJ195" s="235"/>
      <c r="AP195" s="235"/>
      <c r="AV195" s="235"/>
      <c r="BB195" s="235"/>
      <c r="BH195" s="235"/>
      <c r="BN195" s="235"/>
      <c r="BT195" s="235"/>
      <c r="BY195" s="235"/>
      <c r="BZ195" s="235"/>
      <c r="CF195" s="235"/>
      <c r="CL195" s="235"/>
      <c r="CR195" s="235"/>
      <c r="CX195" s="235"/>
      <c r="DD195" s="235"/>
      <c r="DJ195" s="235"/>
      <c r="DP195" s="235"/>
      <c r="DV195" s="235"/>
      <c r="EB195" s="235"/>
      <c r="EH195" s="235"/>
      <c r="EN195" s="235"/>
      <c r="ES195" s="235"/>
      <c r="ET195" s="235"/>
      <c r="EZ195" s="235"/>
      <c r="FF195" s="235"/>
      <c r="FL195" s="235"/>
      <c r="FR195" s="235"/>
      <c r="FX195" s="235"/>
      <c r="GD195" s="235"/>
      <c r="GJ195" s="235"/>
      <c r="GP195" s="235"/>
      <c r="GV195" s="235"/>
      <c r="HB195" s="235"/>
      <c r="HH195" s="235"/>
    </row>
    <row r="196" spans="4:216" x14ac:dyDescent="0.25">
      <c r="D196" s="235"/>
      <c r="E196" s="235"/>
      <c r="F196" s="235"/>
      <c r="L196" s="235"/>
      <c r="R196" s="235"/>
      <c r="X196" s="235"/>
      <c r="AD196" s="235"/>
      <c r="AJ196" s="235"/>
      <c r="AP196" s="235"/>
      <c r="AV196" s="235"/>
      <c r="BB196" s="235"/>
      <c r="BH196" s="235"/>
      <c r="BN196" s="235"/>
      <c r="BT196" s="235"/>
      <c r="BY196" s="235"/>
      <c r="BZ196" s="235"/>
      <c r="CF196" s="235"/>
      <c r="CL196" s="235"/>
      <c r="CR196" s="235"/>
      <c r="CX196" s="235"/>
      <c r="DD196" s="235"/>
      <c r="DJ196" s="235"/>
      <c r="DP196" s="235"/>
      <c r="DV196" s="235"/>
      <c r="EB196" s="235"/>
      <c r="EH196" s="235"/>
      <c r="EN196" s="235"/>
      <c r="ES196" s="235"/>
      <c r="ET196" s="235"/>
      <c r="EZ196" s="235"/>
      <c r="FF196" s="235"/>
      <c r="FL196" s="235"/>
      <c r="FR196" s="235"/>
      <c r="FX196" s="235"/>
      <c r="GD196" s="235"/>
      <c r="GJ196" s="235"/>
      <c r="GP196" s="235"/>
      <c r="GV196" s="235"/>
      <c r="HB196" s="235"/>
      <c r="HH196" s="235"/>
    </row>
    <row r="197" spans="4:216" x14ac:dyDescent="0.25">
      <c r="D197" s="235"/>
      <c r="E197" s="235"/>
      <c r="F197" s="235"/>
      <c r="L197" s="235"/>
      <c r="R197" s="235"/>
      <c r="X197" s="235"/>
      <c r="AD197" s="235"/>
      <c r="AJ197" s="235"/>
      <c r="AP197" s="235"/>
      <c r="AV197" s="235"/>
      <c r="BB197" s="235"/>
      <c r="BH197" s="235"/>
      <c r="BN197" s="235"/>
      <c r="BT197" s="235"/>
      <c r="BY197" s="235"/>
      <c r="BZ197" s="235"/>
      <c r="CF197" s="235"/>
      <c r="CL197" s="235"/>
      <c r="CR197" s="235"/>
      <c r="CX197" s="235"/>
      <c r="DD197" s="235"/>
      <c r="DJ197" s="235"/>
      <c r="DP197" s="235"/>
      <c r="DV197" s="235"/>
      <c r="EB197" s="235"/>
      <c r="EH197" s="235"/>
      <c r="EN197" s="235"/>
      <c r="ES197" s="235"/>
      <c r="ET197" s="235"/>
      <c r="EZ197" s="235"/>
      <c r="FF197" s="235"/>
      <c r="FL197" s="235"/>
      <c r="FR197" s="235"/>
      <c r="FX197" s="235"/>
      <c r="GD197" s="235"/>
      <c r="GJ197" s="235"/>
      <c r="GP197" s="235"/>
      <c r="GV197" s="235"/>
      <c r="HB197" s="235"/>
      <c r="HH197" s="235"/>
    </row>
    <row r="198" spans="4:216" x14ac:dyDescent="0.25">
      <c r="D198" s="235"/>
      <c r="E198" s="235"/>
      <c r="F198" s="235"/>
      <c r="L198" s="235"/>
      <c r="R198" s="235"/>
      <c r="X198" s="235"/>
      <c r="AD198" s="235"/>
      <c r="AJ198" s="235"/>
      <c r="AP198" s="235"/>
      <c r="AV198" s="235"/>
      <c r="BB198" s="235"/>
      <c r="BH198" s="235"/>
      <c r="BN198" s="235"/>
      <c r="BT198" s="235"/>
      <c r="BY198" s="235"/>
      <c r="BZ198" s="235"/>
      <c r="CF198" s="235"/>
      <c r="CL198" s="235"/>
      <c r="CR198" s="235"/>
      <c r="CX198" s="235"/>
      <c r="DD198" s="235"/>
      <c r="DJ198" s="235"/>
      <c r="DP198" s="235"/>
      <c r="DV198" s="235"/>
      <c r="EB198" s="235"/>
      <c r="EH198" s="235"/>
      <c r="EN198" s="235"/>
      <c r="ES198" s="235"/>
      <c r="ET198" s="235"/>
      <c r="EZ198" s="235"/>
      <c r="FF198" s="235"/>
      <c r="FL198" s="235"/>
      <c r="FR198" s="235"/>
      <c r="FX198" s="235"/>
      <c r="GD198" s="235"/>
      <c r="GJ198" s="235"/>
      <c r="GP198" s="235"/>
      <c r="GV198" s="235"/>
      <c r="HB198" s="235"/>
      <c r="HH198" s="235"/>
    </row>
    <row r="199" spans="4:216" x14ac:dyDescent="0.25">
      <c r="D199" s="235"/>
      <c r="E199" s="235"/>
      <c r="F199" s="235"/>
      <c r="L199" s="235"/>
      <c r="R199" s="235"/>
      <c r="X199" s="235"/>
      <c r="AD199" s="235"/>
      <c r="AJ199" s="235"/>
      <c r="AP199" s="235"/>
      <c r="AV199" s="235"/>
      <c r="BB199" s="235"/>
      <c r="BH199" s="235"/>
      <c r="BN199" s="235"/>
      <c r="BT199" s="235"/>
      <c r="BY199" s="235"/>
      <c r="BZ199" s="235"/>
      <c r="CF199" s="235"/>
      <c r="CL199" s="235"/>
      <c r="CR199" s="235"/>
      <c r="CX199" s="235"/>
      <c r="DD199" s="235"/>
      <c r="DJ199" s="235"/>
      <c r="DP199" s="235"/>
      <c r="DV199" s="235"/>
      <c r="EB199" s="235"/>
      <c r="EH199" s="235"/>
      <c r="EN199" s="235"/>
      <c r="ES199" s="235"/>
      <c r="ET199" s="235"/>
      <c r="EZ199" s="235"/>
      <c r="FF199" s="235"/>
      <c r="FL199" s="235"/>
      <c r="FR199" s="235"/>
      <c r="FX199" s="235"/>
      <c r="GD199" s="235"/>
      <c r="GJ199" s="235"/>
      <c r="GP199" s="235"/>
      <c r="GV199" s="235"/>
      <c r="HB199" s="235"/>
      <c r="HH199" s="235"/>
    </row>
    <row r="200" spans="4:216" x14ac:dyDescent="0.25">
      <c r="D200" s="235"/>
      <c r="E200" s="235"/>
      <c r="F200" s="235"/>
      <c r="L200" s="235"/>
      <c r="R200" s="235"/>
      <c r="X200" s="235"/>
      <c r="AD200" s="235"/>
      <c r="AJ200" s="235"/>
      <c r="AP200" s="235"/>
      <c r="AV200" s="235"/>
      <c r="BB200" s="235"/>
      <c r="BH200" s="235"/>
      <c r="BN200" s="235"/>
      <c r="BT200" s="235"/>
      <c r="BY200" s="235"/>
      <c r="BZ200" s="235"/>
      <c r="CF200" s="235"/>
      <c r="CL200" s="235"/>
      <c r="CR200" s="235"/>
      <c r="CX200" s="235"/>
      <c r="DD200" s="235"/>
      <c r="DJ200" s="235"/>
      <c r="DP200" s="235"/>
      <c r="DV200" s="235"/>
      <c r="EB200" s="235"/>
      <c r="EH200" s="235"/>
      <c r="EN200" s="235"/>
      <c r="ES200" s="235"/>
      <c r="ET200" s="235"/>
      <c r="EZ200" s="235"/>
      <c r="FF200" s="235"/>
      <c r="FL200" s="235"/>
      <c r="FR200" s="235"/>
      <c r="FX200" s="235"/>
      <c r="GD200" s="235"/>
      <c r="GJ200" s="235"/>
      <c r="GP200" s="235"/>
      <c r="GV200" s="235"/>
      <c r="HB200" s="235"/>
      <c r="HH200" s="235"/>
    </row>
    <row r="201" spans="4:216" x14ac:dyDescent="0.25">
      <c r="D201" s="235"/>
      <c r="E201" s="235"/>
      <c r="F201" s="235"/>
      <c r="L201" s="235"/>
      <c r="R201" s="235"/>
      <c r="X201" s="235"/>
      <c r="AD201" s="235"/>
      <c r="AJ201" s="235"/>
      <c r="AP201" s="235"/>
      <c r="AV201" s="235"/>
      <c r="BB201" s="235"/>
      <c r="BH201" s="235"/>
      <c r="BN201" s="235"/>
      <c r="BT201" s="235"/>
      <c r="BY201" s="235"/>
      <c r="BZ201" s="235"/>
      <c r="CF201" s="235"/>
      <c r="CL201" s="235"/>
      <c r="CR201" s="235"/>
      <c r="CX201" s="235"/>
      <c r="DD201" s="235"/>
      <c r="DJ201" s="235"/>
      <c r="DP201" s="235"/>
      <c r="DV201" s="235"/>
      <c r="EB201" s="235"/>
      <c r="EH201" s="235"/>
      <c r="EN201" s="235"/>
      <c r="ES201" s="235"/>
      <c r="ET201" s="235"/>
      <c r="EZ201" s="235"/>
      <c r="FF201" s="235"/>
      <c r="FL201" s="235"/>
      <c r="FR201" s="235"/>
      <c r="FX201" s="235"/>
      <c r="GD201" s="235"/>
      <c r="GJ201" s="235"/>
      <c r="GP201" s="235"/>
      <c r="GV201" s="235"/>
      <c r="HB201" s="235"/>
      <c r="HH201" s="235"/>
    </row>
    <row r="202" spans="4:216" x14ac:dyDescent="0.25">
      <c r="D202" s="235"/>
      <c r="E202" s="235"/>
      <c r="F202" s="235"/>
      <c r="L202" s="235"/>
      <c r="R202" s="235"/>
      <c r="X202" s="235"/>
      <c r="AD202" s="235"/>
      <c r="AJ202" s="235"/>
      <c r="AP202" s="235"/>
      <c r="AV202" s="235"/>
      <c r="BB202" s="235"/>
      <c r="BH202" s="235"/>
      <c r="BN202" s="235"/>
      <c r="BT202" s="235"/>
      <c r="BY202" s="235"/>
      <c r="BZ202" s="235"/>
      <c r="CF202" s="235"/>
      <c r="CL202" s="235"/>
      <c r="CR202" s="235"/>
      <c r="CX202" s="235"/>
      <c r="DD202" s="235"/>
      <c r="DJ202" s="235"/>
      <c r="DP202" s="235"/>
      <c r="DV202" s="235"/>
      <c r="EB202" s="235"/>
      <c r="EH202" s="235"/>
      <c r="EN202" s="235"/>
      <c r="ES202" s="235"/>
      <c r="ET202" s="235"/>
      <c r="EZ202" s="235"/>
      <c r="FF202" s="235"/>
      <c r="FL202" s="235"/>
      <c r="FR202" s="235"/>
      <c r="FX202" s="235"/>
      <c r="GD202" s="235"/>
      <c r="GJ202" s="235"/>
      <c r="GP202" s="235"/>
      <c r="GV202" s="235"/>
      <c r="HB202" s="235"/>
      <c r="HH202" s="235"/>
    </row>
    <row r="203" spans="4:216" x14ac:dyDescent="0.25">
      <c r="D203" s="235"/>
      <c r="E203" s="235"/>
      <c r="F203" s="235"/>
      <c r="L203" s="235"/>
      <c r="R203" s="235"/>
      <c r="X203" s="235"/>
      <c r="AD203" s="235"/>
      <c r="AJ203" s="235"/>
      <c r="AP203" s="235"/>
      <c r="AV203" s="235"/>
      <c r="BB203" s="235"/>
      <c r="BH203" s="235"/>
      <c r="BN203" s="235"/>
      <c r="BT203" s="235"/>
      <c r="BY203" s="235"/>
      <c r="BZ203" s="235"/>
      <c r="CF203" s="235"/>
      <c r="CL203" s="235"/>
      <c r="CR203" s="235"/>
      <c r="CX203" s="235"/>
      <c r="DD203" s="235"/>
      <c r="DJ203" s="235"/>
      <c r="DP203" s="235"/>
      <c r="DV203" s="235"/>
      <c r="EB203" s="235"/>
      <c r="EH203" s="235"/>
      <c r="EN203" s="235"/>
      <c r="ES203" s="235"/>
      <c r="ET203" s="235"/>
      <c r="EZ203" s="235"/>
      <c r="FF203" s="235"/>
      <c r="FL203" s="235"/>
      <c r="FR203" s="235"/>
      <c r="FX203" s="235"/>
      <c r="GD203" s="235"/>
      <c r="GJ203" s="235"/>
      <c r="GP203" s="235"/>
      <c r="GV203" s="235"/>
      <c r="HB203" s="235"/>
      <c r="HH203" s="235"/>
    </row>
    <row r="204" spans="4:216" x14ac:dyDescent="0.25">
      <c r="D204" s="235"/>
      <c r="E204" s="235"/>
      <c r="F204" s="235"/>
      <c r="L204" s="235"/>
      <c r="R204" s="235"/>
      <c r="X204" s="235"/>
      <c r="AD204" s="235"/>
      <c r="AJ204" s="235"/>
      <c r="AP204" s="235"/>
      <c r="AV204" s="235"/>
      <c r="BB204" s="235"/>
      <c r="BH204" s="235"/>
      <c r="BN204" s="235"/>
      <c r="BT204" s="235"/>
      <c r="BY204" s="235"/>
      <c r="BZ204" s="235"/>
      <c r="CF204" s="235"/>
      <c r="CL204" s="235"/>
      <c r="CR204" s="235"/>
      <c r="CX204" s="235"/>
      <c r="DD204" s="235"/>
      <c r="DJ204" s="235"/>
      <c r="DP204" s="235"/>
      <c r="DV204" s="235"/>
      <c r="EB204" s="235"/>
      <c r="EH204" s="235"/>
      <c r="EN204" s="235"/>
      <c r="ES204" s="235"/>
      <c r="ET204" s="235"/>
      <c r="EZ204" s="235"/>
      <c r="FF204" s="235"/>
      <c r="FL204" s="235"/>
      <c r="FR204" s="235"/>
      <c r="FX204" s="235"/>
      <c r="GD204" s="235"/>
      <c r="GJ204" s="235"/>
      <c r="GP204" s="235"/>
      <c r="GV204" s="235"/>
      <c r="HB204" s="235"/>
      <c r="HH204" s="235"/>
    </row>
    <row r="205" spans="4:216" x14ac:dyDescent="0.25">
      <c r="D205" s="235"/>
      <c r="E205" s="235"/>
      <c r="F205" s="235"/>
      <c r="L205" s="235"/>
      <c r="R205" s="235"/>
      <c r="X205" s="235"/>
      <c r="AD205" s="235"/>
      <c r="AJ205" s="235"/>
      <c r="AP205" s="235"/>
      <c r="AV205" s="235"/>
      <c r="BB205" s="235"/>
      <c r="BH205" s="235"/>
      <c r="BN205" s="235"/>
      <c r="BT205" s="235"/>
      <c r="BY205" s="235"/>
      <c r="BZ205" s="235"/>
      <c r="CF205" s="235"/>
      <c r="CL205" s="235"/>
      <c r="CR205" s="235"/>
      <c r="CX205" s="235"/>
      <c r="DD205" s="235"/>
      <c r="DJ205" s="235"/>
      <c r="DP205" s="235"/>
      <c r="DV205" s="235"/>
      <c r="EB205" s="235"/>
      <c r="EH205" s="235"/>
      <c r="EN205" s="235"/>
      <c r="ES205" s="235"/>
      <c r="ET205" s="235"/>
      <c r="EZ205" s="235"/>
      <c r="FF205" s="235"/>
      <c r="FL205" s="235"/>
      <c r="FR205" s="235"/>
      <c r="FX205" s="235"/>
      <c r="GD205" s="235"/>
      <c r="GJ205" s="235"/>
      <c r="GP205" s="235"/>
      <c r="GV205" s="235"/>
      <c r="HB205" s="235"/>
      <c r="HH205" s="235"/>
    </row>
    <row r="206" spans="4:216" x14ac:dyDescent="0.25">
      <c r="D206" s="235"/>
      <c r="E206" s="235"/>
      <c r="F206" s="235"/>
      <c r="L206" s="235"/>
      <c r="R206" s="235"/>
      <c r="X206" s="235"/>
      <c r="AD206" s="235"/>
      <c r="AJ206" s="235"/>
      <c r="AP206" s="235"/>
      <c r="AV206" s="235"/>
      <c r="BB206" s="235"/>
      <c r="BH206" s="235"/>
      <c r="BN206" s="235"/>
      <c r="BT206" s="235"/>
      <c r="BY206" s="235"/>
      <c r="BZ206" s="235"/>
      <c r="CF206" s="235"/>
      <c r="CL206" s="235"/>
      <c r="CR206" s="235"/>
      <c r="CX206" s="235"/>
      <c r="DD206" s="235"/>
      <c r="DJ206" s="235"/>
      <c r="DP206" s="235"/>
      <c r="DV206" s="235"/>
      <c r="EB206" s="235"/>
      <c r="EH206" s="235"/>
      <c r="EN206" s="235"/>
      <c r="ES206" s="235"/>
      <c r="ET206" s="235"/>
      <c r="EZ206" s="235"/>
      <c r="FF206" s="235"/>
      <c r="FL206" s="235"/>
      <c r="FR206" s="235"/>
      <c r="FX206" s="235"/>
      <c r="GD206" s="235"/>
      <c r="GJ206" s="235"/>
      <c r="GP206" s="235"/>
      <c r="GV206" s="235"/>
      <c r="HB206" s="235"/>
      <c r="HH206" s="235"/>
    </row>
    <row r="207" spans="4:216" x14ac:dyDescent="0.25">
      <c r="D207" s="235"/>
      <c r="E207" s="235"/>
      <c r="F207" s="235"/>
      <c r="L207" s="235"/>
      <c r="R207" s="235"/>
      <c r="X207" s="235"/>
      <c r="AD207" s="235"/>
      <c r="AJ207" s="235"/>
      <c r="AP207" s="235"/>
      <c r="AV207" s="235"/>
      <c r="BB207" s="235"/>
      <c r="BH207" s="235"/>
      <c r="BN207" s="235"/>
      <c r="BT207" s="235"/>
      <c r="BY207" s="235"/>
      <c r="BZ207" s="235"/>
      <c r="CF207" s="235"/>
      <c r="CL207" s="235"/>
      <c r="CR207" s="235"/>
      <c r="CX207" s="235"/>
      <c r="DD207" s="235"/>
      <c r="DJ207" s="235"/>
      <c r="DP207" s="235"/>
      <c r="DV207" s="235"/>
      <c r="EB207" s="235"/>
      <c r="EH207" s="235"/>
      <c r="EN207" s="235"/>
      <c r="ES207" s="235"/>
      <c r="ET207" s="235"/>
      <c r="EZ207" s="235"/>
      <c r="FF207" s="235"/>
      <c r="FL207" s="235"/>
      <c r="FR207" s="235"/>
      <c r="FX207" s="235"/>
      <c r="GD207" s="235"/>
      <c r="GJ207" s="235"/>
      <c r="GP207" s="235"/>
      <c r="GV207" s="235"/>
      <c r="HB207" s="235"/>
      <c r="HH207" s="235"/>
    </row>
    <row r="208" spans="4:216" x14ac:dyDescent="0.25">
      <c r="D208" s="235"/>
      <c r="E208" s="235"/>
      <c r="F208" s="235"/>
      <c r="L208" s="235"/>
      <c r="R208" s="235"/>
      <c r="X208" s="235"/>
      <c r="AD208" s="235"/>
      <c r="AJ208" s="235"/>
      <c r="AP208" s="235"/>
      <c r="AV208" s="235"/>
      <c r="BB208" s="235"/>
      <c r="BH208" s="235"/>
      <c r="BN208" s="235"/>
      <c r="BT208" s="235"/>
      <c r="BY208" s="235"/>
      <c r="BZ208" s="235"/>
      <c r="CF208" s="235"/>
      <c r="CL208" s="235"/>
      <c r="CR208" s="235"/>
      <c r="CX208" s="235"/>
      <c r="DD208" s="235"/>
      <c r="DJ208" s="235"/>
      <c r="DP208" s="235"/>
      <c r="DV208" s="235"/>
      <c r="EB208" s="235"/>
      <c r="EH208" s="235"/>
      <c r="EN208" s="235"/>
      <c r="ES208" s="235"/>
      <c r="ET208" s="235"/>
      <c r="EZ208" s="235"/>
      <c r="FF208" s="235"/>
      <c r="FL208" s="235"/>
      <c r="FR208" s="235"/>
      <c r="FX208" s="235"/>
      <c r="GD208" s="235"/>
      <c r="GJ208" s="235"/>
      <c r="GP208" s="235"/>
      <c r="GV208" s="235"/>
      <c r="HB208" s="235"/>
      <c r="HH208" s="235"/>
    </row>
    <row r="209" spans="4:216" x14ac:dyDescent="0.25">
      <c r="D209" s="235"/>
      <c r="E209" s="235"/>
      <c r="F209" s="235"/>
      <c r="L209" s="235"/>
      <c r="R209" s="235"/>
      <c r="X209" s="235"/>
      <c r="AD209" s="235"/>
      <c r="AJ209" s="235"/>
      <c r="AP209" s="235"/>
      <c r="AV209" s="235"/>
      <c r="BB209" s="235"/>
      <c r="BH209" s="235"/>
      <c r="BN209" s="235"/>
      <c r="BT209" s="235"/>
      <c r="BY209" s="235"/>
      <c r="BZ209" s="235"/>
      <c r="CF209" s="235"/>
      <c r="CL209" s="235"/>
      <c r="CR209" s="235"/>
      <c r="CX209" s="235"/>
      <c r="DD209" s="235"/>
      <c r="DJ209" s="235"/>
      <c r="DP209" s="235"/>
      <c r="DV209" s="235"/>
      <c r="EB209" s="235"/>
      <c r="EH209" s="235"/>
      <c r="EN209" s="235"/>
      <c r="ES209" s="235"/>
      <c r="ET209" s="235"/>
      <c r="EZ209" s="235"/>
      <c r="FF209" s="235"/>
      <c r="FL209" s="235"/>
      <c r="FR209" s="235"/>
      <c r="FX209" s="235"/>
      <c r="GD209" s="235"/>
      <c r="GJ209" s="235"/>
      <c r="GP209" s="235"/>
      <c r="GV209" s="235"/>
      <c r="HB209" s="235"/>
      <c r="HH209" s="235"/>
    </row>
    <row r="210" spans="4:216" x14ac:dyDescent="0.25">
      <c r="D210" s="235"/>
      <c r="E210" s="235"/>
      <c r="F210" s="235"/>
      <c r="L210" s="235"/>
      <c r="R210" s="235"/>
      <c r="X210" s="235"/>
      <c r="AD210" s="235"/>
      <c r="AJ210" s="235"/>
      <c r="AP210" s="235"/>
      <c r="AV210" s="235"/>
      <c r="BB210" s="235"/>
      <c r="BH210" s="235"/>
      <c r="BN210" s="235"/>
      <c r="BT210" s="235"/>
      <c r="BY210" s="235"/>
      <c r="BZ210" s="235"/>
      <c r="CF210" s="235"/>
      <c r="CL210" s="235"/>
      <c r="CR210" s="235"/>
      <c r="CX210" s="235"/>
      <c r="DD210" s="235"/>
      <c r="DJ210" s="235"/>
      <c r="DP210" s="235"/>
      <c r="DV210" s="235"/>
      <c r="EB210" s="235"/>
      <c r="EH210" s="235"/>
      <c r="EN210" s="235"/>
      <c r="ES210" s="235"/>
      <c r="ET210" s="235"/>
      <c r="EZ210" s="235"/>
      <c r="FF210" s="235"/>
      <c r="FL210" s="235"/>
      <c r="FR210" s="235"/>
      <c r="FX210" s="235"/>
      <c r="GD210" s="235"/>
      <c r="GJ210" s="235"/>
      <c r="GP210" s="235"/>
      <c r="GV210" s="235"/>
      <c r="HB210" s="235"/>
      <c r="HH210" s="235"/>
    </row>
    <row r="211" spans="4:216" x14ac:dyDescent="0.25">
      <c r="D211" s="235"/>
      <c r="E211" s="235"/>
      <c r="F211" s="235"/>
      <c r="L211" s="235"/>
      <c r="R211" s="235"/>
      <c r="X211" s="235"/>
      <c r="AD211" s="235"/>
      <c r="AJ211" s="235"/>
      <c r="AP211" s="235"/>
      <c r="AV211" s="235"/>
      <c r="BB211" s="235"/>
      <c r="BH211" s="235"/>
      <c r="BN211" s="235"/>
      <c r="BT211" s="235"/>
      <c r="BY211" s="235"/>
      <c r="BZ211" s="235"/>
      <c r="CF211" s="235"/>
      <c r="CL211" s="235"/>
      <c r="CR211" s="235"/>
      <c r="CX211" s="235"/>
      <c r="DD211" s="235"/>
      <c r="DJ211" s="235"/>
      <c r="DP211" s="235"/>
      <c r="DV211" s="235"/>
      <c r="EB211" s="235"/>
      <c r="EH211" s="235"/>
      <c r="EN211" s="235"/>
      <c r="ES211" s="235"/>
      <c r="ET211" s="235"/>
      <c r="EZ211" s="235"/>
      <c r="FF211" s="235"/>
      <c r="FL211" s="235"/>
      <c r="FR211" s="235"/>
      <c r="FX211" s="235"/>
      <c r="GD211" s="235"/>
      <c r="GJ211" s="235"/>
      <c r="GP211" s="235"/>
      <c r="GV211" s="235"/>
      <c r="HB211" s="235"/>
      <c r="HH211" s="235"/>
    </row>
    <row r="212" spans="4:216" x14ac:dyDescent="0.25">
      <c r="D212" s="235"/>
      <c r="E212" s="235"/>
      <c r="F212" s="235"/>
      <c r="L212" s="235"/>
      <c r="R212" s="235"/>
      <c r="X212" s="235"/>
      <c r="AD212" s="235"/>
      <c r="AJ212" s="235"/>
      <c r="AP212" s="235"/>
      <c r="AV212" s="235"/>
      <c r="BB212" s="235"/>
      <c r="BH212" s="235"/>
      <c r="BN212" s="235"/>
      <c r="BT212" s="235"/>
      <c r="BY212" s="235"/>
      <c r="BZ212" s="235"/>
      <c r="CF212" s="235"/>
      <c r="CL212" s="235"/>
      <c r="CR212" s="235"/>
      <c r="CX212" s="235"/>
      <c r="DD212" s="235"/>
      <c r="DJ212" s="235"/>
      <c r="DP212" s="235"/>
      <c r="DV212" s="235"/>
      <c r="EB212" s="235"/>
      <c r="EH212" s="235"/>
      <c r="EN212" s="235"/>
      <c r="ES212" s="235"/>
      <c r="ET212" s="235"/>
      <c r="EZ212" s="235"/>
      <c r="FF212" s="235"/>
      <c r="FL212" s="235"/>
      <c r="FR212" s="235"/>
      <c r="FX212" s="235"/>
      <c r="GD212" s="235"/>
      <c r="GJ212" s="235"/>
      <c r="GP212" s="235"/>
      <c r="GV212" s="235"/>
      <c r="HB212" s="235"/>
      <c r="HH212" s="235"/>
    </row>
    <row r="213" spans="4:216" x14ac:dyDescent="0.25">
      <c r="D213" s="235"/>
      <c r="E213" s="235"/>
      <c r="F213" s="235"/>
      <c r="L213" s="235"/>
      <c r="R213" s="235"/>
      <c r="X213" s="235"/>
      <c r="AD213" s="235"/>
      <c r="AJ213" s="235"/>
      <c r="AP213" s="235"/>
      <c r="AV213" s="235"/>
      <c r="BB213" s="235"/>
      <c r="BH213" s="235"/>
      <c r="BN213" s="235"/>
      <c r="BT213" s="235"/>
      <c r="BY213" s="235"/>
      <c r="BZ213" s="235"/>
      <c r="CF213" s="235"/>
      <c r="CL213" s="235"/>
      <c r="CR213" s="235"/>
      <c r="CX213" s="235"/>
      <c r="DD213" s="235"/>
      <c r="DJ213" s="235"/>
      <c r="DP213" s="235"/>
      <c r="DV213" s="235"/>
      <c r="EB213" s="235"/>
      <c r="EH213" s="235"/>
      <c r="EN213" s="235"/>
      <c r="ES213" s="235"/>
      <c r="ET213" s="235"/>
      <c r="EZ213" s="235"/>
      <c r="FF213" s="235"/>
      <c r="FL213" s="235"/>
      <c r="FR213" s="235"/>
      <c r="FX213" s="235"/>
      <c r="GD213" s="235"/>
      <c r="GJ213" s="235"/>
      <c r="GP213" s="235"/>
      <c r="GV213" s="235"/>
      <c r="HB213" s="235"/>
      <c r="HH213" s="235"/>
    </row>
    <row r="214" spans="4:216" x14ac:dyDescent="0.25">
      <c r="D214" s="235"/>
      <c r="E214" s="235"/>
      <c r="F214" s="235"/>
      <c r="L214" s="235"/>
      <c r="R214" s="235"/>
      <c r="X214" s="235"/>
      <c r="AD214" s="235"/>
      <c r="AJ214" s="235"/>
      <c r="AP214" s="235"/>
      <c r="AV214" s="235"/>
      <c r="BB214" s="235"/>
      <c r="BH214" s="235"/>
      <c r="BN214" s="235"/>
      <c r="BT214" s="235"/>
      <c r="BY214" s="235"/>
      <c r="BZ214" s="235"/>
      <c r="CF214" s="235"/>
      <c r="CL214" s="235"/>
      <c r="CR214" s="235"/>
      <c r="CX214" s="235"/>
      <c r="DD214" s="235"/>
      <c r="DJ214" s="235"/>
      <c r="DP214" s="235"/>
      <c r="DV214" s="235"/>
      <c r="EB214" s="235"/>
      <c r="EH214" s="235"/>
      <c r="EN214" s="235"/>
      <c r="ES214" s="235"/>
      <c r="ET214" s="235"/>
      <c r="EZ214" s="235"/>
      <c r="FF214" s="235"/>
      <c r="FL214" s="235"/>
      <c r="FR214" s="235"/>
      <c r="FX214" s="235"/>
      <c r="GD214" s="235"/>
      <c r="GJ214" s="235"/>
      <c r="GP214" s="235"/>
      <c r="GV214" s="235"/>
      <c r="HB214" s="235"/>
      <c r="HH214" s="235"/>
    </row>
    <row r="215" spans="4:216" x14ac:dyDescent="0.25">
      <c r="D215" s="235"/>
      <c r="E215" s="235"/>
      <c r="F215" s="235"/>
      <c r="L215" s="235"/>
      <c r="R215" s="235"/>
      <c r="X215" s="235"/>
      <c r="AD215" s="235"/>
      <c r="AJ215" s="235"/>
      <c r="AP215" s="235"/>
      <c r="AV215" s="235"/>
      <c r="BB215" s="235"/>
      <c r="BH215" s="235"/>
      <c r="BN215" s="235"/>
      <c r="BT215" s="235"/>
      <c r="BY215" s="235"/>
      <c r="BZ215" s="235"/>
      <c r="CF215" s="235"/>
      <c r="CL215" s="235"/>
      <c r="CR215" s="235"/>
      <c r="CX215" s="235"/>
      <c r="DD215" s="235"/>
      <c r="DJ215" s="235"/>
      <c r="DP215" s="235"/>
      <c r="DV215" s="235"/>
      <c r="EB215" s="235"/>
      <c r="EH215" s="235"/>
      <c r="EN215" s="235"/>
      <c r="ES215" s="235"/>
      <c r="ET215" s="235"/>
      <c r="EZ215" s="235"/>
      <c r="FF215" s="235"/>
      <c r="FL215" s="235"/>
      <c r="FR215" s="235"/>
      <c r="FX215" s="235"/>
      <c r="GD215" s="235"/>
      <c r="GJ215" s="235"/>
      <c r="GP215" s="235"/>
      <c r="GV215" s="235"/>
      <c r="HB215" s="235"/>
      <c r="HH215" s="235"/>
    </row>
    <row r="216" spans="4:216" x14ac:dyDescent="0.25">
      <c r="D216" s="235"/>
      <c r="E216" s="235"/>
      <c r="F216" s="235"/>
      <c r="L216" s="235"/>
      <c r="R216" s="235"/>
      <c r="X216" s="235"/>
      <c r="AD216" s="235"/>
      <c r="AJ216" s="235"/>
      <c r="AP216" s="235"/>
      <c r="AV216" s="235"/>
      <c r="BB216" s="235"/>
      <c r="BH216" s="235"/>
      <c r="BN216" s="235"/>
      <c r="BT216" s="235"/>
      <c r="BY216" s="235"/>
      <c r="BZ216" s="235"/>
      <c r="CF216" s="235"/>
      <c r="CL216" s="235"/>
      <c r="CR216" s="235"/>
      <c r="CX216" s="235"/>
      <c r="DD216" s="235"/>
      <c r="DJ216" s="235"/>
      <c r="DP216" s="235"/>
      <c r="DV216" s="235"/>
      <c r="EB216" s="235"/>
      <c r="EH216" s="235"/>
      <c r="EN216" s="235"/>
      <c r="ES216" s="235"/>
      <c r="ET216" s="235"/>
      <c r="EZ216" s="235"/>
      <c r="FF216" s="235"/>
      <c r="FL216" s="235"/>
      <c r="FR216" s="235"/>
      <c r="FX216" s="235"/>
      <c r="GD216" s="235"/>
      <c r="GJ216" s="235"/>
      <c r="GP216" s="235"/>
      <c r="GV216" s="235"/>
      <c r="HB216" s="235"/>
      <c r="HH216" s="235"/>
    </row>
    <row r="217" spans="4:216" x14ac:dyDescent="0.25">
      <c r="D217" s="235"/>
      <c r="E217" s="235"/>
      <c r="F217" s="235"/>
      <c r="L217" s="235"/>
      <c r="R217" s="235"/>
      <c r="X217" s="235"/>
      <c r="AD217" s="235"/>
      <c r="AJ217" s="235"/>
      <c r="AP217" s="235"/>
      <c r="AV217" s="235"/>
      <c r="BB217" s="235"/>
      <c r="BH217" s="235"/>
      <c r="BN217" s="235"/>
      <c r="BT217" s="235"/>
      <c r="BY217" s="235"/>
      <c r="BZ217" s="235"/>
      <c r="CF217" s="235"/>
      <c r="CL217" s="235"/>
      <c r="CR217" s="235"/>
      <c r="CX217" s="235"/>
      <c r="DD217" s="235"/>
      <c r="DJ217" s="235"/>
      <c r="DP217" s="235"/>
      <c r="DV217" s="235"/>
      <c r="EB217" s="235"/>
      <c r="EH217" s="235"/>
      <c r="EN217" s="235"/>
      <c r="ES217" s="235"/>
      <c r="ET217" s="235"/>
      <c r="EZ217" s="235"/>
      <c r="FF217" s="235"/>
      <c r="FL217" s="235"/>
      <c r="FR217" s="235"/>
      <c r="FX217" s="235"/>
      <c r="GD217" s="235"/>
      <c r="GJ217" s="235"/>
      <c r="GP217" s="235"/>
      <c r="GV217" s="235"/>
      <c r="HB217" s="235"/>
      <c r="HH217" s="235"/>
    </row>
    <row r="218" spans="4:216" x14ac:dyDescent="0.25">
      <c r="D218" s="235"/>
      <c r="E218" s="235"/>
      <c r="F218" s="235"/>
      <c r="L218" s="235"/>
      <c r="R218" s="235"/>
      <c r="X218" s="235"/>
      <c r="AD218" s="235"/>
      <c r="AJ218" s="235"/>
      <c r="AP218" s="235"/>
      <c r="AV218" s="235"/>
      <c r="BB218" s="235"/>
      <c r="BH218" s="235"/>
      <c r="BN218" s="235"/>
      <c r="BT218" s="235"/>
      <c r="BY218" s="235"/>
      <c r="BZ218" s="235"/>
      <c r="CF218" s="235"/>
      <c r="CL218" s="235"/>
      <c r="CR218" s="235"/>
      <c r="CX218" s="235"/>
      <c r="DD218" s="235"/>
      <c r="DJ218" s="235"/>
      <c r="DP218" s="235"/>
      <c r="DV218" s="235"/>
      <c r="EB218" s="235"/>
      <c r="EH218" s="235"/>
      <c r="EN218" s="235"/>
      <c r="ES218" s="235"/>
      <c r="ET218" s="235"/>
      <c r="EZ218" s="235"/>
      <c r="FF218" s="235"/>
      <c r="FL218" s="235"/>
      <c r="FR218" s="235"/>
      <c r="FX218" s="235"/>
      <c r="GD218" s="235"/>
      <c r="GJ218" s="235"/>
      <c r="GP218" s="235"/>
      <c r="GV218" s="235"/>
      <c r="HB218" s="235"/>
      <c r="HH218" s="235"/>
    </row>
    <row r="219" spans="4:216" x14ac:dyDescent="0.25">
      <c r="D219" s="235"/>
      <c r="E219" s="235"/>
      <c r="F219" s="235"/>
      <c r="L219" s="235"/>
      <c r="R219" s="235"/>
      <c r="X219" s="235"/>
      <c r="AD219" s="235"/>
      <c r="AJ219" s="235"/>
      <c r="AP219" s="235"/>
      <c r="AV219" s="235"/>
      <c r="BB219" s="235"/>
      <c r="BH219" s="235"/>
      <c r="BN219" s="235"/>
      <c r="BT219" s="235"/>
      <c r="BY219" s="235"/>
      <c r="BZ219" s="235"/>
      <c r="CF219" s="235"/>
      <c r="CL219" s="235"/>
      <c r="CR219" s="235"/>
      <c r="CX219" s="235"/>
      <c r="DD219" s="235"/>
      <c r="DJ219" s="235"/>
      <c r="DP219" s="235"/>
      <c r="DV219" s="235"/>
      <c r="EB219" s="235"/>
      <c r="EH219" s="235"/>
      <c r="EN219" s="235"/>
      <c r="ES219" s="235"/>
      <c r="ET219" s="235"/>
      <c r="EZ219" s="235"/>
      <c r="FF219" s="235"/>
      <c r="FL219" s="235"/>
      <c r="FR219" s="235"/>
      <c r="FX219" s="235"/>
      <c r="GD219" s="235"/>
      <c r="GJ219" s="235"/>
      <c r="GP219" s="235"/>
      <c r="GV219" s="235"/>
      <c r="HB219" s="235"/>
      <c r="HH219" s="235"/>
    </row>
    <row r="220" spans="4:216" x14ac:dyDescent="0.25">
      <c r="D220" s="235"/>
      <c r="E220" s="235"/>
      <c r="F220" s="235"/>
      <c r="L220" s="235"/>
      <c r="R220" s="235"/>
      <c r="X220" s="235"/>
      <c r="AD220" s="235"/>
      <c r="AJ220" s="235"/>
      <c r="AP220" s="235"/>
      <c r="AV220" s="235"/>
      <c r="BB220" s="235"/>
      <c r="BH220" s="235"/>
      <c r="BN220" s="235"/>
      <c r="BT220" s="235"/>
      <c r="BY220" s="235"/>
      <c r="BZ220" s="235"/>
      <c r="CF220" s="235"/>
      <c r="CL220" s="235"/>
      <c r="CR220" s="235"/>
      <c r="CX220" s="235"/>
      <c r="DD220" s="235"/>
      <c r="DJ220" s="235"/>
      <c r="DP220" s="235"/>
      <c r="DV220" s="235"/>
      <c r="EB220" s="235"/>
      <c r="EH220" s="235"/>
      <c r="EN220" s="235"/>
      <c r="ES220" s="235"/>
      <c r="ET220" s="235"/>
      <c r="EZ220" s="235"/>
      <c r="FF220" s="235"/>
      <c r="FL220" s="235"/>
      <c r="FR220" s="235"/>
      <c r="FX220" s="235"/>
      <c r="GD220" s="235"/>
      <c r="GJ220" s="235"/>
      <c r="GP220" s="235"/>
      <c r="GV220" s="235"/>
      <c r="HB220" s="235"/>
      <c r="HH220" s="235"/>
    </row>
    <row r="221" spans="4:216" x14ac:dyDescent="0.25">
      <c r="D221" s="235"/>
      <c r="E221" s="235"/>
      <c r="F221" s="235"/>
      <c r="L221" s="235"/>
      <c r="R221" s="235"/>
      <c r="X221" s="235"/>
      <c r="AD221" s="235"/>
      <c r="AJ221" s="235"/>
      <c r="AP221" s="235"/>
      <c r="AV221" s="235"/>
      <c r="BB221" s="235"/>
      <c r="BH221" s="235"/>
      <c r="BN221" s="235"/>
      <c r="BT221" s="235"/>
      <c r="BY221" s="235"/>
      <c r="BZ221" s="235"/>
      <c r="CF221" s="235"/>
      <c r="CL221" s="235"/>
      <c r="CR221" s="235"/>
      <c r="CX221" s="235"/>
      <c r="DD221" s="235"/>
      <c r="DJ221" s="235"/>
      <c r="DP221" s="235"/>
      <c r="DV221" s="235"/>
      <c r="EB221" s="235"/>
      <c r="EH221" s="235"/>
      <c r="EN221" s="235"/>
      <c r="ES221" s="235"/>
      <c r="ET221" s="235"/>
      <c r="EZ221" s="235"/>
      <c r="FF221" s="235"/>
      <c r="FL221" s="235"/>
      <c r="FR221" s="235"/>
      <c r="FX221" s="235"/>
      <c r="GD221" s="235"/>
      <c r="GJ221" s="235"/>
      <c r="GP221" s="235"/>
      <c r="GV221" s="235"/>
      <c r="HB221" s="235"/>
      <c r="HH221" s="235"/>
    </row>
    <row r="222" spans="4:216" x14ac:dyDescent="0.25">
      <c r="D222" s="235"/>
      <c r="E222" s="235"/>
      <c r="F222" s="235"/>
      <c r="L222" s="235"/>
      <c r="R222" s="235"/>
      <c r="X222" s="235"/>
      <c r="AD222" s="235"/>
      <c r="AJ222" s="235"/>
      <c r="AP222" s="235"/>
      <c r="AV222" s="235"/>
      <c r="BB222" s="235"/>
      <c r="BH222" s="235"/>
      <c r="BN222" s="235"/>
      <c r="BT222" s="235"/>
      <c r="BY222" s="235"/>
      <c r="BZ222" s="235"/>
      <c r="CF222" s="235"/>
      <c r="CL222" s="235"/>
      <c r="CR222" s="235"/>
      <c r="CX222" s="235"/>
      <c r="DD222" s="235"/>
      <c r="DJ222" s="235"/>
      <c r="DP222" s="235"/>
      <c r="DV222" s="235"/>
      <c r="EB222" s="235"/>
      <c r="EH222" s="235"/>
      <c r="EN222" s="235"/>
      <c r="ES222" s="235"/>
      <c r="ET222" s="235"/>
      <c r="EZ222" s="235"/>
      <c r="FF222" s="235"/>
      <c r="FL222" s="235"/>
      <c r="FR222" s="235"/>
      <c r="FX222" s="235"/>
      <c r="GD222" s="235"/>
      <c r="GJ222" s="235"/>
      <c r="GP222" s="235"/>
      <c r="GV222" s="235"/>
      <c r="HB222" s="235"/>
      <c r="HH222" s="235"/>
    </row>
    <row r="223" spans="4:216" x14ac:dyDescent="0.25">
      <c r="D223" s="235"/>
      <c r="E223" s="235"/>
      <c r="F223" s="235"/>
      <c r="L223" s="235"/>
      <c r="R223" s="235"/>
      <c r="X223" s="235"/>
      <c r="AD223" s="235"/>
      <c r="AJ223" s="235"/>
      <c r="AP223" s="235"/>
      <c r="AV223" s="235"/>
      <c r="BB223" s="235"/>
      <c r="BH223" s="235"/>
      <c r="BN223" s="235"/>
      <c r="BT223" s="235"/>
      <c r="BY223" s="235"/>
      <c r="BZ223" s="235"/>
      <c r="CF223" s="235"/>
      <c r="CL223" s="235"/>
      <c r="CR223" s="235"/>
      <c r="CX223" s="235"/>
      <c r="DD223" s="235"/>
      <c r="DJ223" s="235"/>
      <c r="DP223" s="235"/>
      <c r="DV223" s="235"/>
      <c r="EB223" s="235"/>
      <c r="EH223" s="235"/>
      <c r="EN223" s="235"/>
      <c r="ES223" s="235"/>
      <c r="ET223" s="235"/>
      <c r="EZ223" s="235"/>
      <c r="FF223" s="235"/>
      <c r="FL223" s="235"/>
      <c r="FR223" s="235"/>
      <c r="FX223" s="235"/>
      <c r="GD223" s="235"/>
      <c r="GJ223" s="235"/>
      <c r="GP223" s="235"/>
      <c r="GV223" s="235"/>
      <c r="HB223" s="235"/>
      <c r="HH223" s="235"/>
    </row>
    <row r="224" spans="4:216" x14ac:dyDescent="0.25">
      <c r="D224" s="235"/>
      <c r="E224" s="235"/>
      <c r="F224" s="235"/>
      <c r="L224" s="235"/>
      <c r="R224" s="235"/>
      <c r="X224" s="235"/>
      <c r="AD224" s="235"/>
      <c r="AJ224" s="235"/>
      <c r="AP224" s="235"/>
      <c r="AV224" s="235"/>
      <c r="BB224" s="235"/>
      <c r="BH224" s="235"/>
      <c r="BN224" s="235"/>
      <c r="BT224" s="235"/>
      <c r="BY224" s="235"/>
      <c r="BZ224" s="235"/>
      <c r="CF224" s="235"/>
      <c r="CL224" s="235"/>
      <c r="CR224" s="235"/>
      <c r="CX224" s="235"/>
      <c r="DD224" s="235"/>
      <c r="DJ224" s="235"/>
      <c r="DP224" s="235"/>
      <c r="DV224" s="235"/>
      <c r="EB224" s="235"/>
      <c r="EH224" s="235"/>
      <c r="EN224" s="235"/>
      <c r="ES224" s="235"/>
      <c r="ET224" s="235"/>
      <c r="EZ224" s="235"/>
      <c r="FF224" s="235"/>
      <c r="FL224" s="235"/>
      <c r="FR224" s="235"/>
      <c r="FX224" s="235"/>
      <c r="GD224" s="235"/>
      <c r="GJ224" s="235"/>
      <c r="GP224" s="235"/>
      <c r="GV224" s="235"/>
      <c r="HB224" s="235"/>
      <c r="HH224" s="235"/>
    </row>
    <row r="225" spans="4:216" x14ac:dyDescent="0.25">
      <c r="D225" s="235"/>
      <c r="E225" s="235"/>
      <c r="F225" s="235"/>
      <c r="L225" s="235"/>
      <c r="R225" s="235"/>
      <c r="X225" s="235"/>
      <c r="AD225" s="235"/>
      <c r="AJ225" s="235"/>
      <c r="AP225" s="235"/>
      <c r="AV225" s="235"/>
      <c r="BB225" s="235"/>
      <c r="BH225" s="235"/>
      <c r="BN225" s="235"/>
      <c r="BT225" s="235"/>
      <c r="BY225" s="235"/>
      <c r="BZ225" s="235"/>
      <c r="CF225" s="235"/>
      <c r="CL225" s="235"/>
      <c r="CR225" s="235"/>
      <c r="CX225" s="235"/>
      <c r="DD225" s="235"/>
      <c r="DJ225" s="235"/>
      <c r="DP225" s="235"/>
      <c r="DV225" s="235"/>
      <c r="EB225" s="235"/>
      <c r="EH225" s="235"/>
      <c r="EN225" s="235"/>
      <c r="ES225" s="235"/>
      <c r="ET225" s="235"/>
      <c r="EZ225" s="235"/>
      <c r="FF225" s="235"/>
      <c r="FL225" s="235"/>
      <c r="FR225" s="235"/>
      <c r="FX225" s="235"/>
      <c r="GD225" s="235"/>
      <c r="GJ225" s="235"/>
      <c r="GP225" s="235"/>
      <c r="GV225" s="235"/>
      <c r="HB225" s="235"/>
      <c r="HH225" s="235"/>
    </row>
    <row r="226" spans="4:216" x14ac:dyDescent="0.25">
      <c r="D226" s="235"/>
      <c r="E226" s="235"/>
      <c r="F226" s="235"/>
      <c r="L226" s="235"/>
      <c r="R226" s="235"/>
      <c r="X226" s="235"/>
      <c r="AD226" s="235"/>
      <c r="AJ226" s="235"/>
      <c r="AP226" s="235"/>
      <c r="AV226" s="235"/>
      <c r="BB226" s="235"/>
      <c r="BH226" s="235"/>
      <c r="BN226" s="235"/>
      <c r="BT226" s="235"/>
      <c r="BY226" s="235"/>
      <c r="BZ226" s="235"/>
      <c r="CF226" s="235"/>
      <c r="CL226" s="235"/>
      <c r="CR226" s="235"/>
      <c r="CX226" s="235"/>
      <c r="DD226" s="235"/>
      <c r="DJ226" s="235"/>
      <c r="DP226" s="235"/>
      <c r="DV226" s="235"/>
      <c r="EB226" s="235"/>
      <c r="EH226" s="235"/>
      <c r="EN226" s="235"/>
      <c r="ES226" s="235"/>
      <c r="ET226" s="235"/>
      <c r="EZ226" s="235"/>
      <c r="FF226" s="235"/>
      <c r="FL226" s="235"/>
      <c r="FR226" s="235"/>
      <c r="FX226" s="235"/>
      <c r="GD226" s="235"/>
      <c r="GJ226" s="235"/>
      <c r="GP226" s="235"/>
      <c r="GV226" s="235"/>
      <c r="HB226" s="235"/>
      <c r="HH226" s="235"/>
    </row>
    <row r="227" spans="4:216" x14ac:dyDescent="0.25">
      <c r="D227" s="235"/>
      <c r="E227" s="235"/>
      <c r="F227" s="235"/>
      <c r="L227" s="235"/>
      <c r="R227" s="235"/>
      <c r="X227" s="235"/>
      <c r="AD227" s="235"/>
      <c r="AJ227" s="235"/>
      <c r="AP227" s="235"/>
      <c r="AV227" s="235"/>
      <c r="BB227" s="235"/>
      <c r="BH227" s="235"/>
      <c r="BN227" s="235"/>
      <c r="BT227" s="235"/>
      <c r="BY227" s="235"/>
      <c r="BZ227" s="235"/>
      <c r="CF227" s="235"/>
      <c r="CL227" s="235"/>
      <c r="CR227" s="235"/>
      <c r="CX227" s="235"/>
      <c r="DD227" s="235"/>
      <c r="DJ227" s="235"/>
      <c r="DP227" s="235"/>
      <c r="DV227" s="235"/>
      <c r="EB227" s="235"/>
      <c r="EH227" s="235"/>
      <c r="EN227" s="235"/>
      <c r="ES227" s="235"/>
      <c r="ET227" s="235"/>
      <c r="EZ227" s="235"/>
      <c r="FF227" s="235"/>
      <c r="FL227" s="235"/>
      <c r="FR227" s="235"/>
      <c r="FX227" s="235"/>
      <c r="GD227" s="235"/>
      <c r="GJ227" s="235"/>
      <c r="GP227" s="235"/>
      <c r="GV227" s="235"/>
      <c r="HB227" s="235"/>
      <c r="HH227" s="235"/>
    </row>
    <row r="228" spans="4:216" x14ac:dyDescent="0.25">
      <c r="D228" s="235"/>
      <c r="E228" s="235"/>
      <c r="F228" s="235"/>
      <c r="L228" s="235"/>
      <c r="R228" s="235"/>
      <c r="X228" s="235"/>
      <c r="AD228" s="235"/>
      <c r="AJ228" s="235"/>
      <c r="AP228" s="235"/>
      <c r="AV228" s="235"/>
      <c r="BB228" s="235"/>
      <c r="BH228" s="235"/>
      <c r="BN228" s="235"/>
      <c r="BT228" s="235"/>
      <c r="BY228" s="235"/>
      <c r="BZ228" s="235"/>
      <c r="CF228" s="235"/>
      <c r="CL228" s="235"/>
      <c r="CR228" s="235"/>
      <c r="CX228" s="235"/>
      <c r="DD228" s="235"/>
      <c r="DJ228" s="235"/>
      <c r="DP228" s="235"/>
      <c r="DV228" s="235"/>
      <c r="EB228" s="235"/>
      <c r="EH228" s="235"/>
      <c r="EN228" s="235"/>
      <c r="ES228" s="235"/>
      <c r="ET228" s="235"/>
      <c r="EZ228" s="235"/>
      <c r="FF228" s="235"/>
      <c r="FL228" s="235"/>
      <c r="FR228" s="235"/>
      <c r="FX228" s="235"/>
      <c r="GD228" s="235"/>
      <c r="GJ228" s="235"/>
      <c r="GP228" s="235"/>
      <c r="GV228" s="235"/>
      <c r="HB228" s="235"/>
      <c r="HH228" s="235"/>
    </row>
    <row r="229" spans="4:216" x14ac:dyDescent="0.25">
      <c r="D229" s="235"/>
      <c r="E229" s="235"/>
      <c r="F229" s="235"/>
      <c r="L229" s="235"/>
      <c r="R229" s="235"/>
      <c r="X229" s="235"/>
      <c r="AD229" s="235"/>
      <c r="AJ229" s="235"/>
      <c r="AP229" s="235"/>
      <c r="AV229" s="235"/>
      <c r="BB229" s="235"/>
      <c r="BH229" s="235"/>
      <c r="BN229" s="235"/>
      <c r="BT229" s="235"/>
      <c r="BY229" s="235"/>
      <c r="BZ229" s="235"/>
      <c r="CF229" s="235"/>
      <c r="CL229" s="235"/>
      <c r="CR229" s="235"/>
      <c r="CX229" s="235"/>
      <c r="DD229" s="235"/>
      <c r="DJ229" s="235"/>
      <c r="DP229" s="235"/>
      <c r="DV229" s="235"/>
      <c r="EB229" s="235"/>
      <c r="EH229" s="235"/>
      <c r="EN229" s="235"/>
      <c r="ES229" s="235"/>
      <c r="ET229" s="235"/>
      <c r="EZ229" s="235"/>
      <c r="FF229" s="235"/>
      <c r="FL229" s="235"/>
      <c r="FR229" s="235"/>
      <c r="FX229" s="235"/>
      <c r="GD229" s="235"/>
      <c r="GJ229" s="235"/>
      <c r="GP229" s="235"/>
      <c r="GV229" s="235"/>
      <c r="HB229" s="235"/>
      <c r="HH229" s="235"/>
    </row>
    <row r="230" spans="4:216" x14ac:dyDescent="0.25">
      <c r="D230" s="235"/>
      <c r="E230" s="235"/>
      <c r="F230" s="235"/>
      <c r="L230" s="235"/>
      <c r="R230" s="235"/>
      <c r="X230" s="235"/>
      <c r="AD230" s="235"/>
      <c r="AJ230" s="235"/>
      <c r="AP230" s="235"/>
      <c r="AV230" s="235"/>
      <c r="BB230" s="235"/>
      <c r="BH230" s="235"/>
      <c r="BN230" s="235"/>
      <c r="BT230" s="235"/>
      <c r="BY230" s="235"/>
      <c r="BZ230" s="235"/>
      <c r="CF230" s="235"/>
      <c r="CL230" s="235"/>
      <c r="CR230" s="235"/>
      <c r="CX230" s="235"/>
      <c r="DD230" s="235"/>
      <c r="DJ230" s="235"/>
      <c r="DP230" s="235"/>
      <c r="DV230" s="235"/>
      <c r="EB230" s="235"/>
      <c r="EH230" s="235"/>
      <c r="EN230" s="235"/>
      <c r="ES230" s="235"/>
      <c r="ET230" s="235"/>
      <c r="EZ230" s="235"/>
      <c r="FF230" s="235"/>
      <c r="FL230" s="235"/>
      <c r="FR230" s="235"/>
      <c r="FX230" s="235"/>
      <c r="GD230" s="235"/>
      <c r="GJ230" s="235"/>
      <c r="GP230" s="235"/>
      <c r="GV230" s="235"/>
      <c r="HB230" s="235"/>
      <c r="HH230" s="235"/>
    </row>
    <row r="231" spans="4:216" x14ac:dyDescent="0.25">
      <c r="D231" s="235"/>
      <c r="E231" s="235"/>
      <c r="F231" s="235"/>
      <c r="L231" s="235"/>
      <c r="R231" s="235"/>
      <c r="X231" s="235"/>
      <c r="AD231" s="235"/>
      <c r="AJ231" s="235"/>
      <c r="AP231" s="235"/>
      <c r="AV231" s="235"/>
      <c r="BB231" s="235"/>
      <c r="BH231" s="235"/>
      <c r="BN231" s="235"/>
      <c r="BT231" s="235"/>
      <c r="BY231" s="235"/>
      <c r="BZ231" s="235"/>
      <c r="CF231" s="235"/>
      <c r="CL231" s="235"/>
      <c r="CR231" s="235"/>
      <c r="CX231" s="235"/>
      <c r="DD231" s="235"/>
      <c r="DJ231" s="235"/>
      <c r="DP231" s="235"/>
      <c r="DV231" s="235"/>
      <c r="EB231" s="235"/>
      <c r="EH231" s="235"/>
      <c r="EN231" s="235"/>
      <c r="ES231" s="235"/>
      <c r="ET231" s="235"/>
      <c r="EZ231" s="235"/>
      <c r="FF231" s="235"/>
      <c r="FL231" s="235"/>
      <c r="FR231" s="235"/>
      <c r="FX231" s="235"/>
      <c r="GD231" s="235"/>
      <c r="GJ231" s="235"/>
      <c r="GP231" s="235"/>
      <c r="GV231" s="235"/>
      <c r="HB231" s="235"/>
      <c r="HH231" s="235"/>
    </row>
    <row r="232" spans="4:216" x14ac:dyDescent="0.25">
      <c r="D232" s="235"/>
      <c r="E232" s="235"/>
      <c r="F232" s="235"/>
      <c r="L232" s="235"/>
      <c r="R232" s="235"/>
      <c r="X232" s="235"/>
      <c r="AD232" s="235"/>
      <c r="AJ232" s="235"/>
      <c r="AP232" s="235"/>
      <c r="AV232" s="235"/>
      <c r="BB232" s="235"/>
      <c r="BH232" s="235"/>
      <c r="BN232" s="235"/>
      <c r="BT232" s="235"/>
      <c r="BY232" s="235"/>
      <c r="BZ232" s="235"/>
      <c r="CF232" s="235"/>
      <c r="CL232" s="235"/>
      <c r="CR232" s="235"/>
      <c r="CX232" s="235"/>
      <c r="DD232" s="235"/>
      <c r="DJ232" s="235"/>
      <c r="DP232" s="235"/>
      <c r="DV232" s="235"/>
      <c r="EB232" s="235"/>
      <c r="EH232" s="235"/>
      <c r="EN232" s="235"/>
      <c r="ES232" s="235"/>
      <c r="ET232" s="235"/>
      <c r="EZ232" s="235"/>
      <c r="FF232" s="235"/>
      <c r="FL232" s="235"/>
      <c r="FR232" s="235"/>
      <c r="FX232" s="235"/>
      <c r="GD232" s="235"/>
      <c r="GJ232" s="235"/>
      <c r="GP232" s="235"/>
      <c r="GV232" s="235"/>
      <c r="HB232" s="235"/>
      <c r="HH232" s="235"/>
    </row>
    <row r="233" spans="4:216" x14ac:dyDescent="0.25">
      <c r="D233" s="235"/>
      <c r="E233" s="235"/>
      <c r="F233" s="235"/>
      <c r="L233" s="235"/>
      <c r="R233" s="235"/>
      <c r="X233" s="235"/>
      <c r="AD233" s="235"/>
      <c r="AJ233" s="235"/>
      <c r="AP233" s="235"/>
      <c r="AV233" s="235"/>
      <c r="BB233" s="235"/>
      <c r="BH233" s="235"/>
      <c r="BN233" s="235"/>
      <c r="BT233" s="235"/>
      <c r="BY233" s="235"/>
      <c r="BZ233" s="235"/>
      <c r="CF233" s="235"/>
      <c r="CL233" s="235"/>
      <c r="CR233" s="235"/>
      <c r="CX233" s="235"/>
      <c r="DD233" s="235"/>
      <c r="DJ233" s="235"/>
      <c r="DP233" s="235"/>
      <c r="DV233" s="235"/>
      <c r="EB233" s="235"/>
      <c r="EH233" s="235"/>
      <c r="EN233" s="235"/>
      <c r="ES233" s="235"/>
      <c r="ET233" s="235"/>
      <c r="EZ233" s="235"/>
      <c r="FF233" s="235"/>
      <c r="FL233" s="235"/>
      <c r="FR233" s="235"/>
      <c r="FX233" s="235"/>
      <c r="GD233" s="235"/>
      <c r="GJ233" s="235"/>
      <c r="GP233" s="235"/>
      <c r="GV233" s="235"/>
      <c r="HB233" s="235"/>
      <c r="HH233" s="235"/>
    </row>
    <row r="234" spans="4:216" x14ac:dyDescent="0.25">
      <c r="D234" s="235"/>
      <c r="E234" s="235"/>
      <c r="F234" s="235"/>
      <c r="L234" s="235"/>
      <c r="R234" s="235"/>
      <c r="X234" s="235"/>
      <c r="AD234" s="235"/>
      <c r="AJ234" s="235"/>
      <c r="AP234" s="235"/>
      <c r="AV234" s="235"/>
      <c r="BB234" s="235"/>
      <c r="BH234" s="235"/>
      <c r="BN234" s="235"/>
      <c r="BT234" s="235"/>
      <c r="BY234" s="235"/>
      <c r="BZ234" s="235"/>
      <c r="CF234" s="235"/>
      <c r="CL234" s="235"/>
      <c r="CR234" s="235"/>
      <c r="CX234" s="235"/>
      <c r="DD234" s="235"/>
      <c r="DJ234" s="235"/>
      <c r="DP234" s="235"/>
      <c r="DV234" s="235"/>
      <c r="EB234" s="235"/>
      <c r="EH234" s="235"/>
      <c r="EN234" s="235"/>
      <c r="ES234" s="235"/>
      <c r="ET234" s="235"/>
      <c r="EZ234" s="235"/>
      <c r="FF234" s="235"/>
      <c r="FL234" s="235"/>
      <c r="FR234" s="235"/>
      <c r="FX234" s="235"/>
      <c r="GD234" s="235"/>
      <c r="GJ234" s="235"/>
      <c r="GP234" s="235"/>
      <c r="GV234" s="235"/>
      <c r="HB234" s="235"/>
      <c r="HH234" s="235"/>
    </row>
    <row r="235" spans="4:216" x14ac:dyDescent="0.25">
      <c r="D235" s="235"/>
      <c r="E235" s="235"/>
      <c r="F235" s="235"/>
      <c r="L235" s="235"/>
      <c r="R235" s="235"/>
      <c r="X235" s="235"/>
      <c r="AD235" s="235"/>
      <c r="AJ235" s="235"/>
      <c r="AP235" s="235"/>
      <c r="AV235" s="235"/>
      <c r="BB235" s="235"/>
      <c r="BH235" s="235"/>
      <c r="BN235" s="235"/>
      <c r="BT235" s="235"/>
      <c r="BY235" s="235"/>
      <c r="BZ235" s="235"/>
      <c r="CF235" s="235"/>
      <c r="CL235" s="235"/>
      <c r="CR235" s="235"/>
      <c r="CX235" s="235"/>
      <c r="DD235" s="235"/>
      <c r="DJ235" s="235"/>
      <c r="DP235" s="235"/>
      <c r="DV235" s="235"/>
      <c r="EB235" s="235"/>
      <c r="EH235" s="235"/>
      <c r="EN235" s="235"/>
      <c r="ES235" s="235"/>
      <c r="ET235" s="235"/>
      <c r="EZ235" s="235"/>
      <c r="FF235" s="235"/>
      <c r="FL235" s="235"/>
      <c r="FR235" s="235"/>
      <c r="FX235" s="235"/>
      <c r="GD235" s="235"/>
      <c r="GJ235" s="235"/>
      <c r="GP235" s="235"/>
      <c r="GV235" s="235"/>
      <c r="HB235" s="235"/>
      <c r="HH235" s="235"/>
    </row>
    <row r="236" spans="4:216" x14ac:dyDescent="0.25">
      <c r="D236" s="235"/>
      <c r="E236" s="235"/>
      <c r="F236" s="235"/>
      <c r="L236" s="235"/>
      <c r="R236" s="235"/>
      <c r="X236" s="235"/>
      <c r="AD236" s="235"/>
      <c r="AJ236" s="235"/>
      <c r="AP236" s="235"/>
      <c r="AV236" s="235"/>
      <c r="BB236" s="235"/>
      <c r="BH236" s="235"/>
      <c r="BN236" s="235"/>
      <c r="BT236" s="235"/>
      <c r="BY236" s="235"/>
      <c r="BZ236" s="235"/>
      <c r="CF236" s="235"/>
      <c r="CL236" s="235"/>
      <c r="CR236" s="235"/>
      <c r="CX236" s="235"/>
      <c r="DD236" s="235"/>
      <c r="DJ236" s="235"/>
      <c r="DP236" s="235"/>
      <c r="DV236" s="235"/>
      <c r="EB236" s="235"/>
      <c r="EH236" s="235"/>
      <c r="EN236" s="235"/>
      <c r="ES236" s="235"/>
      <c r="ET236" s="235"/>
      <c r="EZ236" s="235"/>
      <c r="FF236" s="235"/>
      <c r="FL236" s="235"/>
      <c r="FR236" s="235"/>
      <c r="FX236" s="235"/>
      <c r="GD236" s="235"/>
      <c r="GJ236" s="235"/>
      <c r="GP236" s="235"/>
      <c r="GV236" s="235"/>
      <c r="HB236" s="235"/>
      <c r="HH236" s="235"/>
    </row>
    <row r="237" spans="4:216" x14ac:dyDescent="0.25">
      <c r="D237" s="235"/>
      <c r="E237" s="235"/>
      <c r="F237" s="235"/>
      <c r="L237" s="235"/>
      <c r="R237" s="235"/>
      <c r="X237" s="235"/>
      <c r="AD237" s="235"/>
      <c r="AJ237" s="235"/>
      <c r="AP237" s="235"/>
      <c r="AV237" s="235"/>
      <c r="BB237" s="235"/>
      <c r="BH237" s="235"/>
      <c r="BN237" s="235"/>
      <c r="BT237" s="235"/>
      <c r="BY237" s="235"/>
      <c r="BZ237" s="235"/>
      <c r="CF237" s="235"/>
      <c r="CL237" s="235"/>
      <c r="CR237" s="235"/>
      <c r="CX237" s="235"/>
      <c r="DD237" s="235"/>
      <c r="DJ237" s="235"/>
      <c r="DP237" s="235"/>
      <c r="DV237" s="235"/>
      <c r="EB237" s="235"/>
      <c r="EH237" s="235"/>
      <c r="EN237" s="235"/>
      <c r="ES237" s="235"/>
      <c r="ET237" s="235"/>
      <c r="EZ237" s="235"/>
      <c r="FF237" s="235"/>
      <c r="FL237" s="235"/>
      <c r="FR237" s="235"/>
      <c r="FX237" s="235"/>
      <c r="GD237" s="235"/>
      <c r="GJ237" s="235"/>
      <c r="GP237" s="235"/>
      <c r="GV237" s="235"/>
      <c r="HB237" s="235"/>
      <c r="HH237" s="235"/>
    </row>
    <row r="238" spans="4:216" x14ac:dyDescent="0.25">
      <c r="D238" s="235"/>
      <c r="E238" s="235"/>
      <c r="F238" s="235"/>
      <c r="L238" s="235"/>
      <c r="R238" s="235"/>
      <c r="X238" s="235"/>
      <c r="AD238" s="235"/>
      <c r="AJ238" s="235"/>
      <c r="AP238" s="235"/>
      <c r="AV238" s="235"/>
      <c r="BB238" s="235"/>
      <c r="BH238" s="235"/>
      <c r="BN238" s="235"/>
      <c r="BT238" s="235"/>
      <c r="BY238" s="235"/>
      <c r="BZ238" s="235"/>
      <c r="CF238" s="235"/>
      <c r="CL238" s="235"/>
      <c r="CR238" s="235"/>
      <c r="CX238" s="235"/>
      <c r="DD238" s="235"/>
      <c r="DJ238" s="235"/>
      <c r="DP238" s="235"/>
      <c r="DV238" s="235"/>
      <c r="EB238" s="235"/>
      <c r="EH238" s="235"/>
      <c r="EN238" s="235"/>
      <c r="ES238" s="235"/>
      <c r="ET238" s="235"/>
      <c r="EZ238" s="235"/>
      <c r="FF238" s="235"/>
      <c r="FL238" s="235"/>
      <c r="FR238" s="235"/>
      <c r="FX238" s="235"/>
      <c r="GD238" s="235"/>
      <c r="GJ238" s="235"/>
      <c r="GP238" s="235"/>
      <c r="GV238" s="235"/>
      <c r="HB238" s="235"/>
      <c r="HH238" s="235"/>
    </row>
    <row r="239" spans="4:216" x14ac:dyDescent="0.25">
      <c r="D239" s="235"/>
      <c r="E239" s="235"/>
      <c r="F239" s="235"/>
      <c r="L239" s="235"/>
      <c r="R239" s="235"/>
      <c r="X239" s="235"/>
      <c r="AD239" s="235"/>
      <c r="AJ239" s="235"/>
      <c r="AP239" s="235"/>
      <c r="AV239" s="235"/>
      <c r="BB239" s="235"/>
      <c r="BH239" s="235"/>
      <c r="BN239" s="235"/>
      <c r="BT239" s="235"/>
      <c r="BY239" s="235"/>
      <c r="BZ239" s="235"/>
      <c r="CF239" s="235"/>
      <c r="CL239" s="235"/>
      <c r="CR239" s="235"/>
      <c r="CX239" s="235"/>
      <c r="DD239" s="235"/>
      <c r="DJ239" s="235"/>
      <c r="DP239" s="235"/>
      <c r="DV239" s="235"/>
      <c r="EB239" s="235"/>
      <c r="EH239" s="235"/>
      <c r="EN239" s="235"/>
      <c r="ES239" s="235"/>
      <c r="ET239" s="235"/>
      <c r="EZ239" s="235"/>
      <c r="FF239" s="235"/>
      <c r="FL239" s="235"/>
      <c r="FR239" s="235"/>
      <c r="FX239" s="235"/>
      <c r="GD239" s="235"/>
      <c r="GJ239" s="235"/>
      <c r="GP239" s="235"/>
      <c r="GV239" s="235"/>
      <c r="HB239" s="235"/>
      <c r="HH239" s="235"/>
    </row>
    <row r="240" spans="4:216" x14ac:dyDescent="0.25">
      <c r="D240" s="235"/>
      <c r="E240" s="235"/>
      <c r="F240" s="235"/>
      <c r="L240" s="235"/>
      <c r="R240" s="235"/>
      <c r="X240" s="235"/>
      <c r="AD240" s="235"/>
      <c r="AJ240" s="235"/>
      <c r="AP240" s="235"/>
      <c r="AV240" s="235"/>
      <c r="BB240" s="235"/>
      <c r="BH240" s="235"/>
      <c r="BN240" s="235"/>
      <c r="BT240" s="235"/>
      <c r="BY240" s="235"/>
      <c r="BZ240" s="235"/>
      <c r="CF240" s="235"/>
      <c r="CL240" s="235"/>
      <c r="CR240" s="235"/>
      <c r="CX240" s="235"/>
      <c r="DD240" s="235"/>
      <c r="DJ240" s="235"/>
      <c r="DP240" s="235"/>
      <c r="DV240" s="235"/>
      <c r="EB240" s="235"/>
      <c r="EH240" s="235"/>
      <c r="EN240" s="235"/>
      <c r="ES240" s="235"/>
      <c r="ET240" s="235"/>
      <c r="EZ240" s="235"/>
      <c r="FF240" s="235"/>
      <c r="FL240" s="235"/>
      <c r="FR240" s="235"/>
      <c r="FX240" s="235"/>
      <c r="GD240" s="235"/>
      <c r="GJ240" s="235"/>
      <c r="GP240" s="235"/>
      <c r="GV240" s="235"/>
      <c r="HB240" s="235"/>
      <c r="HH240" s="235"/>
    </row>
    <row r="241" spans="4:216" x14ac:dyDescent="0.25">
      <c r="D241" s="235"/>
      <c r="E241" s="235"/>
      <c r="F241" s="235"/>
      <c r="L241" s="235"/>
      <c r="R241" s="235"/>
      <c r="X241" s="235"/>
      <c r="AD241" s="235"/>
      <c r="AJ241" s="235"/>
      <c r="AP241" s="235"/>
      <c r="AV241" s="235"/>
      <c r="BB241" s="235"/>
      <c r="BH241" s="235"/>
      <c r="BN241" s="235"/>
      <c r="BT241" s="235"/>
      <c r="BY241" s="235"/>
      <c r="BZ241" s="235"/>
      <c r="CF241" s="235"/>
      <c r="CL241" s="235"/>
      <c r="CR241" s="235"/>
      <c r="CX241" s="235"/>
      <c r="DD241" s="235"/>
      <c r="DJ241" s="235"/>
      <c r="DP241" s="235"/>
      <c r="DV241" s="235"/>
      <c r="EB241" s="235"/>
      <c r="EH241" s="235"/>
      <c r="EN241" s="235"/>
      <c r="ES241" s="235"/>
      <c r="ET241" s="235"/>
      <c r="EZ241" s="235"/>
      <c r="FF241" s="235"/>
      <c r="FL241" s="235"/>
      <c r="FR241" s="235"/>
      <c r="FX241" s="235"/>
      <c r="GD241" s="235"/>
      <c r="GJ241" s="235"/>
      <c r="GP241" s="235"/>
      <c r="GV241" s="235"/>
      <c r="HB241" s="235"/>
      <c r="HH241" s="235"/>
    </row>
    <row r="242" spans="4:216" x14ac:dyDescent="0.25">
      <c r="D242" s="235"/>
      <c r="E242" s="235"/>
      <c r="F242" s="235"/>
      <c r="L242" s="235"/>
      <c r="R242" s="235"/>
      <c r="X242" s="235"/>
      <c r="AD242" s="235"/>
      <c r="AJ242" s="235"/>
      <c r="AP242" s="235"/>
      <c r="AV242" s="235"/>
      <c r="BB242" s="235"/>
      <c r="BH242" s="235"/>
      <c r="BN242" s="235"/>
      <c r="BT242" s="235"/>
      <c r="BY242" s="235"/>
      <c r="BZ242" s="235"/>
      <c r="CF242" s="235"/>
      <c r="CL242" s="235"/>
      <c r="CR242" s="235"/>
      <c r="CX242" s="235"/>
      <c r="DD242" s="235"/>
      <c r="DJ242" s="235"/>
      <c r="DP242" s="235"/>
      <c r="DV242" s="235"/>
      <c r="EB242" s="235"/>
      <c r="EH242" s="235"/>
      <c r="EN242" s="235"/>
      <c r="ES242" s="235"/>
      <c r="ET242" s="235"/>
      <c r="EZ242" s="235"/>
      <c r="FF242" s="235"/>
      <c r="FL242" s="235"/>
      <c r="FR242" s="235"/>
      <c r="FX242" s="235"/>
      <c r="GD242" s="235"/>
      <c r="GJ242" s="235"/>
      <c r="GP242" s="235"/>
      <c r="GV242" s="235"/>
      <c r="HB242" s="235"/>
      <c r="HH242" s="235"/>
    </row>
    <row r="243" spans="4:216" x14ac:dyDescent="0.25">
      <c r="D243" s="235"/>
      <c r="E243" s="235"/>
      <c r="F243" s="235"/>
      <c r="L243" s="235"/>
      <c r="R243" s="235"/>
      <c r="X243" s="235"/>
      <c r="AD243" s="235"/>
      <c r="AJ243" s="235"/>
      <c r="AP243" s="235"/>
      <c r="AV243" s="235"/>
      <c r="BB243" s="235"/>
      <c r="BH243" s="235"/>
      <c r="BN243" s="235"/>
      <c r="BT243" s="235"/>
      <c r="BY243" s="235"/>
      <c r="BZ243" s="235"/>
      <c r="CF243" s="235"/>
      <c r="CL243" s="235"/>
      <c r="CR243" s="235"/>
      <c r="CX243" s="235"/>
      <c r="DD243" s="235"/>
      <c r="DJ243" s="235"/>
      <c r="DP243" s="235"/>
      <c r="DV243" s="235"/>
      <c r="EB243" s="235"/>
      <c r="EH243" s="235"/>
      <c r="EN243" s="235"/>
      <c r="ES243" s="235"/>
      <c r="ET243" s="235"/>
      <c r="EZ243" s="235"/>
      <c r="FF243" s="235"/>
      <c r="FL243" s="235"/>
      <c r="FR243" s="235"/>
      <c r="FX243" s="235"/>
      <c r="GD243" s="235"/>
      <c r="GJ243" s="235"/>
      <c r="GP243" s="235"/>
      <c r="GV243" s="235"/>
      <c r="HB243" s="235"/>
      <c r="HH243" s="235"/>
    </row>
    <row r="244" spans="4:216" x14ac:dyDescent="0.25">
      <c r="D244" s="235"/>
      <c r="E244" s="235"/>
      <c r="F244" s="235"/>
      <c r="L244" s="235"/>
      <c r="R244" s="235"/>
      <c r="X244" s="235"/>
      <c r="AD244" s="235"/>
      <c r="AJ244" s="235"/>
      <c r="AP244" s="235"/>
      <c r="AV244" s="235"/>
      <c r="BB244" s="235"/>
      <c r="BH244" s="235"/>
      <c r="BN244" s="235"/>
      <c r="BT244" s="235"/>
      <c r="BY244" s="235"/>
      <c r="BZ244" s="235"/>
      <c r="CF244" s="235"/>
      <c r="CL244" s="235"/>
      <c r="CR244" s="235"/>
      <c r="CX244" s="235"/>
      <c r="DD244" s="235"/>
      <c r="DJ244" s="235"/>
      <c r="DP244" s="235"/>
      <c r="DV244" s="235"/>
      <c r="EB244" s="235"/>
      <c r="EH244" s="235"/>
      <c r="EN244" s="235"/>
      <c r="ES244" s="235"/>
      <c r="ET244" s="235"/>
      <c r="EZ244" s="235"/>
      <c r="FF244" s="235"/>
      <c r="FL244" s="235"/>
      <c r="FR244" s="235"/>
      <c r="FX244" s="235"/>
      <c r="GD244" s="235"/>
      <c r="GJ244" s="235"/>
      <c r="GP244" s="235"/>
      <c r="GV244" s="235"/>
      <c r="HB244" s="235"/>
      <c r="HH244" s="235"/>
    </row>
    <row r="245" spans="4:216" x14ac:dyDescent="0.25">
      <c r="D245" s="235"/>
      <c r="E245" s="235"/>
      <c r="F245" s="235"/>
      <c r="L245" s="235"/>
      <c r="R245" s="235"/>
      <c r="X245" s="235"/>
      <c r="AD245" s="235"/>
      <c r="AJ245" s="235"/>
      <c r="AP245" s="235"/>
      <c r="AV245" s="235"/>
      <c r="BB245" s="235"/>
      <c r="BH245" s="235"/>
      <c r="BN245" s="235"/>
      <c r="BT245" s="235"/>
      <c r="BY245" s="235"/>
      <c r="BZ245" s="235"/>
      <c r="CF245" s="235"/>
      <c r="CL245" s="235"/>
      <c r="CR245" s="235"/>
      <c r="CX245" s="235"/>
      <c r="DD245" s="235"/>
      <c r="DJ245" s="235"/>
      <c r="DP245" s="235"/>
      <c r="DV245" s="235"/>
      <c r="EB245" s="235"/>
      <c r="EH245" s="235"/>
      <c r="EN245" s="235"/>
      <c r="ES245" s="235"/>
      <c r="ET245" s="235"/>
      <c r="EZ245" s="235"/>
      <c r="FF245" s="235"/>
      <c r="FL245" s="235"/>
      <c r="FR245" s="235"/>
      <c r="FX245" s="235"/>
      <c r="GD245" s="235"/>
      <c r="GJ245" s="235"/>
      <c r="GP245" s="235"/>
      <c r="GV245" s="235"/>
      <c r="HB245" s="235"/>
      <c r="HH245" s="235"/>
    </row>
    <row r="246" spans="4:216" x14ac:dyDescent="0.25">
      <c r="D246" s="235"/>
      <c r="E246" s="235"/>
      <c r="F246" s="235"/>
      <c r="L246" s="235"/>
      <c r="R246" s="235"/>
      <c r="X246" s="235"/>
      <c r="AD246" s="235"/>
      <c r="AJ246" s="235"/>
      <c r="AP246" s="235"/>
      <c r="AV246" s="235"/>
      <c r="BB246" s="235"/>
      <c r="BH246" s="235"/>
      <c r="BN246" s="235"/>
      <c r="BT246" s="235"/>
      <c r="BY246" s="235"/>
      <c r="BZ246" s="235"/>
      <c r="CF246" s="235"/>
      <c r="CL246" s="235"/>
      <c r="CR246" s="235"/>
      <c r="CX246" s="235"/>
      <c r="DD246" s="235"/>
      <c r="DJ246" s="235"/>
      <c r="DP246" s="235"/>
      <c r="DV246" s="235"/>
      <c r="EB246" s="235"/>
      <c r="EH246" s="235"/>
      <c r="EN246" s="235"/>
      <c r="ES246" s="235"/>
      <c r="ET246" s="235"/>
      <c r="EZ246" s="235"/>
      <c r="FF246" s="235"/>
      <c r="FL246" s="235"/>
      <c r="FR246" s="235"/>
      <c r="FX246" s="235"/>
      <c r="GD246" s="235"/>
      <c r="GJ246" s="235"/>
      <c r="GP246" s="235"/>
      <c r="GV246" s="235"/>
      <c r="HB246" s="235"/>
      <c r="HH246" s="235"/>
    </row>
    <row r="247" spans="4:216" x14ac:dyDescent="0.25">
      <c r="D247" s="235"/>
      <c r="E247" s="235"/>
      <c r="F247" s="235"/>
      <c r="L247" s="235"/>
      <c r="R247" s="235"/>
      <c r="X247" s="235"/>
      <c r="AD247" s="235"/>
      <c r="AJ247" s="235"/>
      <c r="AP247" s="235"/>
      <c r="AV247" s="235"/>
      <c r="BB247" s="235"/>
      <c r="BH247" s="235"/>
      <c r="BN247" s="235"/>
      <c r="BT247" s="235"/>
      <c r="BY247" s="235"/>
      <c r="BZ247" s="235"/>
      <c r="CF247" s="235"/>
      <c r="CL247" s="235"/>
      <c r="CR247" s="235"/>
      <c r="CX247" s="235"/>
      <c r="DD247" s="235"/>
      <c r="DJ247" s="235"/>
      <c r="DP247" s="235"/>
      <c r="DV247" s="235"/>
      <c r="EB247" s="235"/>
      <c r="EH247" s="235"/>
      <c r="EN247" s="235"/>
      <c r="ES247" s="235"/>
      <c r="ET247" s="235"/>
      <c r="EZ247" s="235"/>
      <c r="FF247" s="235"/>
      <c r="FL247" s="235"/>
      <c r="FR247" s="235"/>
      <c r="FX247" s="235"/>
      <c r="GD247" s="235"/>
      <c r="GJ247" s="235"/>
      <c r="GP247" s="235"/>
      <c r="GV247" s="235"/>
      <c r="HB247" s="235"/>
      <c r="HH247" s="235"/>
    </row>
    <row r="248" spans="4:216" x14ac:dyDescent="0.25">
      <c r="D248" s="235"/>
      <c r="E248" s="235"/>
      <c r="F248" s="235"/>
      <c r="L248" s="235"/>
      <c r="R248" s="235"/>
      <c r="X248" s="235"/>
      <c r="AD248" s="235"/>
      <c r="AJ248" s="235"/>
      <c r="AP248" s="235"/>
      <c r="AV248" s="235"/>
      <c r="BB248" s="235"/>
      <c r="BH248" s="235"/>
      <c r="BN248" s="235"/>
      <c r="BT248" s="235"/>
      <c r="BY248" s="235"/>
      <c r="BZ248" s="235"/>
      <c r="CF248" s="235"/>
      <c r="CL248" s="235"/>
      <c r="CR248" s="235"/>
      <c r="CX248" s="235"/>
      <c r="DD248" s="235"/>
      <c r="DJ248" s="235"/>
      <c r="DP248" s="235"/>
      <c r="DV248" s="235"/>
      <c r="EB248" s="235"/>
      <c r="EH248" s="235"/>
      <c r="EN248" s="235"/>
      <c r="ES248" s="235"/>
      <c r="ET248" s="235"/>
      <c r="EZ248" s="235"/>
      <c r="FF248" s="235"/>
      <c r="FL248" s="235"/>
      <c r="FR248" s="235"/>
      <c r="FX248" s="235"/>
      <c r="GD248" s="235"/>
      <c r="GJ248" s="235"/>
      <c r="GP248" s="235"/>
      <c r="GV248" s="235"/>
      <c r="HB248" s="235"/>
      <c r="HH248" s="235"/>
    </row>
    <row r="249" spans="4:216" x14ac:dyDescent="0.25">
      <c r="D249" s="235"/>
      <c r="E249" s="235"/>
      <c r="F249" s="235"/>
      <c r="L249" s="235"/>
      <c r="R249" s="235"/>
      <c r="X249" s="235"/>
      <c r="AD249" s="235"/>
      <c r="AJ249" s="235"/>
      <c r="AP249" s="235"/>
      <c r="AV249" s="235"/>
      <c r="BB249" s="235"/>
      <c r="BH249" s="235"/>
      <c r="BN249" s="235"/>
      <c r="BT249" s="235"/>
      <c r="BY249" s="235"/>
      <c r="BZ249" s="235"/>
      <c r="CF249" s="235"/>
      <c r="CL249" s="235"/>
      <c r="CR249" s="235"/>
      <c r="CX249" s="235"/>
      <c r="DD249" s="235"/>
      <c r="DJ249" s="235"/>
      <c r="DP249" s="235"/>
      <c r="DV249" s="235"/>
      <c r="EB249" s="235"/>
      <c r="EH249" s="235"/>
      <c r="EN249" s="235"/>
      <c r="ES249" s="235"/>
      <c r="ET249" s="235"/>
      <c r="EZ249" s="235"/>
      <c r="FF249" s="235"/>
      <c r="FL249" s="235"/>
      <c r="FR249" s="235"/>
      <c r="FX249" s="235"/>
      <c r="GD249" s="235"/>
      <c r="GJ249" s="235"/>
      <c r="GP249" s="235"/>
      <c r="GV249" s="235"/>
      <c r="HB249" s="235"/>
      <c r="HH249" s="235"/>
    </row>
    <row r="250" spans="4:216" x14ac:dyDescent="0.25">
      <c r="D250" s="235"/>
      <c r="E250" s="235"/>
      <c r="F250" s="235"/>
      <c r="L250" s="235"/>
      <c r="R250" s="235"/>
      <c r="X250" s="235"/>
      <c r="AD250" s="235"/>
      <c r="AJ250" s="235"/>
      <c r="AP250" s="235"/>
      <c r="AV250" s="235"/>
      <c r="BB250" s="235"/>
      <c r="BH250" s="235"/>
      <c r="BN250" s="235"/>
      <c r="BT250" s="235"/>
      <c r="BY250" s="235"/>
      <c r="BZ250" s="235"/>
      <c r="CF250" s="235"/>
      <c r="CL250" s="235"/>
      <c r="CR250" s="235"/>
      <c r="CX250" s="235"/>
      <c r="DD250" s="235"/>
      <c r="DJ250" s="235"/>
      <c r="DP250" s="235"/>
      <c r="DV250" s="235"/>
      <c r="EB250" s="235"/>
      <c r="EH250" s="235"/>
      <c r="EN250" s="235"/>
      <c r="ES250" s="235"/>
      <c r="ET250" s="235"/>
      <c r="EZ250" s="235"/>
      <c r="FF250" s="235"/>
      <c r="FL250" s="235"/>
      <c r="FR250" s="235"/>
      <c r="FX250" s="235"/>
      <c r="GD250" s="235"/>
      <c r="GJ250" s="235"/>
      <c r="GP250" s="235"/>
      <c r="GV250" s="235"/>
      <c r="HB250" s="235"/>
      <c r="HH250" s="235"/>
    </row>
    <row r="251" spans="4:216" x14ac:dyDescent="0.25">
      <c r="D251" s="235"/>
      <c r="E251" s="235"/>
      <c r="F251" s="235"/>
      <c r="L251" s="235"/>
      <c r="R251" s="235"/>
      <c r="X251" s="235"/>
      <c r="AD251" s="235"/>
      <c r="AJ251" s="235"/>
      <c r="AP251" s="235"/>
      <c r="AV251" s="235"/>
      <c r="BB251" s="235"/>
      <c r="BH251" s="235"/>
      <c r="BN251" s="235"/>
      <c r="BT251" s="235"/>
      <c r="BY251" s="235"/>
      <c r="BZ251" s="235"/>
      <c r="CF251" s="235"/>
      <c r="CL251" s="235"/>
      <c r="CR251" s="235"/>
      <c r="CX251" s="235"/>
      <c r="DD251" s="235"/>
      <c r="DJ251" s="235"/>
      <c r="DP251" s="235"/>
      <c r="DV251" s="235"/>
      <c r="EB251" s="235"/>
      <c r="EH251" s="235"/>
      <c r="EN251" s="235"/>
      <c r="ES251" s="235"/>
      <c r="ET251" s="235"/>
      <c r="EZ251" s="235"/>
      <c r="FF251" s="235"/>
      <c r="FL251" s="235"/>
      <c r="FR251" s="235"/>
      <c r="FX251" s="235"/>
      <c r="GD251" s="235"/>
      <c r="GJ251" s="235"/>
      <c r="GP251" s="235"/>
      <c r="GV251" s="235"/>
      <c r="HB251" s="235"/>
      <c r="HH251" s="235"/>
    </row>
    <row r="252" spans="4:216" x14ac:dyDescent="0.25">
      <c r="D252" s="235"/>
      <c r="E252" s="235"/>
      <c r="F252" s="235"/>
      <c r="L252" s="235"/>
      <c r="R252" s="235"/>
      <c r="X252" s="235"/>
      <c r="AD252" s="235"/>
      <c r="AJ252" s="235"/>
      <c r="AP252" s="235"/>
      <c r="AV252" s="235"/>
      <c r="BB252" s="235"/>
      <c r="BH252" s="235"/>
      <c r="BN252" s="235"/>
      <c r="BT252" s="235"/>
      <c r="BY252" s="235"/>
      <c r="BZ252" s="235"/>
      <c r="CF252" s="235"/>
      <c r="CL252" s="235"/>
      <c r="CR252" s="235"/>
      <c r="CX252" s="235"/>
      <c r="DD252" s="235"/>
      <c r="DJ252" s="235"/>
      <c r="DP252" s="235"/>
      <c r="DV252" s="235"/>
      <c r="EB252" s="235"/>
      <c r="EH252" s="235"/>
      <c r="EN252" s="235"/>
      <c r="ES252" s="235"/>
      <c r="ET252" s="235"/>
      <c r="EZ252" s="235"/>
      <c r="FF252" s="235"/>
      <c r="FL252" s="235"/>
      <c r="FR252" s="235"/>
      <c r="FX252" s="235"/>
      <c r="GD252" s="235"/>
      <c r="GJ252" s="235"/>
      <c r="GP252" s="235"/>
      <c r="GV252" s="235"/>
      <c r="HB252" s="235"/>
      <c r="HH252" s="235"/>
    </row>
    <row r="253" spans="4:216" x14ac:dyDescent="0.25">
      <c r="D253" s="235"/>
      <c r="E253" s="235"/>
      <c r="F253" s="235"/>
      <c r="L253" s="235"/>
      <c r="R253" s="235"/>
      <c r="X253" s="235"/>
      <c r="AD253" s="235"/>
      <c r="AJ253" s="235"/>
      <c r="AP253" s="235"/>
      <c r="AV253" s="235"/>
      <c r="BB253" s="235"/>
      <c r="BH253" s="235"/>
      <c r="BN253" s="235"/>
      <c r="BT253" s="235"/>
      <c r="BY253" s="235"/>
      <c r="BZ253" s="235"/>
      <c r="CF253" s="235"/>
      <c r="CL253" s="235"/>
      <c r="CR253" s="235"/>
      <c r="CX253" s="235"/>
      <c r="DD253" s="235"/>
      <c r="DJ253" s="235"/>
      <c r="DP253" s="235"/>
      <c r="DV253" s="235"/>
      <c r="EB253" s="235"/>
      <c r="EH253" s="235"/>
      <c r="EN253" s="235"/>
      <c r="ES253" s="235"/>
      <c r="ET253" s="235"/>
      <c r="EZ253" s="235"/>
      <c r="FF253" s="235"/>
      <c r="FL253" s="235"/>
      <c r="FR253" s="235"/>
      <c r="FX253" s="235"/>
      <c r="GD253" s="235"/>
      <c r="GJ253" s="235"/>
      <c r="GP253" s="235"/>
      <c r="GV253" s="235"/>
      <c r="HB253" s="235"/>
      <c r="HH253" s="235"/>
    </row>
    <row r="254" spans="4:216" x14ac:dyDescent="0.25">
      <c r="D254" s="235"/>
      <c r="E254" s="235"/>
      <c r="F254" s="235"/>
      <c r="L254" s="235"/>
      <c r="R254" s="235"/>
      <c r="X254" s="235"/>
      <c r="AD254" s="235"/>
      <c r="AJ254" s="235"/>
      <c r="AP254" s="235"/>
      <c r="AV254" s="235"/>
      <c r="BB254" s="235"/>
      <c r="BH254" s="235"/>
      <c r="BN254" s="235"/>
      <c r="BT254" s="235"/>
      <c r="BY254" s="235"/>
      <c r="BZ254" s="235"/>
      <c r="CF254" s="235"/>
      <c r="CL254" s="235"/>
      <c r="CR254" s="235"/>
      <c r="CX254" s="235"/>
      <c r="DD254" s="235"/>
      <c r="DJ254" s="235"/>
      <c r="DP254" s="235"/>
      <c r="DV254" s="235"/>
      <c r="EB254" s="235"/>
      <c r="EH254" s="235"/>
      <c r="EN254" s="235"/>
      <c r="ES254" s="235"/>
      <c r="ET254" s="235"/>
      <c r="EZ254" s="235"/>
      <c r="FF254" s="235"/>
      <c r="FL254" s="235"/>
      <c r="FR254" s="235"/>
      <c r="FX254" s="235"/>
      <c r="GD254" s="235"/>
      <c r="GJ254" s="235"/>
      <c r="GP254" s="235"/>
      <c r="GV254" s="235"/>
      <c r="HB254" s="235"/>
      <c r="HH254" s="235"/>
    </row>
    <row r="255" spans="4:216" x14ac:dyDescent="0.25">
      <c r="D255" s="235"/>
      <c r="E255" s="235"/>
      <c r="F255" s="235"/>
      <c r="L255" s="235"/>
      <c r="R255" s="235"/>
      <c r="X255" s="235"/>
      <c r="AD255" s="235"/>
      <c r="AJ255" s="235"/>
      <c r="AP255" s="235"/>
      <c r="AV255" s="235"/>
      <c r="BB255" s="235"/>
      <c r="BH255" s="235"/>
      <c r="BN255" s="235"/>
      <c r="BT255" s="235"/>
      <c r="BY255" s="235"/>
      <c r="BZ255" s="235"/>
      <c r="CF255" s="235"/>
      <c r="CL255" s="235"/>
      <c r="CR255" s="235"/>
      <c r="CX255" s="235"/>
      <c r="DD255" s="235"/>
      <c r="DJ255" s="235"/>
      <c r="DP255" s="235"/>
      <c r="DV255" s="235"/>
      <c r="EB255" s="235"/>
      <c r="EH255" s="235"/>
      <c r="EN255" s="235"/>
      <c r="ES255" s="235"/>
      <c r="ET255" s="235"/>
      <c r="EZ255" s="235"/>
      <c r="FF255" s="235"/>
      <c r="FL255" s="235"/>
      <c r="FR255" s="235"/>
      <c r="FX255" s="235"/>
      <c r="GD255" s="235"/>
      <c r="GJ255" s="235"/>
      <c r="GP255" s="235"/>
      <c r="GV255" s="235"/>
      <c r="HB255" s="235"/>
      <c r="HH255" s="235"/>
    </row>
  </sheetData>
  <sheetProtection selectLockedCells="1" selectUnlockedCell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dimension ref="A1:DE68"/>
  <sheetViews>
    <sheetView showGridLines="0" tabSelected="1" zoomScale="50" zoomScaleNormal="50" workbookViewId="0">
      <selection activeCell="F3" sqref="F3:G3"/>
    </sheetView>
  </sheetViews>
  <sheetFormatPr defaultColWidth="9.140625" defaultRowHeight="15" x14ac:dyDescent="0.25"/>
  <cols>
    <col min="1" max="1" width="2.7109375" style="17" customWidth="1"/>
    <col min="2" max="19" width="7" style="17" customWidth="1"/>
    <col min="20" max="20" width="6.7109375" style="17" customWidth="1"/>
    <col min="21" max="24" width="7" style="17" customWidth="1"/>
    <col min="25" max="25" width="7" style="94" customWidth="1"/>
    <col min="26" max="33" width="7" style="94" hidden="1" customWidth="1"/>
    <col min="34" max="54" width="7" style="94" customWidth="1"/>
    <col min="55" max="64" width="7" style="16" customWidth="1"/>
    <col min="65" max="65" width="7" style="248" hidden="1" customWidth="1"/>
    <col min="66" max="67" width="7" style="33" hidden="1" customWidth="1"/>
    <col min="68" max="69" width="6.7109375" style="33" hidden="1" customWidth="1"/>
    <col min="70" max="70" width="6.7109375" style="33" customWidth="1"/>
    <col min="71" max="99" width="6.7109375" style="22" customWidth="1"/>
    <col min="100" max="109" width="9.140625" style="22"/>
    <col min="110" max="16384" width="9.140625" style="17"/>
  </cols>
  <sheetData>
    <row r="1" spans="1:109" x14ac:dyDescent="0.25">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2"/>
      <c r="BN1" s="12"/>
      <c r="BO1" s="12"/>
      <c r="BP1" s="12"/>
      <c r="BQ1" s="12"/>
      <c r="BR1" s="12"/>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row>
    <row r="2" spans="1:109" ht="2.1" customHeight="1" thickBot="1" x14ac:dyDescent="0.3">
      <c r="B2" s="13"/>
      <c r="C2" s="13"/>
      <c r="D2" s="13"/>
      <c r="E2" s="13"/>
      <c r="F2" s="13"/>
      <c r="G2" s="13"/>
      <c r="H2" s="13"/>
      <c r="I2" s="13"/>
      <c r="J2" s="13"/>
      <c r="K2" s="13"/>
      <c r="L2" s="13"/>
      <c r="M2" s="13"/>
      <c r="N2" s="13"/>
      <c r="O2" s="13"/>
      <c r="P2" s="13"/>
      <c r="Q2" s="13"/>
      <c r="R2" s="13"/>
      <c r="S2" s="13"/>
      <c r="T2" s="13"/>
      <c r="U2" s="13"/>
      <c r="V2" s="13"/>
      <c r="W2" s="13"/>
      <c r="X2" s="13"/>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row>
    <row r="3" spans="1:109" x14ac:dyDescent="0.25">
      <c r="B3" s="374" t="s">
        <v>50</v>
      </c>
      <c r="C3" s="375"/>
      <c r="D3" s="374" t="s">
        <v>54</v>
      </c>
      <c r="E3" s="399"/>
      <c r="F3" s="393" t="s">
        <v>40</v>
      </c>
      <c r="G3" s="394"/>
      <c r="H3" s="374" t="s">
        <v>49</v>
      </c>
      <c r="I3" s="375"/>
      <c r="J3" s="374" t="s">
        <v>56</v>
      </c>
      <c r="K3" s="375"/>
      <c r="L3" s="374" t="s">
        <v>51</v>
      </c>
      <c r="M3" s="375"/>
      <c r="N3" s="374" t="s">
        <v>52</v>
      </c>
      <c r="O3" s="375"/>
      <c r="P3" s="374" t="s">
        <v>53</v>
      </c>
      <c r="Q3" s="375"/>
      <c r="S3" s="94"/>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row>
    <row r="4" spans="1:109" ht="3.9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row>
    <row r="5" spans="1:109" ht="3.95" hidden="1" customHeight="1" x14ac:dyDescent="0.25">
      <c r="A5" s="28"/>
      <c r="B5" s="28"/>
      <c r="C5" s="160"/>
      <c r="D5" s="160"/>
      <c r="E5" s="249"/>
      <c r="F5" s="249"/>
      <c r="G5" s="28"/>
      <c r="H5" s="28"/>
      <c r="I5" s="28"/>
      <c r="J5" s="28"/>
      <c r="K5" s="28"/>
      <c r="L5" s="28"/>
      <c r="M5" s="28"/>
      <c r="N5" s="28"/>
      <c r="O5" s="28"/>
      <c r="P5" s="28"/>
      <c r="Q5" s="28"/>
      <c r="R5" s="28"/>
      <c r="S5" s="28"/>
      <c r="T5" s="28"/>
      <c r="U5" s="28"/>
      <c r="V5" s="28"/>
      <c r="W5" s="28"/>
      <c r="X5" s="28"/>
      <c r="Y5" s="118"/>
      <c r="Z5" s="118"/>
      <c r="AA5" s="28"/>
      <c r="AB5" s="28"/>
      <c r="AC5" s="28"/>
      <c r="AD5" s="28"/>
      <c r="AE5" s="2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109" hidden="1" x14ac:dyDescent="0.25">
      <c r="A6" s="28"/>
      <c r="B6" s="28"/>
      <c r="C6" s="28"/>
      <c r="D6" s="28"/>
      <c r="E6" s="28"/>
      <c r="F6" s="28"/>
      <c r="G6" s="28"/>
      <c r="H6" s="28"/>
      <c r="I6" s="28"/>
      <c r="J6" s="28"/>
      <c r="K6" s="28"/>
      <c r="L6" s="28"/>
      <c r="M6" s="28"/>
      <c r="N6" s="28"/>
      <c r="O6" s="28"/>
      <c r="P6" s="28"/>
      <c r="Q6" s="28"/>
      <c r="R6" s="28"/>
      <c r="S6" s="28"/>
      <c r="T6" s="28"/>
      <c r="U6" s="28"/>
      <c r="V6" s="28"/>
      <c r="W6" s="28"/>
      <c r="X6" s="2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row>
    <row r="7" spans="1:109" ht="2.25" customHeight="1" x14ac:dyDescent="0.25">
      <c r="A7" s="28"/>
      <c r="B7" s="28"/>
      <c r="C7" s="118"/>
      <c r="D7" s="28"/>
      <c r="E7" s="250"/>
      <c r="F7" s="250"/>
      <c r="G7" s="250"/>
      <c r="H7" s="250"/>
      <c r="I7" s="250"/>
      <c r="J7" s="250"/>
      <c r="K7" s="250"/>
      <c r="L7" s="250"/>
      <c r="M7" s="250"/>
      <c r="N7" s="250"/>
      <c r="O7" s="251"/>
      <c r="P7" s="251"/>
      <c r="Q7" s="251"/>
      <c r="R7" s="251"/>
      <c r="S7" s="251"/>
      <c r="T7" s="251"/>
      <c r="U7" s="251"/>
      <c r="V7" s="251"/>
      <c r="W7" s="251"/>
      <c r="X7" s="251"/>
      <c r="Y7" s="251"/>
      <c r="Z7" s="251"/>
      <c r="AA7" s="251"/>
      <c r="AB7" s="251"/>
      <c r="AC7" s="252"/>
      <c r="AD7" s="252"/>
      <c r="AE7" s="252"/>
      <c r="AF7" s="252"/>
      <c r="AG7" s="252"/>
      <c r="AH7" s="252"/>
      <c r="AI7" s="252"/>
      <c r="AJ7" s="252"/>
      <c r="AK7" s="252"/>
      <c r="AL7" s="252"/>
      <c r="AM7" s="252"/>
      <c r="AN7" s="252"/>
      <c r="AO7" s="252"/>
      <c r="AP7" s="252"/>
      <c r="AQ7" s="252"/>
      <c r="AR7" s="252"/>
      <c r="AS7" s="252"/>
      <c r="AT7" s="252"/>
      <c r="AU7" s="252"/>
      <c r="AV7" s="252"/>
      <c r="AW7" s="252"/>
      <c r="AX7" s="252"/>
      <c r="AY7" s="252"/>
      <c r="AZ7" s="252"/>
      <c r="BA7" s="252"/>
      <c r="BB7" s="252"/>
      <c r="BC7" s="252"/>
      <c r="BD7" s="252"/>
      <c r="BE7" s="252"/>
      <c r="BF7" s="252"/>
      <c r="BG7" s="252"/>
      <c r="BH7" s="252"/>
      <c r="BI7" s="252"/>
      <c r="BJ7" s="252"/>
      <c r="BK7" s="252"/>
      <c r="BL7" s="252"/>
    </row>
    <row r="8" spans="1:109" x14ac:dyDescent="0.25">
      <c r="A8" s="28"/>
      <c r="B8" s="28"/>
      <c r="C8" s="400" t="str">
        <f>IF(C9=1,HYPERLINK("["&amp;Setup!$E$7&amp;"]'Month'!C8",IF(Setup!$K$21=TRUE,Setup!G13,Setup!G15)),HYPERLINK("["&amp;Setup!$E$7&amp;"]'Month ("&amp;C9&amp;")'!C8",IF(Setup!$K$21=TRUE,Setup!G13,Setup!G15)))</f>
        <v>January</v>
      </c>
      <c r="D8" s="401"/>
      <c r="E8" s="400" t="str">
        <f>HYPERLINK("["&amp;Setup!$E$7&amp;"]'Month ("&amp;E9&amp;")'!e8",IF(Setup!$K$21=TRUE,Setup!I13,Setup!I15))</f>
        <v>February</v>
      </c>
      <c r="F8" s="401"/>
      <c r="G8" s="400" t="str">
        <f>HYPERLINK("["&amp;Setup!$E$7&amp;"]'Month ("&amp;G9&amp;")'!g8",IF(Setup!$K$21=TRUE,Setup!K13,Setup!K15))</f>
        <v>March</v>
      </c>
      <c r="H8" s="401"/>
      <c r="I8" s="400" t="str">
        <f>HYPERLINK("["&amp;Setup!$E$7&amp;"]'Month ("&amp;I9&amp;")'!i8",IF(Setup!$K$21=TRUE,Setup!M13,Setup!M15))</f>
        <v>April</v>
      </c>
      <c r="J8" s="401"/>
      <c r="K8" s="400" t="str">
        <f>HYPERLINK("["&amp;Setup!$E$7&amp;"]'Month ("&amp;K9&amp;")'!k8",IF(Setup!$K$21=TRUE,Setup!O13,Setup!O15))</f>
        <v>May</v>
      </c>
      <c r="L8" s="401"/>
      <c r="M8" s="400" t="str">
        <f>HYPERLINK("["&amp;Setup!$E$7&amp;"]'Month ("&amp;M9&amp;")'!m8",IF(Setup!$K$21=TRUE,Setup!Q13,Setup!Q15))</f>
        <v>June</v>
      </c>
      <c r="N8" s="401"/>
      <c r="O8" s="407"/>
      <c r="P8" s="407"/>
      <c r="Q8" s="253"/>
      <c r="R8" s="253"/>
      <c r="S8" s="407"/>
      <c r="T8" s="407"/>
      <c r="U8" s="407"/>
      <c r="V8" s="407"/>
      <c r="W8" s="407"/>
      <c r="X8" s="407"/>
      <c r="Y8" s="407"/>
      <c r="Z8" s="407"/>
      <c r="AA8" s="407"/>
      <c r="AB8" s="407"/>
      <c r="AC8" s="252"/>
      <c r="AD8" s="252"/>
      <c r="AE8" s="252"/>
      <c r="AF8" s="252"/>
      <c r="AG8" s="252"/>
      <c r="AH8" s="252"/>
      <c r="AI8" s="254"/>
      <c r="AJ8" s="254"/>
      <c r="AK8" s="254"/>
      <c r="AL8" s="254"/>
      <c r="AM8" s="254"/>
      <c r="AN8" s="254"/>
      <c r="AO8" s="254"/>
      <c r="AP8" s="254"/>
      <c r="AQ8" s="254"/>
      <c r="AR8" s="254"/>
      <c r="AS8" s="254"/>
      <c r="AT8" s="254"/>
      <c r="AU8" s="254"/>
      <c r="AV8" s="254"/>
      <c r="AW8" s="254"/>
      <c r="AX8" s="254"/>
      <c r="AY8" s="254"/>
      <c r="AZ8" s="252"/>
      <c r="BA8" s="252"/>
      <c r="BB8" s="252"/>
      <c r="BC8" s="252"/>
      <c r="BD8" s="252"/>
      <c r="BE8" s="252"/>
      <c r="BF8" s="252"/>
      <c r="BG8" s="252"/>
      <c r="BH8" s="252"/>
      <c r="BI8" s="252"/>
      <c r="BJ8" s="252"/>
      <c r="BK8" s="252"/>
      <c r="BL8" s="252"/>
      <c r="BP8" s="248"/>
      <c r="BQ8" s="248"/>
      <c r="BR8" s="248"/>
      <c r="BS8" s="26"/>
      <c r="BT8" s="26"/>
      <c r="BU8" s="26"/>
      <c r="BV8" s="26"/>
      <c r="BW8" s="26"/>
    </row>
    <row r="9" spans="1:109" ht="2.25" customHeight="1" x14ac:dyDescent="0.25">
      <c r="A9" s="255"/>
      <c r="B9" s="256"/>
      <c r="C9" s="257">
        <f>IF(A13&lt;13,1,IF(AND(A13&gt;12,A13&lt;25),13,25))</f>
        <v>1</v>
      </c>
      <c r="D9" s="257"/>
      <c r="E9" s="257">
        <f>C9+1</f>
        <v>2</v>
      </c>
      <c r="F9" s="257"/>
      <c r="G9" s="257">
        <f>E9+1</f>
        <v>3</v>
      </c>
      <c r="H9" s="251"/>
      <c r="I9" s="257">
        <f>G9+1</f>
        <v>4</v>
      </c>
      <c r="J9" s="251"/>
      <c r="K9" s="257">
        <f>I9+1</f>
        <v>5</v>
      </c>
      <c r="L9" s="251"/>
      <c r="M9" s="257">
        <f>K9+1</f>
        <v>6</v>
      </c>
      <c r="N9" s="251"/>
      <c r="O9" s="251"/>
      <c r="P9" s="251"/>
      <c r="Q9" s="251"/>
      <c r="R9" s="251"/>
      <c r="S9" s="251"/>
      <c r="T9" s="251"/>
      <c r="U9" s="251"/>
      <c r="V9" s="251"/>
      <c r="W9" s="251"/>
      <c r="X9" s="251"/>
      <c r="Y9" s="251"/>
      <c r="Z9" s="251"/>
      <c r="AA9" s="251"/>
      <c r="AB9" s="251"/>
      <c r="AC9" s="257"/>
      <c r="AD9" s="257"/>
      <c r="AE9" s="257"/>
      <c r="AF9" s="257"/>
      <c r="AG9" s="257"/>
      <c r="AH9" s="257"/>
      <c r="AI9" s="256"/>
      <c r="AJ9" s="256"/>
      <c r="AK9" s="256"/>
      <c r="AL9" s="256"/>
      <c r="AM9" s="256"/>
      <c r="AN9" s="256"/>
      <c r="AO9" s="256"/>
      <c r="AP9" s="256"/>
      <c r="AQ9" s="256"/>
      <c r="AR9" s="256"/>
      <c r="AS9" s="256"/>
      <c r="AT9" s="256"/>
      <c r="AU9" s="256"/>
      <c r="AV9" s="256"/>
      <c r="AW9" s="256"/>
      <c r="AX9" s="256"/>
      <c r="AY9" s="256"/>
      <c r="AZ9" s="257"/>
      <c r="BA9" s="257"/>
      <c r="BB9" s="257"/>
      <c r="BC9" s="257"/>
      <c r="BD9" s="257"/>
      <c r="BE9" s="257"/>
      <c r="BF9" s="257"/>
      <c r="BG9" s="257"/>
      <c r="BH9" s="257"/>
      <c r="BI9" s="257"/>
      <c r="BJ9" s="257"/>
      <c r="BK9" s="257"/>
      <c r="BL9" s="257"/>
    </row>
    <row r="10" spans="1:109" ht="15" customHeight="1" x14ac:dyDescent="0.25">
      <c r="A10" s="120"/>
      <c r="B10" s="120"/>
      <c r="C10" s="400" t="str">
        <f>HYPERLINK("["&amp;Setup!$E$7&amp;"]'Month ("&amp;C11&amp;")'!C10",IF(Setup!$K$21=TRUE,Setup!G14,Setup!G16))</f>
        <v>July</v>
      </c>
      <c r="D10" s="401"/>
      <c r="E10" s="400" t="str">
        <f>HYPERLINK("["&amp;Setup!$E$7&amp;"]'Month ("&amp;E11&amp;")'!e10",IF(Setup!$K$21=TRUE,Setup!I14,Setup!I16))</f>
        <v>August</v>
      </c>
      <c r="F10" s="401"/>
      <c r="G10" s="400" t="str">
        <f>HYPERLINK("["&amp;Setup!$E$7&amp;"]'Month ("&amp;G11&amp;")'!g10",IF(Setup!$K$21=TRUE,Setup!K14,Setup!K16))</f>
        <v>September</v>
      </c>
      <c r="H10" s="401"/>
      <c r="I10" s="400" t="str">
        <f>HYPERLINK("["&amp;Setup!$E$7&amp;"]'Month ("&amp;I11&amp;")'!i10",IF(Setup!$K$21=TRUE,Setup!M14,Setup!M16))</f>
        <v>October</v>
      </c>
      <c r="J10" s="401"/>
      <c r="K10" s="400" t="str">
        <f>HYPERLINK("["&amp;Setup!$E$7&amp;"]'Month ("&amp;K11&amp;")'!k10",IF(Setup!$K$21=TRUE,Setup!O14,Setup!O16))</f>
        <v>November</v>
      </c>
      <c r="L10" s="401"/>
      <c r="M10" s="400" t="str">
        <f>HYPERLINK("["&amp;Setup!$E$7&amp;"]'Month ("&amp;M11&amp;")'!m10",IF(Setup!$K$21=TRUE,Setup!Q14,Setup!Q16))</f>
        <v>December</v>
      </c>
      <c r="N10" s="401"/>
      <c r="O10" s="407"/>
      <c r="P10" s="407"/>
      <c r="Q10" s="253"/>
      <c r="R10" s="253"/>
      <c r="S10" s="407"/>
      <c r="T10" s="407"/>
      <c r="U10" s="407"/>
      <c r="V10" s="407"/>
      <c r="W10" s="407"/>
      <c r="X10" s="407"/>
      <c r="Y10" s="407"/>
      <c r="Z10" s="407"/>
      <c r="AA10" s="407"/>
      <c r="AB10" s="407"/>
      <c r="AC10" s="257"/>
      <c r="AD10" s="257"/>
      <c r="AE10" s="257"/>
      <c r="AF10" s="257"/>
      <c r="AG10" s="257"/>
      <c r="AH10" s="257"/>
      <c r="AI10" s="256"/>
      <c r="AJ10" s="256"/>
      <c r="AK10" s="256"/>
      <c r="AL10" s="256"/>
      <c r="AM10" s="256"/>
      <c r="AN10" s="256"/>
      <c r="AO10" s="256"/>
      <c r="AP10" s="256"/>
      <c r="AQ10" s="256"/>
      <c r="AR10" s="256"/>
      <c r="AS10" s="256"/>
      <c r="AT10" s="256"/>
      <c r="AU10" s="256"/>
      <c r="AV10" s="256"/>
      <c r="AW10" s="256"/>
      <c r="AX10" s="256"/>
      <c r="AY10" s="256"/>
      <c r="AZ10" s="257"/>
      <c r="BA10" s="257"/>
      <c r="BB10" s="257"/>
      <c r="BC10" s="257"/>
      <c r="BD10" s="257"/>
      <c r="BE10" s="257"/>
      <c r="BF10" s="257"/>
      <c r="BG10" s="257"/>
      <c r="BH10" s="257"/>
      <c r="BI10" s="257"/>
      <c r="BJ10" s="257"/>
      <c r="BK10" s="257"/>
      <c r="BL10" s="257"/>
    </row>
    <row r="11" spans="1:109" ht="2.25" customHeight="1" x14ac:dyDescent="0.25">
      <c r="A11" s="255"/>
      <c r="B11" s="256"/>
      <c r="C11" s="256">
        <f>M9+1</f>
        <v>7</v>
      </c>
      <c r="D11" s="256"/>
      <c r="E11" s="256">
        <f>C11+1</f>
        <v>8</v>
      </c>
      <c r="F11" s="256"/>
      <c r="G11" s="256">
        <f>E11+1</f>
        <v>9</v>
      </c>
      <c r="H11" s="251"/>
      <c r="I11" s="256">
        <f>G11+1</f>
        <v>10</v>
      </c>
      <c r="J11" s="251"/>
      <c r="K11" s="256">
        <f>I11+1</f>
        <v>11</v>
      </c>
      <c r="L11" s="251"/>
      <c r="M11" s="256">
        <f>K11+1</f>
        <v>12</v>
      </c>
      <c r="N11" s="251"/>
      <c r="O11" s="251"/>
      <c r="P11" s="251"/>
      <c r="Q11" s="251"/>
      <c r="R11" s="251"/>
      <c r="S11" s="251"/>
      <c r="T11" s="251"/>
      <c r="U11" s="251"/>
      <c r="V11" s="251"/>
      <c r="W11" s="251"/>
      <c r="X11" s="251"/>
      <c r="Y11" s="251"/>
      <c r="Z11" s="251"/>
      <c r="AA11" s="251"/>
      <c r="AB11" s="251"/>
      <c r="AC11" s="256"/>
      <c r="AD11" s="256"/>
      <c r="AE11" s="256"/>
      <c r="AF11" s="256"/>
      <c r="AG11" s="256"/>
      <c r="AH11" s="256"/>
      <c r="AI11" s="256"/>
      <c r="AJ11" s="256"/>
      <c r="AK11" s="256"/>
      <c r="AL11" s="256"/>
      <c r="AM11" s="256"/>
      <c r="AN11" s="256"/>
      <c r="AO11" s="256"/>
      <c r="AP11" s="256"/>
      <c r="AQ11" s="256"/>
      <c r="AR11" s="256"/>
      <c r="AS11" s="256"/>
      <c r="AT11" s="256"/>
      <c r="AU11" s="256"/>
      <c r="AV11" s="256"/>
      <c r="AW11" s="256"/>
      <c r="AX11" s="256"/>
      <c r="AY11" s="256"/>
      <c r="AZ11" s="256"/>
      <c r="BA11" s="256"/>
      <c r="BB11" s="256"/>
      <c r="BC11" s="256"/>
      <c r="BD11" s="256"/>
      <c r="BE11" s="256"/>
      <c r="BF11" s="256"/>
      <c r="BG11" s="256"/>
      <c r="BH11" s="256"/>
      <c r="BI11" s="256"/>
      <c r="BJ11" s="256"/>
      <c r="BK11" s="256"/>
      <c r="BL11" s="256"/>
    </row>
    <row r="12" spans="1:109" x14ac:dyDescent="0.25">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258"/>
      <c r="BN12" s="248"/>
      <c r="BO12" s="248"/>
      <c r="BP12" s="132"/>
      <c r="BQ12" s="132"/>
      <c r="BR12" s="132"/>
      <c r="BS12" s="259"/>
      <c r="BT12" s="259"/>
      <c r="BU12" s="259"/>
      <c r="BV12" s="259"/>
      <c r="BW12" s="259"/>
      <c r="BX12" s="259"/>
      <c r="BY12" s="259"/>
      <c r="BZ12" s="259"/>
      <c r="CA12" s="259"/>
      <c r="CB12" s="259"/>
      <c r="CC12" s="259"/>
      <c r="CD12" s="259"/>
      <c r="CE12" s="259"/>
    </row>
    <row r="13" spans="1:109" x14ac:dyDescent="0.25">
      <c r="A13" s="33">
        <v>1</v>
      </c>
      <c r="B13" s="402" t="s">
        <v>37</v>
      </c>
      <c r="C13" s="402"/>
      <c r="D13" s="403"/>
      <c r="E13" s="260">
        <f t="array" aca="1" ref="E13" ca="1">SUM(IF(ISERROR(MATCH(WEEKDAY(ROW(INDIRECT(E14&amp;":"&amp;F14)),2),DunDay,0)),IF(ISERROR(MATCH(ROW(INDIRECT(E14&amp;":"&amp;F14)),Holiday,0)),1,0)),0)</f>
        <v>21</v>
      </c>
      <c r="F13" s="261" t="s">
        <v>57</v>
      </c>
      <c r="H13" s="210"/>
      <c r="I13" s="210" t="str">
        <f>IF(A13&gt;=36,"",HYPERLINK("["&amp;Setup!$E$7&amp;"]'Month ("&amp;A13+1&amp;")'!i13","&gt;&gt;"))</f>
        <v>&gt;&gt;</v>
      </c>
      <c r="J13" s="29"/>
      <c r="K13" s="210" t="s">
        <v>174</v>
      </c>
      <c r="L13" s="230">
        <f>C14</f>
        <v>2012</v>
      </c>
      <c r="M13" s="262"/>
      <c r="N13" s="262"/>
      <c r="O13" s="263"/>
      <c r="P13" s="263"/>
      <c r="Q13" s="33">
        <f ca="1">COUNTIF(Q17:Q41,"&gt;0")</f>
        <v>15</v>
      </c>
      <c r="R13" s="33"/>
      <c r="S13" s="33"/>
      <c r="T13" s="33"/>
      <c r="U13" s="33"/>
      <c r="V13" s="33"/>
      <c r="W13" s="33"/>
      <c r="X13" s="33"/>
      <c r="Y13" s="33"/>
      <c r="Z13" s="33"/>
      <c r="AA13" s="33"/>
      <c r="AB13" s="33"/>
      <c r="AC13" s="33"/>
      <c r="AD13" s="33"/>
      <c r="AE13" s="19"/>
      <c r="AF13" s="19"/>
      <c r="AG13" s="33"/>
      <c r="AH13" s="12">
        <f t="shared" ref="AH13:BL13" si="0">IFERROR(IF(ISNA(MATCH(AH14,Holiday,0)),IF(ISNA(MATCH(WEEKDAY(AH14,2),DunDay,0)),1-COUNTA(AH17:AH41)/$Q$13,0),0),0)</f>
        <v>0</v>
      </c>
      <c r="AI13" s="12">
        <f t="shared" si="0"/>
        <v>0</v>
      </c>
      <c r="AJ13" s="12">
        <f t="shared" ca="1" si="0"/>
        <v>1</v>
      </c>
      <c r="AK13" s="12">
        <f t="shared" ca="1" si="0"/>
        <v>1</v>
      </c>
      <c r="AL13" s="12">
        <f t="shared" ca="1" si="0"/>
        <v>1</v>
      </c>
      <c r="AM13" s="12">
        <f t="shared" ca="1" si="0"/>
        <v>1</v>
      </c>
      <c r="AN13" s="12">
        <f t="shared" si="0"/>
        <v>0</v>
      </c>
      <c r="AO13" s="12">
        <f t="shared" si="0"/>
        <v>0</v>
      </c>
      <c r="AP13" s="12">
        <f t="shared" ca="1" si="0"/>
        <v>1</v>
      </c>
      <c r="AQ13" s="12">
        <f t="shared" ca="1" si="0"/>
        <v>1</v>
      </c>
      <c r="AR13" s="12">
        <f t="shared" ca="1" si="0"/>
        <v>1</v>
      </c>
      <c r="AS13" s="12">
        <f t="shared" ca="1" si="0"/>
        <v>1</v>
      </c>
      <c r="AT13" s="12">
        <f t="shared" ca="1" si="0"/>
        <v>1</v>
      </c>
      <c r="AU13" s="12">
        <f t="shared" si="0"/>
        <v>0</v>
      </c>
      <c r="AV13" s="12">
        <f t="shared" si="0"/>
        <v>0</v>
      </c>
      <c r="AW13" s="12">
        <f t="shared" ca="1" si="0"/>
        <v>1</v>
      </c>
      <c r="AX13" s="12">
        <f t="shared" ca="1" si="0"/>
        <v>1</v>
      </c>
      <c r="AY13" s="12">
        <f t="shared" ca="1" si="0"/>
        <v>1</v>
      </c>
      <c r="AZ13" s="12">
        <f t="shared" ca="1" si="0"/>
        <v>1</v>
      </c>
      <c r="BA13" s="12">
        <f t="shared" ca="1" si="0"/>
        <v>1</v>
      </c>
      <c r="BB13" s="12">
        <f t="shared" si="0"/>
        <v>0</v>
      </c>
      <c r="BC13" s="12">
        <f t="shared" si="0"/>
        <v>0</v>
      </c>
      <c r="BD13" s="12">
        <f t="shared" ca="1" si="0"/>
        <v>1</v>
      </c>
      <c r="BE13" s="12">
        <f t="shared" ca="1" si="0"/>
        <v>1</v>
      </c>
      <c r="BF13" s="12">
        <f t="shared" ca="1" si="0"/>
        <v>1</v>
      </c>
      <c r="BG13" s="12">
        <f t="shared" ca="1" si="0"/>
        <v>1</v>
      </c>
      <c r="BH13" s="12">
        <f t="shared" ca="1" si="0"/>
        <v>1</v>
      </c>
      <c r="BI13" s="12">
        <f t="shared" si="0"/>
        <v>0</v>
      </c>
      <c r="BJ13" s="12">
        <f t="shared" si="0"/>
        <v>0</v>
      </c>
      <c r="BK13" s="12">
        <f t="shared" ca="1" si="0"/>
        <v>1</v>
      </c>
      <c r="BL13" s="12">
        <f t="shared" ca="1" si="0"/>
        <v>1</v>
      </c>
      <c r="BN13" s="248"/>
      <c r="BO13" s="248"/>
      <c r="BP13" s="132"/>
      <c r="BS13" s="33"/>
      <c r="BT13" s="263"/>
      <c r="BU13" s="263"/>
      <c r="BV13" s="263"/>
    </row>
    <row r="14" spans="1:109" s="33" customFormat="1" x14ac:dyDescent="0.25">
      <c r="B14" s="12">
        <v>1</v>
      </c>
      <c r="C14" s="12">
        <f>Setup!E9</f>
        <v>2012</v>
      </c>
      <c r="D14" s="12">
        <f>A13</f>
        <v>1</v>
      </c>
      <c r="E14" s="264">
        <f>AH14</f>
        <v>40909</v>
      </c>
      <c r="F14" s="264">
        <f>MAX(AH14:BL14)</f>
        <v>40939</v>
      </c>
      <c r="G14" s="12">
        <v>31</v>
      </c>
      <c r="H14" s="265">
        <f ca="1">IF(AND(E14&lt;=TODAY(),F14&gt;=TODAY()),TODAY(),F14)</f>
        <v>40939</v>
      </c>
      <c r="I14" s="33">
        <f t="array" aca="1" ref="I14" ca="1">IF(H14&lt;=TODAY(),SUM(IF(ISERROR(MATCH(WEEKDAY(ROW(INDIRECT(E14&amp;":"&amp;H14)),2),DunDay,0)),IF(ISERROR(MATCH(ROW(INDIRECT(E14&amp;":"&amp;H14)),Holiday,0)),1,0)),0),0)</f>
        <v>21</v>
      </c>
      <c r="AH14" s="266">
        <f>DATE($C$14,$B$14,1)</f>
        <v>40909</v>
      </c>
      <c r="AI14" s="266">
        <f>AH14+1</f>
        <v>40910</v>
      </c>
      <c r="AJ14" s="266">
        <f t="shared" ref="AJ14:BI14" si="1">AI14+1</f>
        <v>40911</v>
      </c>
      <c r="AK14" s="266">
        <f t="shared" si="1"/>
        <v>40912</v>
      </c>
      <c r="AL14" s="266">
        <f t="shared" si="1"/>
        <v>40913</v>
      </c>
      <c r="AM14" s="266">
        <f t="shared" si="1"/>
        <v>40914</v>
      </c>
      <c r="AN14" s="266">
        <f t="shared" si="1"/>
        <v>40915</v>
      </c>
      <c r="AO14" s="266">
        <f t="shared" si="1"/>
        <v>40916</v>
      </c>
      <c r="AP14" s="266">
        <f t="shared" si="1"/>
        <v>40917</v>
      </c>
      <c r="AQ14" s="266">
        <f t="shared" si="1"/>
        <v>40918</v>
      </c>
      <c r="AR14" s="266">
        <f t="shared" si="1"/>
        <v>40919</v>
      </c>
      <c r="AS14" s="266">
        <f t="shared" si="1"/>
        <v>40920</v>
      </c>
      <c r="AT14" s="266">
        <f t="shared" si="1"/>
        <v>40921</v>
      </c>
      <c r="AU14" s="266">
        <f t="shared" si="1"/>
        <v>40922</v>
      </c>
      <c r="AV14" s="266">
        <f t="shared" si="1"/>
        <v>40923</v>
      </c>
      <c r="AW14" s="266">
        <f t="shared" si="1"/>
        <v>40924</v>
      </c>
      <c r="AX14" s="266">
        <f t="shared" si="1"/>
        <v>40925</v>
      </c>
      <c r="AY14" s="266">
        <f t="shared" si="1"/>
        <v>40926</v>
      </c>
      <c r="AZ14" s="266">
        <f t="shared" si="1"/>
        <v>40927</v>
      </c>
      <c r="BA14" s="266">
        <f t="shared" si="1"/>
        <v>40928</v>
      </c>
      <c r="BB14" s="266">
        <f t="shared" si="1"/>
        <v>40929</v>
      </c>
      <c r="BC14" s="266">
        <f t="shared" si="1"/>
        <v>40930</v>
      </c>
      <c r="BD14" s="266">
        <f t="shared" si="1"/>
        <v>40931</v>
      </c>
      <c r="BE14" s="266">
        <f t="shared" si="1"/>
        <v>40932</v>
      </c>
      <c r="BF14" s="266">
        <f t="shared" si="1"/>
        <v>40933</v>
      </c>
      <c r="BG14" s="266">
        <f t="shared" si="1"/>
        <v>40934</v>
      </c>
      <c r="BH14" s="266">
        <f t="shared" si="1"/>
        <v>40935</v>
      </c>
      <c r="BI14" s="266">
        <f t="shared" si="1"/>
        <v>40936</v>
      </c>
      <c r="BJ14" s="266">
        <f>IF(BI14&lt;&gt;"",IF(MONTH(BI14)&lt;&gt;MONTH(BI14+1),"",BI14+1),"")</f>
        <v>40937</v>
      </c>
      <c r="BK14" s="266">
        <f t="shared" ref="BK14:BL14" si="2">IF(BJ14&lt;&gt;"",IF(MONTH(BJ14)&lt;&gt;MONTH(BJ14+1),"",BJ14+1),"")</f>
        <v>40938</v>
      </c>
      <c r="BL14" s="266">
        <f t="shared" si="2"/>
        <v>40939</v>
      </c>
      <c r="BM14" s="248"/>
      <c r="BN14" s="248"/>
      <c r="BO14" s="248"/>
      <c r="BP14" s="248"/>
      <c r="BQ14" s="248"/>
      <c r="BR14" s="248"/>
      <c r="BS14" s="248"/>
      <c r="BT14" s="248"/>
      <c r="BU14" s="248"/>
      <c r="BV14" s="248"/>
      <c r="BW14" s="248"/>
    </row>
    <row r="15" spans="1:109" s="94" customFormat="1" x14ac:dyDescent="0.25">
      <c r="B15" s="398" t="s">
        <v>0</v>
      </c>
      <c r="C15" s="398" t="s">
        <v>2</v>
      </c>
      <c r="D15" s="398"/>
      <c r="E15" s="398" t="s">
        <v>1</v>
      </c>
      <c r="F15" s="398"/>
      <c r="G15" s="398"/>
      <c r="H15" s="398"/>
      <c r="I15" s="398"/>
      <c r="J15" s="398" t="s">
        <v>13</v>
      </c>
      <c r="K15" s="398"/>
      <c r="L15" s="398"/>
      <c r="M15" s="398" t="s">
        <v>44</v>
      </c>
      <c r="N15" s="398"/>
      <c r="O15" s="410" t="s">
        <v>45</v>
      </c>
      <c r="P15" s="410"/>
      <c r="Q15" s="398" t="s">
        <v>42</v>
      </c>
      <c r="R15" s="408" t="str">
        <f>IF(Setup!$E31&lt;&gt;"",Setup!$E31,"")</f>
        <v>V</v>
      </c>
      <c r="S15" s="409"/>
      <c r="T15" s="408" t="str">
        <f>IF(Setup!$E32&lt;&gt;"",Setup!$E32,"")</f>
        <v>BT</v>
      </c>
      <c r="U15" s="409"/>
      <c r="V15" s="408" t="str">
        <f>IF(Setup!$E33&lt;&gt;"",Setup!$E33,"")</f>
        <v>L</v>
      </c>
      <c r="W15" s="409"/>
      <c r="X15" s="408" t="str">
        <f>IF(Setup!$E34&lt;&gt;"",Setup!$E34,"")</f>
        <v>S</v>
      </c>
      <c r="Y15" s="409"/>
      <c r="Z15" s="267"/>
      <c r="AA15" s="268"/>
      <c r="AB15" s="267"/>
      <c r="AC15" s="268"/>
      <c r="AD15" s="267"/>
      <c r="AE15" s="268"/>
      <c r="AF15" s="267"/>
      <c r="AG15" s="268"/>
      <c r="AH15" s="269" t="str">
        <f>IF(AH16&lt;&gt;"",LEFT(VLOOKUP(WEEKDAY(AH14,2),Setup!$A$21:$G$27,5,FALSE),3),"")</f>
        <v>Sun</v>
      </c>
      <c r="AI15" s="269" t="str">
        <f>IF(AI16&lt;&gt;"",LEFT(VLOOKUP(WEEKDAY(AI14,2),Setup!$A$21:$G$27,5,FALSE),3),"")</f>
        <v>Mon</v>
      </c>
      <c r="AJ15" s="269" t="str">
        <f>IF(AJ16&lt;&gt;"",LEFT(VLOOKUP(WEEKDAY(AJ14,2),Setup!$A$21:$G$27,5,FALSE),3),"")</f>
        <v>Tue</v>
      </c>
      <c r="AK15" s="269" t="str">
        <f>IF(AK16&lt;&gt;"",LEFT(VLOOKUP(WEEKDAY(AK14,2),Setup!$A$21:$G$27,5,FALSE),3),"")</f>
        <v>Wed</v>
      </c>
      <c r="AL15" s="269" t="str">
        <f>IF(AL16&lt;&gt;"",LEFT(VLOOKUP(WEEKDAY(AL14,2),Setup!$A$21:$G$27,5,FALSE),3),"")</f>
        <v>Thu</v>
      </c>
      <c r="AM15" s="269" t="str">
        <f>IF(AM16&lt;&gt;"",LEFT(VLOOKUP(WEEKDAY(AM14,2),Setup!$A$21:$G$27,5,FALSE),3),"")</f>
        <v>Fri</v>
      </c>
      <c r="AN15" s="269" t="str">
        <f>IF(AN16&lt;&gt;"",LEFT(VLOOKUP(WEEKDAY(AN14,2),Setup!$A$21:$G$27,5,FALSE),3),"")</f>
        <v>Sat</v>
      </c>
      <c r="AO15" s="269" t="str">
        <f>IF(AO16&lt;&gt;"",LEFT(VLOOKUP(WEEKDAY(AO14,2),Setup!$A$21:$G$27,5,FALSE),3),"")</f>
        <v>Sun</v>
      </c>
      <c r="AP15" s="269" t="str">
        <f>IF(AP16&lt;&gt;"",LEFT(VLOOKUP(WEEKDAY(AP14,2),Setup!$A$21:$G$27,5,FALSE),3),"")</f>
        <v>Mon</v>
      </c>
      <c r="AQ15" s="269" t="str">
        <f>IF(AQ16&lt;&gt;"",LEFT(VLOOKUP(WEEKDAY(AQ14,2),Setup!$A$21:$G$27,5,FALSE),3),"")</f>
        <v>Tue</v>
      </c>
      <c r="AR15" s="269" t="str">
        <f>IF(AR16&lt;&gt;"",LEFT(VLOOKUP(WEEKDAY(AR14,2),Setup!$A$21:$G$27,5,FALSE),3),"")</f>
        <v>Wed</v>
      </c>
      <c r="AS15" s="269" t="str">
        <f>IF(AS16&lt;&gt;"",LEFT(VLOOKUP(WEEKDAY(AS14,2),Setup!$A$21:$G$27,5,FALSE),3),"")</f>
        <v>Thu</v>
      </c>
      <c r="AT15" s="269" t="str">
        <f>IF(AT16&lt;&gt;"",LEFT(VLOOKUP(WEEKDAY(AT14,2),Setup!$A$21:$G$27,5,FALSE),3),"")</f>
        <v>Fri</v>
      </c>
      <c r="AU15" s="269" t="str">
        <f>IF(AU16&lt;&gt;"",LEFT(VLOOKUP(WEEKDAY(AU14,2),Setup!$A$21:$G$27,5,FALSE),3),"")</f>
        <v>Sat</v>
      </c>
      <c r="AV15" s="269" t="str">
        <f>IF(AV16&lt;&gt;"",LEFT(VLOOKUP(WEEKDAY(AV14,2),Setup!$A$21:$G$27,5,FALSE),3),"")</f>
        <v>Sun</v>
      </c>
      <c r="AW15" s="269" t="str">
        <f>IF(AW16&lt;&gt;"",LEFT(VLOOKUP(WEEKDAY(AW14,2),Setup!$A$21:$G$27,5,FALSE),3),"")</f>
        <v>Mon</v>
      </c>
      <c r="AX15" s="269" t="str">
        <f>IF(AX16&lt;&gt;"",LEFT(VLOOKUP(WEEKDAY(AX14,2),Setup!$A$21:$G$27,5,FALSE),3),"")</f>
        <v>Tue</v>
      </c>
      <c r="AY15" s="269" t="str">
        <f>IF(AY16&lt;&gt;"",LEFT(VLOOKUP(WEEKDAY(AY14,2),Setup!$A$21:$G$27,5,FALSE),3),"")</f>
        <v>Wed</v>
      </c>
      <c r="AZ15" s="269" t="str">
        <f>IF(AZ16&lt;&gt;"",LEFT(VLOOKUP(WEEKDAY(AZ14,2),Setup!$A$21:$G$27,5,FALSE),3),"")</f>
        <v>Thu</v>
      </c>
      <c r="BA15" s="269" t="str">
        <f>IF(BA16&lt;&gt;"",LEFT(VLOOKUP(WEEKDAY(BA14,2),Setup!$A$21:$G$27,5,FALSE),3),"")</f>
        <v>Fri</v>
      </c>
      <c r="BB15" s="269" t="str">
        <f>IF(BB16&lt;&gt;"",LEFT(VLOOKUP(WEEKDAY(BB14,2),Setup!$A$21:$G$27,5,FALSE),3),"")</f>
        <v>Sat</v>
      </c>
      <c r="BC15" s="269" t="str">
        <f>IF(BC16&lt;&gt;"",LEFT(VLOOKUP(WEEKDAY(BC14,2),Setup!$A$21:$G$27,5,FALSE),3),"")</f>
        <v>Sun</v>
      </c>
      <c r="BD15" s="269" t="str">
        <f>IF(BD16&lt;&gt;"",LEFT(VLOOKUP(WEEKDAY(BD14,2),Setup!$A$21:$G$27,5,FALSE),3),"")</f>
        <v>Mon</v>
      </c>
      <c r="BE15" s="269" t="str">
        <f>IF(BE16&lt;&gt;"",LEFT(VLOOKUP(WEEKDAY(BE14,2),Setup!$A$21:$G$27,5,FALSE),3),"")</f>
        <v>Tue</v>
      </c>
      <c r="BF15" s="269" t="str">
        <f>IF(BF16&lt;&gt;"",LEFT(VLOOKUP(WEEKDAY(BF14,2),Setup!$A$21:$G$27,5,FALSE),3),"")</f>
        <v>Wed</v>
      </c>
      <c r="BG15" s="269" t="str">
        <f>IF(BG16&lt;&gt;"",LEFT(VLOOKUP(WEEKDAY(BG14,2),Setup!$A$21:$G$27,5,FALSE),3),"")</f>
        <v>Thu</v>
      </c>
      <c r="BH15" s="269" t="str">
        <f>IF(BH16&lt;&gt;"",LEFT(VLOOKUP(WEEKDAY(BH14,2),Setup!$A$21:$G$27,5,FALSE),3),"")</f>
        <v>Fri</v>
      </c>
      <c r="BI15" s="269" t="str">
        <f>IF(BI16&lt;&gt;"",LEFT(VLOOKUP(WEEKDAY(BI14,2),Setup!$A$21:$G$27,5,FALSE),3),"")</f>
        <v>Sat</v>
      </c>
      <c r="BJ15" s="270" t="str">
        <f>IF(BJ16&lt;&gt;"",LEFT(VLOOKUP(WEEKDAY(BJ14,2),Setup!$A$21:$G$27,5,FALSE),3),"")</f>
        <v>Sun</v>
      </c>
      <c r="BK15" s="269" t="str">
        <f>IF(BK16&lt;&gt;"",LEFT(VLOOKUP(WEEKDAY(BK14,2),Setup!$A$21:$G$27,5,FALSE),3),"")</f>
        <v>Mon</v>
      </c>
      <c r="BL15" s="269" t="str">
        <f>IF(BL16&lt;&gt;"",LEFT(VLOOKUP(WEEKDAY(BL14,2),Setup!$A$21:$G$27,5,FALSE),3),"")</f>
        <v>Tue</v>
      </c>
      <c r="BM15" s="248" t="s">
        <v>24</v>
      </c>
      <c r="BN15" s="248"/>
      <c r="BO15" s="248"/>
      <c r="BP15" s="248"/>
      <c r="BQ15" s="248"/>
      <c r="BR15" s="248"/>
      <c r="BS15" s="26"/>
      <c r="BT15" s="26"/>
      <c r="BU15" s="26"/>
      <c r="BV15" s="26"/>
      <c r="BW15" s="26"/>
      <c r="BX15" s="26"/>
      <c r="BY15" s="26"/>
      <c r="BZ15" s="26"/>
      <c r="CA15" s="26"/>
      <c r="CB15" s="26"/>
      <c r="CC15" s="26"/>
      <c r="CD15" s="26"/>
      <c r="CE15" s="26"/>
      <c r="CF15" s="271"/>
      <c r="CG15" s="271"/>
      <c r="CH15" s="271"/>
      <c r="CI15" s="271"/>
      <c r="CJ15" s="271"/>
      <c r="CK15" s="271"/>
      <c r="CL15" s="271"/>
      <c r="CM15" s="271"/>
      <c r="CN15" s="271"/>
      <c r="CO15" s="271"/>
      <c r="CP15" s="271"/>
      <c r="CQ15" s="271"/>
      <c r="CR15" s="271"/>
      <c r="CS15" s="271"/>
      <c r="CT15" s="271"/>
      <c r="CU15" s="271"/>
      <c r="CV15" s="271"/>
      <c r="CW15" s="271"/>
      <c r="CX15" s="271"/>
      <c r="CY15" s="271"/>
      <c r="CZ15" s="271"/>
      <c r="DA15" s="271"/>
      <c r="DB15" s="271"/>
      <c r="DC15" s="271"/>
      <c r="DD15" s="271"/>
      <c r="DE15" s="271"/>
    </row>
    <row r="16" spans="1:109" x14ac:dyDescent="0.25">
      <c r="B16" s="398"/>
      <c r="C16" s="398"/>
      <c r="D16" s="398"/>
      <c r="E16" s="398"/>
      <c r="F16" s="398"/>
      <c r="G16" s="398"/>
      <c r="H16" s="398"/>
      <c r="I16" s="398"/>
      <c r="J16" s="398"/>
      <c r="K16" s="398"/>
      <c r="L16" s="398"/>
      <c r="M16" s="398"/>
      <c r="N16" s="398"/>
      <c r="O16" s="410"/>
      <c r="P16" s="410"/>
      <c r="Q16" s="398"/>
      <c r="R16" s="272" t="s">
        <v>93</v>
      </c>
      <c r="S16" s="272" t="s">
        <v>71</v>
      </c>
      <c r="T16" s="272" t="str">
        <f>R16</f>
        <v>Alloc</v>
      </c>
      <c r="U16" s="272" t="str">
        <f t="shared" ref="U16:Y16" si="3">S16</f>
        <v>Used</v>
      </c>
      <c r="V16" s="272" t="str">
        <f t="shared" si="3"/>
        <v>Alloc</v>
      </c>
      <c r="W16" s="272" t="str">
        <f t="shared" si="3"/>
        <v>Used</v>
      </c>
      <c r="X16" s="272" t="str">
        <f t="shared" si="3"/>
        <v>Alloc</v>
      </c>
      <c r="Y16" s="272" t="str">
        <f t="shared" si="3"/>
        <v>Used</v>
      </c>
      <c r="Z16" s="272"/>
      <c r="AA16" s="272"/>
      <c r="AB16" s="272"/>
      <c r="AC16" s="272"/>
      <c r="AD16" s="272"/>
      <c r="AE16" s="272"/>
      <c r="AF16" s="272"/>
      <c r="AG16" s="272"/>
      <c r="AH16" s="269">
        <f t="shared" ref="AH16:BI16" si="4">DAY(AH14)</f>
        <v>1</v>
      </c>
      <c r="AI16" s="269">
        <f t="shared" si="4"/>
        <v>2</v>
      </c>
      <c r="AJ16" s="269">
        <f t="shared" si="4"/>
        <v>3</v>
      </c>
      <c r="AK16" s="269">
        <f t="shared" si="4"/>
        <v>4</v>
      </c>
      <c r="AL16" s="269">
        <f t="shared" si="4"/>
        <v>5</v>
      </c>
      <c r="AM16" s="269">
        <f t="shared" si="4"/>
        <v>6</v>
      </c>
      <c r="AN16" s="269">
        <f t="shared" si="4"/>
        <v>7</v>
      </c>
      <c r="AO16" s="269">
        <f t="shared" si="4"/>
        <v>8</v>
      </c>
      <c r="AP16" s="269">
        <f t="shared" si="4"/>
        <v>9</v>
      </c>
      <c r="AQ16" s="269">
        <f t="shared" si="4"/>
        <v>10</v>
      </c>
      <c r="AR16" s="269">
        <f t="shared" si="4"/>
        <v>11</v>
      </c>
      <c r="AS16" s="269">
        <f t="shared" si="4"/>
        <v>12</v>
      </c>
      <c r="AT16" s="269">
        <f t="shared" si="4"/>
        <v>13</v>
      </c>
      <c r="AU16" s="269">
        <f t="shared" si="4"/>
        <v>14</v>
      </c>
      <c r="AV16" s="269">
        <f t="shared" si="4"/>
        <v>15</v>
      </c>
      <c r="AW16" s="269">
        <f t="shared" si="4"/>
        <v>16</v>
      </c>
      <c r="AX16" s="269">
        <f t="shared" si="4"/>
        <v>17</v>
      </c>
      <c r="AY16" s="269">
        <f t="shared" si="4"/>
        <v>18</v>
      </c>
      <c r="AZ16" s="269">
        <f t="shared" si="4"/>
        <v>19</v>
      </c>
      <c r="BA16" s="269">
        <f t="shared" si="4"/>
        <v>20</v>
      </c>
      <c r="BB16" s="269">
        <f t="shared" si="4"/>
        <v>21</v>
      </c>
      <c r="BC16" s="269">
        <f t="shared" si="4"/>
        <v>22</v>
      </c>
      <c r="BD16" s="269">
        <f t="shared" si="4"/>
        <v>23</v>
      </c>
      <c r="BE16" s="269">
        <f t="shared" si="4"/>
        <v>24</v>
      </c>
      <c r="BF16" s="269">
        <f t="shared" si="4"/>
        <v>25</v>
      </c>
      <c r="BG16" s="269">
        <f t="shared" si="4"/>
        <v>26</v>
      </c>
      <c r="BH16" s="269">
        <f t="shared" si="4"/>
        <v>27</v>
      </c>
      <c r="BI16" s="269">
        <f t="shared" si="4"/>
        <v>28</v>
      </c>
      <c r="BJ16" s="270">
        <f>IF(BJ14&lt;&gt;"",DAY(BJ14),"")</f>
        <v>29</v>
      </c>
      <c r="BK16" s="269">
        <f>IF(BK14&lt;&gt;"",DAY(BK14),"")</f>
        <v>30</v>
      </c>
      <c r="BL16" s="269">
        <f>IF(BL14&lt;&gt;"",DAY(BL14),"")</f>
        <v>31</v>
      </c>
      <c r="BN16" s="248"/>
      <c r="BO16" s="248"/>
      <c r="BP16" s="248"/>
      <c r="BQ16" s="248"/>
      <c r="BR16" s="248"/>
      <c r="BS16" s="26"/>
      <c r="BT16" s="26"/>
      <c r="BU16" s="26"/>
      <c r="BV16" s="26"/>
      <c r="BW16" s="26"/>
      <c r="BX16" s="271"/>
      <c r="BY16" s="271"/>
      <c r="BZ16" s="271"/>
      <c r="CA16" s="271"/>
      <c r="CB16" s="271"/>
      <c r="CC16" s="271"/>
      <c r="CD16" s="271"/>
      <c r="CE16" s="271"/>
      <c r="CF16" s="271"/>
      <c r="CG16" s="271"/>
      <c r="CH16" s="271"/>
      <c r="CI16" s="271"/>
      <c r="CJ16" s="271"/>
      <c r="CK16" s="271"/>
      <c r="CL16" s="271"/>
      <c r="CM16" s="271"/>
      <c r="CN16" s="271"/>
      <c r="CO16" s="271"/>
      <c r="CP16" s="271"/>
      <c r="CQ16" s="271"/>
      <c r="CR16" s="271"/>
      <c r="CS16" s="271"/>
      <c r="CT16" s="271"/>
      <c r="CU16" s="271"/>
    </row>
    <row r="17" spans="2:91" x14ac:dyDescent="0.25">
      <c r="B17" s="147">
        <f>IF('Employee Data'!B10&lt;&gt;"",'Employee Data'!B10,"")</f>
        <v>1</v>
      </c>
      <c r="C17" s="406">
        <f>IF('Employee Data'!C10&lt;&gt;"",'Employee Data'!C10,"")</f>
        <v>11111</v>
      </c>
      <c r="D17" s="406"/>
      <c r="E17" s="405" t="str">
        <f>IF('Employee Data'!E10&lt;&gt;"",'Employee Data'!E10,"")</f>
        <v>Jack Banner</v>
      </c>
      <c r="F17" s="405"/>
      <c r="G17" s="405"/>
      <c r="H17" s="405"/>
      <c r="I17" s="405"/>
      <c r="J17" s="405" t="str">
        <f>IF('Employee Data'!M10&lt;&gt;"",'Employee Data'!M10,"")</f>
        <v>Sales</v>
      </c>
      <c r="K17" s="405"/>
      <c r="L17" s="405"/>
      <c r="M17" s="404">
        <f>IF('Employee Data'!P10&lt;&gt;"",'Employee Data'!P10,"")</f>
        <v>40546</v>
      </c>
      <c r="N17" s="404"/>
      <c r="O17" s="404" t="str">
        <f>IF('Employee Data'!T10&lt;&gt;"",'Employee Data'!T10,"")</f>
        <v/>
      </c>
      <c r="P17" s="404"/>
      <c r="Q17" s="273">
        <f ca="1">IF($E17&lt;&gt;"",IF($BP17&lt;&gt;"",BQ17-COUNTIF(AH17:BL17,Setup!$F$31)/2-COUNTIF(AH17:BL17,Setup!$F$32)/2-COUNTIF(AH17:BL17,Setup!$F$33)/2-COUNTIF(AH17:BL17,Setup!$F$34)/2-COUNTIF(AH17:BL17,Setup!$F$35)/2-COUNTIF(AH17:BL17,Setup!$F$36)/2-COUNTIF(AH17:BL17,Setup!$F$37)/2-COUNTIF(AH17:BL17,Setup!$F$38)/2-COUNTIF(AH17:BL17,Setup!$E$31)-COUNTIF(AH17:BL17,Setup!$E$32)-COUNTIF(AH17:BL17,Setup!$E$33)-COUNTIF(AH17:BL17,Setup!$E$34)-COUNTIF(AH17:BL17,Setup!$E$35)-COUNTIF(AH17:BL17,Setup!$E$36)-COUNTIF(AH17:BL17,Setup!$E$37)-COUNTIF(AH17:BL17,Setup!$E$38),0),"")</f>
        <v>21</v>
      </c>
      <c r="R17" s="274">
        <f ca="1">IF($E17&lt;&gt;"",OFFSET(AP!$E6,0,($A$13-1)*6),"")</f>
        <v>12</v>
      </c>
      <c r="S17" s="273">
        <f>IF($E17&lt;&gt;"",COUNTIF($AH17:$BL17,R$15)+COUNTIF($AH17:$BL17,Setup!$F$31)/2,"")</f>
        <v>0</v>
      </c>
      <c r="T17" s="274">
        <f ca="1">IF($E17&lt;&gt;"",OFFSET('AP (2)'!$E6,0,($A$13-1)*6),"")</f>
        <v>12</v>
      </c>
      <c r="U17" s="273">
        <f>IF($E17&lt;&gt;"",COUNTIF($AH17:$BL17,T$15)+COUNTIF($AH17:$BL17,Setup!$F$32)/2,"")</f>
        <v>0</v>
      </c>
      <c r="V17" s="274">
        <f ca="1">IF($E17&lt;&gt;"",OFFSET('AP (3)'!$E6,0,($A$13-1)*6),"")</f>
        <v>12</v>
      </c>
      <c r="W17" s="273">
        <f>IF($E17&lt;&gt;"",COUNTIF($AH17:$BL17,V$15)+COUNTIF($AH17:$BL17,Setup!$F$33)/2,"")</f>
        <v>0</v>
      </c>
      <c r="X17" s="274">
        <f ca="1">IF($E17&lt;&gt;"",OFFSET('AP (4)'!$E6,0,($A$13-1)*6),"")</f>
        <v>8</v>
      </c>
      <c r="Y17" s="273">
        <f>IF($E17&lt;&gt;"",COUNTIF($AH17:$BL17,X$15)+COUNTIF($AH17:$BL17,Setup!$F$34)/2,"")</f>
        <v>0</v>
      </c>
      <c r="Z17" s="274"/>
      <c r="AA17" s="273"/>
      <c r="AB17" s="274"/>
      <c r="AC17" s="273"/>
      <c r="AD17" s="274"/>
      <c r="AE17" s="273"/>
      <c r="AF17" s="274"/>
      <c r="AG17" s="273"/>
      <c r="AH17" s="278"/>
      <c r="AI17" s="278"/>
      <c r="AJ17" s="278"/>
      <c r="AK17" s="278"/>
      <c r="AL17" s="278"/>
      <c r="AM17" s="278"/>
      <c r="AN17" s="278"/>
      <c r="AO17" s="278"/>
      <c r="AP17" s="278"/>
      <c r="AQ17" s="278"/>
      <c r="AR17" s="278"/>
      <c r="AS17" s="278"/>
      <c r="AT17" s="278"/>
      <c r="AU17" s="278"/>
      <c r="AV17" s="278"/>
      <c r="AW17" s="278"/>
      <c r="AX17" s="278"/>
      <c r="AY17" s="278"/>
      <c r="AZ17" s="278"/>
      <c r="BA17" s="278"/>
      <c r="BB17" s="278"/>
      <c r="BC17" s="278"/>
      <c r="BD17" s="278"/>
      <c r="BE17" s="278"/>
      <c r="BF17" s="278"/>
      <c r="BG17" s="278"/>
      <c r="BH17" s="278"/>
      <c r="BI17" s="278"/>
      <c r="BJ17" s="278"/>
      <c r="BK17" s="278"/>
      <c r="BL17" s="278"/>
      <c r="BM17" s="275">
        <f>IF(AND(M17&gt;$E$14,M17&lt;$F$14),M17,$E$14)</f>
        <v>40909</v>
      </c>
      <c r="BN17" s="275">
        <f t="shared" ref="BN17:BN41" si="5">IF(AND(O17&gt;$E$14,O17&lt;$F$14),O17,$F$14)</f>
        <v>40939</v>
      </c>
      <c r="BO17" s="248">
        <f t="array" aca="1" ref="BO17" ca="1">SUM(IF(ISERROR(MATCH(WEEKDAY(ROW(INDIRECT(BM17&amp;":"&amp;BN17)),2),DunDay,0)),IF(ISERROR(MATCH(ROW(INDIRECT(BM17&amp;":"&amp;BN17)),Holiday,0)),1,0)),0)</f>
        <v>21</v>
      </c>
      <c r="BP17" s="248">
        <f ca="1">IF(OFFSET('Dummy Employee'!$C3,0,($D$14-1)*2)="","",1)</f>
        <v>1</v>
      </c>
      <c r="BQ17" s="248">
        <f ca="1">IF(BO17&lt;$I$14,BO17,$I$14)</f>
        <v>21</v>
      </c>
      <c r="BR17" s="248"/>
      <c r="BS17" s="26"/>
      <c r="BT17" s="26"/>
      <c r="BU17" s="26"/>
      <c r="BV17" s="26"/>
      <c r="BW17" s="26"/>
      <c r="BX17" s="26"/>
      <c r="BY17" s="26"/>
      <c r="BZ17" s="26"/>
      <c r="CA17" s="26"/>
      <c r="CB17" s="26"/>
      <c r="CC17" s="26"/>
      <c r="CD17" s="26"/>
      <c r="CE17" s="26"/>
      <c r="CF17" s="276"/>
      <c r="CG17" s="276"/>
      <c r="CH17" s="276"/>
      <c r="CI17" s="276"/>
      <c r="CJ17" s="276"/>
      <c r="CK17" s="276"/>
      <c r="CL17" s="276"/>
      <c r="CM17" s="276"/>
    </row>
    <row r="18" spans="2:91" x14ac:dyDescent="0.25">
      <c r="B18" s="147">
        <f>IF('Employee Data'!B11&lt;&gt;"",'Employee Data'!B11,"")</f>
        <v>2</v>
      </c>
      <c r="C18" s="406">
        <f>IF('Employee Data'!C11&lt;&gt;"",'Employee Data'!C11,"")</f>
        <v>11112</v>
      </c>
      <c r="D18" s="406"/>
      <c r="E18" s="405" t="str">
        <f>IF('Employee Data'!E11&lt;&gt;"",'Employee Data'!E11,"")</f>
        <v>Jane Sullivan</v>
      </c>
      <c r="F18" s="405"/>
      <c r="G18" s="405"/>
      <c r="H18" s="405"/>
      <c r="I18" s="405"/>
      <c r="J18" s="405" t="str">
        <f>IF('Employee Data'!M11&lt;&gt;"",'Employee Data'!M11,"")</f>
        <v>Sales</v>
      </c>
      <c r="K18" s="405"/>
      <c r="L18" s="405"/>
      <c r="M18" s="404">
        <f>IF('Employee Data'!P11&lt;&gt;"",'Employee Data'!P11,"")</f>
        <v>40768</v>
      </c>
      <c r="N18" s="404"/>
      <c r="O18" s="404" t="str">
        <f>IF('Employee Data'!T11&lt;&gt;"",'Employee Data'!T11,"")</f>
        <v/>
      </c>
      <c r="P18" s="404"/>
      <c r="Q18" s="273">
        <f ca="1">IF($E18&lt;&gt;"",IF($BP18&lt;&gt;"",BQ18-COUNTIF(AH18:BL18,Setup!$F$31)/2-COUNTIF(AH18:BL18,Setup!$F$32)/2-COUNTIF(AH18:BL18,Setup!$F$33)/2-COUNTIF(AH18:BL18,Setup!$F$34)/2-COUNTIF(AH18:BL18,Setup!$F$35)/2-COUNTIF(AH18:BL18,Setup!$F$36)/2-COUNTIF(AH18:BL18,Setup!$F$37)/2-COUNTIF(AH18:BL18,Setup!$F$38)/2-COUNTIF(AH18:BL18,Setup!$E$31)-COUNTIF(AH18:BL18,Setup!$E$32)-COUNTIF(AH18:BL18,Setup!$E$33)-COUNTIF(AH18:BL18,Setup!$E$34)-COUNTIF(AH18:BL18,Setup!$E$35)-COUNTIF(AH18:BL18,Setup!$E$36)-COUNTIF(AH18:BL18,Setup!$E$37)-COUNTIF(AH18:BL18,Setup!$E$38),0),"")</f>
        <v>21</v>
      </c>
      <c r="R18" s="274">
        <f ca="1">IF($E18&lt;&gt;"",OFFSET(AP!$E7,0,($A$13-1)*6),"")</f>
        <v>12</v>
      </c>
      <c r="S18" s="273">
        <f>IF($E18&lt;&gt;"",COUNTIF($AH18:$BL18,R$15)+COUNTIF($AH18:$BL18,Setup!$F$31)/2,"")</f>
        <v>0</v>
      </c>
      <c r="T18" s="274">
        <f ca="1">IF($E18&lt;&gt;"",OFFSET('AP (2)'!$E7,0,($A$13-1)*6),"")</f>
        <v>12</v>
      </c>
      <c r="U18" s="273">
        <f>IF($E18&lt;&gt;"",COUNTIF($AH18:$BL18,T$15)+COUNTIF($AH18:$BL18,Setup!$F$32)/2,"")</f>
        <v>0</v>
      </c>
      <c r="V18" s="274">
        <f ca="1">IF($E18&lt;&gt;"",OFFSET('AP (3)'!$E7,0,($A$13-1)*6),"")</f>
        <v>12</v>
      </c>
      <c r="W18" s="273">
        <f>IF($E18&lt;&gt;"",COUNTIF($AH18:$BL18,V$15)+COUNTIF($AH18:$BL18,Setup!$F$33)/2,"")</f>
        <v>0</v>
      </c>
      <c r="X18" s="274">
        <f ca="1">IF($E18&lt;&gt;"",OFFSET('AP (4)'!$E7,0,($A$13-1)*6),"")</f>
        <v>8</v>
      </c>
      <c r="Y18" s="273">
        <f>IF($E18&lt;&gt;"",COUNTIF($AH18:$BL18,X$15)+COUNTIF($AH18:$BL18,Setup!$F$34)/2,"")</f>
        <v>0</v>
      </c>
      <c r="Z18" s="274"/>
      <c r="AA18" s="273"/>
      <c r="AB18" s="274"/>
      <c r="AC18" s="273"/>
      <c r="AD18" s="274"/>
      <c r="AE18" s="273"/>
      <c r="AF18" s="274"/>
      <c r="AG18" s="273"/>
      <c r="AH18" s="279"/>
      <c r="AI18" s="279"/>
      <c r="AJ18" s="279"/>
      <c r="AK18" s="279"/>
      <c r="AL18" s="279"/>
      <c r="AM18" s="279"/>
      <c r="AN18" s="279"/>
      <c r="AO18" s="279"/>
      <c r="AP18" s="279"/>
      <c r="AQ18" s="279"/>
      <c r="AR18" s="279"/>
      <c r="AS18" s="279"/>
      <c r="AT18" s="279"/>
      <c r="AU18" s="279"/>
      <c r="AV18" s="279"/>
      <c r="AW18" s="279"/>
      <c r="AX18" s="279"/>
      <c r="AY18" s="279"/>
      <c r="AZ18" s="279"/>
      <c r="BA18" s="279"/>
      <c r="BB18" s="279"/>
      <c r="BC18" s="279"/>
      <c r="BD18" s="279"/>
      <c r="BE18" s="279"/>
      <c r="BF18" s="279"/>
      <c r="BG18" s="279"/>
      <c r="BH18" s="279"/>
      <c r="BI18" s="279"/>
      <c r="BJ18" s="279"/>
      <c r="BK18" s="279"/>
      <c r="BL18" s="279"/>
      <c r="BM18" s="275">
        <f>IF(AND(M18&gt;$E$14,M18&lt;$F$14),M18,$E$14)</f>
        <v>40909</v>
      </c>
      <c r="BN18" s="275">
        <f t="shared" si="5"/>
        <v>40939</v>
      </c>
      <c r="BO18" s="248">
        <f t="array" aca="1" ref="BO18" ca="1">SUM(IF(ISERROR(MATCH(WEEKDAY(ROW(INDIRECT(BM18&amp;":"&amp;BN18)),2),DunDay,0)),IF(ISERROR(MATCH(ROW(INDIRECT(BM18&amp;":"&amp;BN18)),Holiday,0)),1,0)),0)</f>
        <v>21</v>
      </c>
      <c r="BP18" s="248">
        <f ca="1">IF(OFFSET('Dummy Employee'!$C4,0,($D$14-1)*2)="","",1)</f>
        <v>1</v>
      </c>
      <c r="BQ18" s="248">
        <f t="shared" ref="BQ18:BQ41" ca="1" si="6">IF(BO18&lt;$I$14,BO18,$I$14)</f>
        <v>21</v>
      </c>
      <c r="BR18" s="248"/>
      <c r="BS18" s="26"/>
      <c r="BT18" s="26"/>
      <c r="BU18" s="26"/>
      <c r="BV18" s="26"/>
      <c r="BW18" s="26"/>
      <c r="BX18" s="26"/>
      <c r="BY18" s="26"/>
      <c r="BZ18" s="26"/>
      <c r="CA18" s="26"/>
      <c r="CB18" s="26"/>
      <c r="CC18" s="26"/>
      <c r="CD18" s="26"/>
      <c r="CE18" s="26"/>
      <c r="CF18" s="276"/>
      <c r="CG18" s="276"/>
      <c r="CH18" s="276"/>
      <c r="CI18" s="276"/>
      <c r="CJ18" s="276"/>
      <c r="CK18" s="276"/>
      <c r="CL18" s="276"/>
      <c r="CM18" s="276"/>
    </row>
    <row r="19" spans="2:91" x14ac:dyDescent="0.25">
      <c r="B19" s="147">
        <f>IF('Employee Data'!B12&lt;&gt;"",'Employee Data'!B12,"")</f>
        <v>3</v>
      </c>
      <c r="C19" s="406">
        <f>IF('Employee Data'!C12&lt;&gt;"",'Employee Data'!C12,"")</f>
        <v>11113</v>
      </c>
      <c r="D19" s="406"/>
      <c r="E19" s="405" t="str">
        <f>IF('Employee Data'!E12&lt;&gt;"",'Employee Data'!E12,"")</f>
        <v>Bruce Kent</v>
      </c>
      <c r="F19" s="405"/>
      <c r="G19" s="405"/>
      <c r="H19" s="405"/>
      <c r="I19" s="405"/>
      <c r="J19" s="405" t="str">
        <f>IF('Employee Data'!M12&lt;&gt;"",'Employee Data'!M12,"")</f>
        <v>Sales</v>
      </c>
      <c r="K19" s="405"/>
      <c r="L19" s="405"/>
      <c r="M19" s="404">
        <f>IF('Employee Data'!P12&lt;&gt;"",'Employee Data'!P12,"")</f>
        <v>40788</v>
      </c>
      <c r="N19" s="404"/>
      <c r="O19" s="404" t="str">
        <f>IF('Employee Data'!T12&lt;&gt;"",'Employee Data'!T12,"")</f>
        <v/>
      </c>
      <c r="P19" s="404"/>
      <c r="Q19" s="273">
        <f ca="1">IF($E19&lt;&gt;"",IF($BP19&lt;&gt;"",BQ19-COUNTIF(AH19:BL19,Setup!$F$31)/2-COUNTIF(AH19:BL19,Setup!$F$32)/2-COUNTIF(AH19:BL19,Setup!$F$33)/2-COUNTIF(AH19:BL19,Setup!$F$34)/2-COUNTIF(AH19:BL19,Setup!$F$35)/2-COUNTIF(AH19:BL19,Setup!$F$36)/2-COUNTIF(AH19:BL19,Setup!$F$37)/2-COUNTIF(AH19:BL19,Setup!$F$38)/2-COUNTIF(AH19:BL19,Setup!$E$31)-COUNTIF(AH19:BL19,Setup!$E$32)-COUNTIF(AH19:BL19,Setup!$E$33)-COUNTIF(AH19:BL19,Setup!$E$34)-COUNTIF(AH19:BL19,Setup!$E$35)-COUNTIF(AH19:BL19,Setup!$E$36)-COUNTIF(AH19:BL19,Setup!$E$37)-COUNTIF(AH19:BL19,Setup!$E$38),0),"")</f>
        <v>21</v>
      </c>
      <c r="R19" s="274">
        <f ca="1">IF($E19&lt;&gt;"",OFFSET(AP!$E8,0,($A$13-1)*6),"")</f>
        <v>12</v>
      </c>
      <c r="S19" s="273">
        <f>IF($E19&lt;&gt;"",COUNTIF($AH19:$BL19,R$15)+COUNTIF($AH19:$BL19,Setup!$F$31)/2,"")</f>
        <v>0</v>
      </c>
      <c r="T19" s="274">
        <f ca="1">IF($E19&lt;&gt;"",OFFSET('AP (2)'!$E8,0,($A$13-1)*6),"")</f>
        <v>12</v>
      </c>
      <c r="U19" s="273">
        <f>IF($E19&lt;&gt;"",COUNTIF($AH19:$BL19,T$15)+COUNTIF($AH19:$BL19,Setup!$F$32)/2,"")</f>
        <v>0</v>
      </c>
      <c r="V19" s="274">
        <f ca="1">IF($E19&lt;&gt;"",OFFSET('AP (3)'!$E8,0,($A$13-1)*6),"")</f>
        <v>12</v>
      </c>
      <c r="W19" s="273">
        <f>IF($E19&lt;&gt;"",COUNTIF($AH19:$BL19,V$15)+COUNTIF($AH19:$BL19,Setup!$F$33)/2,"")</f>
        <v>0</v>
      </c>
      <c r="X19" s="274">
        <f ca="1">IF($E19&lt;&gt;"",OFFSET('AP (4)'!$E8,0,($A$13-1)*6),"")</f>
        <v>8</v>
      </c>
      <c r="Y19" s="273">
        <f>IF($E19&lt;&gt;"",COUNTIF($AH19:$BL19,X$15)+COUNTIF($AH19:$BL19,Setup!$F$34)/2,"")</f>
        <v>0</v>
      </c>
      <c r="Z19" s="274"/>
      <c r="AA19" s="273"/>
      <c r="AB19" s="274"/>
      <c r="AC19" s="273"/>
      <c r="AD19" s="274"/>
      <c r="AE19" s="273"/>
      <c r="AF19" s="274"/>
      <c r="AG19" s="273"/>
      <c r="AH19" s="279"/>
      <c r="AI19" s="279"/>
      <c r="AJ19" s="279"/>
      <c r="AK19" s="279"/>
      <c r="AL19" s="279"/>
      <c r="AM19" s="279"/>
      <c r="AN19" s="279"/>
      <c r="AO19" s="279"/>
      <c r="AP19" s="279"/>
      <c r="AQ19" s="279"/>
      <c r="AR19" s="279"/>
      <c r="AS19" s="279"/>
      <c r="AT19" s="279"/>
      <c r="AU19" s="279"/>
      <c r="AV19" s="279"/>
      <c r="AW19" s="279"/>
      <c r="AX19" s="279"/>
      <c r="AY19" s="279"/>
      <c r="AZ19" s="279"/>
      <c r="BA19" s="279"/>
      <c r="BB19" s="279"/>
      <c r="BC19" s="279"/>
      <c r="BD19" s="279"/>
      <c r="BE19" s="279"/>
      <c r="BF19" s="279"/>
      <c r="BG19" s="279"/>
      <c r="BH19" s="279"/>
      <c r="BI19" s="279"/>
      <c r="BJ19" s="279"/>
      <c r="BK19" s="279"/>
      <c r="BL19" s="279"/>
      <c r="BM19" s="275">
        <f>IF(AND(M19&gt;$E$14,M19&lt;$F$14),M19,$E$14)</f>
        <v>40909</v>
      </c>
      <c r="BN19" s="275">
        <f t="shared" si="5"/>
        <v>40939</v>
      </c>
      <c r="BO19" s="248">
        <f t="array" aca="1" ref="BO19" ca="1">SUM(IF(ISERROR(MATCH(WEEKDAY(ROW(INDIRECT(BM19&amp;":"&amp;BN19)),2),DunDay,0)),IF(ISERROR(MATCH(ROW(INDIRECT(BM19&amp;":"&amp;BN19)),Holiday,0)),1,0)),0)</f>
        <v>21</v>
      </c>
      <c r="BP19" s="248">
        <f ca="1">IF(OFFSET('Dummy Employee'!$C5,0,($D$14-1)*2)="","",1)</f>
        <v>1</v>
      </c>
      <c r="BQ19" s="248">
        <f t="shared" ca="1" si="6"/>
        <v>21</v>
      </c>
      <c r="BR19" s="248"/>
      <c r="BS19" s="26"/>
      <c r="BT19" s="26"/>
      <c r="BU19" s="26"/>
      <c r="BV19" s="26"/>
      <c r="BW19" s="26"/>
      <c r="BX19" s="26"/>
      <c r="BY19" s="26"/>
      <c r="BZ19" s="26"/>
      <c r="CA19" s="26"/>
      <c r="CB19" s="26"/>
      <c r="CC19" s="26"/>
      <c r="CD19" s="26"/>
      <c r="CE19" s="26"/>
      <c r="CF19" s="276"/>
      <c r="CG19" s="276"/>
      <c r="CH19" s="276"/>
      <c r="CI19" s="276"/>
      <c r="CJ19" s="276"/>
      <c r="CK19" s="276"/>
      <c r="CL19" s="276"/>
      <c r="CM19" s="276"/>
    </row>
    <row r="20" spans="2:91" x14ac:dyDescent="0.25">
      <c r="B20" s="147">
        <f>IF('Employee Data'!B13&lt;&gt;"",'Employee Data'!B13,"")</f>
        <v>4</v>
      </c>
      <c r="C20" s="406">
        <f>IF('Employee Data'!C13&lt;&gt;"",'Employee Data'!C13,"")</f>
        <v>11114</v>
      </c>
      <c r="D20" s="406"/>
      <c r="E20" s="405" t="str">
        <f>IF('Employee Data'!E13&lt;&gt;"",'Employee Data'!E13,"")</f>
        <v>Clark Wayne</v>
      </c>
      <c r="F20" s="405"/>
      <c r="G20" s="405"/>
      <c r="H20" s="405"/>
      <c r="I20" s="405"/>
      <c r="J20" s="405" t="str">
        <f>IF('Employee Data'!M13&lt;&gt;"",'Employee Data'!M13,"")</f>
        <v>Sales</v>
      </c>
      <c r="K20" s="405"/>
      <c r="L20" s="405"/>
      <c r="M20" s="404">
        <f>IF('Employee Data'!P13&lt;&gt;"",'Employee Data'!P13,"")</f>
        <v>40760</v>
      </c>
      <c r="N20" s="404"/>
      <c r="O20" s="404">
        <f>IF('Employee Data'!T13&lt;&gt;"",'Employee Data'!T13,"")</f>
        <v>40918</v>
      </c>
      <c r="P20" s="404"/>
      <c r="Q20" s="273">
        <f ca="1">IF($E20&lt;&gt;"",IF($BP20&lt;&gt;"",BQ20-COUNTIF(AH20:BL20,Setup!$F$31)/2-COUNTIF(AH20:BL20,Setup!$F$32)/2-COUNTIF(AH20:BL20,Setup!$F$33)/2-COUNTIF(AH20:BL20,Setup!$F$34)/2-COUNTIF(AH20:BL20,Setup!$F$35)/2-COUNTIF(AH20:BL20,Setup!$F$36)/2-COUNTIF(AH20:BL20,Setup!$F$37)/2-COUNTIF(AH20:BL20,Setup!$F$38)/2-COUNTIF(AH20:BL20,Setup!$E$31)-COUNTIF(AH20:BL20,Setup!$E$32)-COUNTIF(AH20:BL20,Setup!$E$33)-COUNTIF(AH20:BL20,Setup!$E$34)-COUNTIF(AH20:BL20,Setup!$E$35)-COUNTIF(AH20:BL20,Setup!$E$36)-COUNTIF(AH20:BL20,Setup!$E$37)-COUNTIF(AH20:BL20,Setup!$E$38),0),"")</f>
        <v>6</v>
      </c>
      <c r="R20" s="274">
        <f ca="1">IF($E20&lt;&gt;"",OFFSET(AP!$E9,0,($A$13-1)*6),"")</f>
        <v>12</v>
      </c>
      <c r="S20" s="273">
        <f>IF($E20&lt;&gt;"",COUNTIF($AH20:$BL20,R$15)+COUNTIF($AH20:$BL20,Setup!$F$31)/2,"")</f>
        <v>0</v>
      </c>
      <c r="T20" s="274">
        <f ca="1">IF($E20&lt;&gt;"",OFFSET('AP (2)'!$E9,0,($A$13-1)*6),"")</f>
        <v>12</v>
      </c>
      <c r="U20" s="273">
        <f>IF($E20&lt;&gt;"",COUNTIF($AH20:$BL20,T$15)+COUNTIF($AH20:$BL20,Setup!$F$32)/2,"")</f>
        <v>0</v>
      </c>
      <c r="V20" s="274">
        <f ca="1">IF($E20&lt;&gt;"",OFFSET('AP (3)'!$E9,0,($A$13-1)*6),"")</f>
        <v>12</v>
      </c>
      <c r="W20" s="273">
        <f>IF($E20&lt;&gt;"",COUNTIF($AH20:$BL20,V$15)+COUNTIF($AH20:$BL20,Setup!$F$33)/2,"")</f>
        <v>0</v>
      </c>
      <c r="X20" s="274">
        <f ca="1">IF($E20&lt;&gt;"",OFFSET('AP (4)'!$E9,0,($A$13-1)*6),"")</f>
        <v>8</v>
      </c>
      <c r="Y20" s="273">
        <f>IF($E20&lt;&gt;"",COUNTIF($AH20:$BL20,X$15)+COUNTIF($AH20:$BL20,Setup!$F$34)/2,"")</f>
        <v>0</v>
      </c>
      <c r="Z20" s="274"/>
      <c r="AA20" s="273"/>
      <c r="AB20" s="274"/>
      <c r="AC20" s="273"/>
      <c r="AD20" s="274"/>
      <c r="AE20" s="273"/>
      <c r="AF20" s="274"/>
      <c r="AG20" s="273"/>
      <c r="AH20" s="279"/>
      <c r="AI20" s="279"/>
      <c r="AJ20" s="279"/>
      <c r="AK20" s="279"/>
      <c r="AL20" s="279"/>
      <c r="AM20" s="279"/>
      <c r="AN20" s="279"/>
      <c r="AO20" s="279"/>
      <c r="AP20" s="279"/>
      <c r="AQ20" s="279"/>
      <c r="AR20" s="279"/>
      <c r="AS20" s="279"/>
      <c r="AT20" s="279"/>
      <c r="AU20" s="279"/>
      <c r="AV20" s="279"/>
      <c r="AW20" s="279"/>
      <c r="AX20" s="279"/>
      <c r="AY20" s="279"/>
      <c r="AZ20" s="279"/>
      <c r="BA20" s="279"/>
      <c r="BB20" s="279"/>
      <c r="BC20" s="279"/>
      <c r="BD20" s="279"/>
      <c r="BE20" s="279"/>
      <c r="BF20" s="279"/>
      <c r="BG20" s="279"/>
      <c r="BH20" s="279"/>
      <c r="BI20" s="279"/>
      <c r="BJ20" s="279"/>
      <c r="BK20" s="279"/>
      <c r="BL20" s="279"/>
      <c r="BM20" s="275">
        <f>IF(AND(M20&gt;$E$14,M20&lt;$F$14),M20,$E$14)</f>
        <v>40909</v>
      </c>
      <c r="BN20" s="275">
        <f t="shared" si="5"/>
        <v>40918</v>
      </c>
      <c r="BO20" s="248">
        <f t="array" aca="1" ref="BO20" ca="1">SUM(IF(ISERROR(MATCH(WEEKDAY(ROW(INDIRECT(BM20&amp;":"&amp;BN20)),2),DunDay,0)),IF(ISERROR(MATCH(ROW(INDIRECT(BM20&amp;":"&amp;BN20)),Holiday,0)),1,0)),0)</f>
        <v>6</v>
      </c>
      <c r="BP20" s="248">
        <f ca="1">IF(OFFSET('Dummy Employee'!$C6,0,($D$14-1)*2)="","",1)</f>
        <v>1</v>
      </c>
      <c r="BQ20" s="248">
        <f t="shared" ca="1" si="6"/>
        <v>6</v>
      </c>
      <c r="BR20" s="248"/>
      <c r="BS20" s="26"/>
      <c r="BT20" s="26"/>
      <c r="BU20" s="26"/>
      <c r="BV20" s="26"/>
      <c r="BW20" s="26"/>
      <c r="BX20" s="26"/>
      <c r="BY20" s="26"/>
      <c r="BZ20" s="26"/>
      <c r="CA20" s="26"/>
      <c r="CB20" s="26"/>
      <c r="CC20" s="26"/>
      <c r="CD20" s="26"/>
      <c r="CE20" s="26"/>
      <c r="CF20" s="276"/>
      <c r="CG20" s="276"/>
      <c r="CH20" s="276"/>
      <c r="CI20" s="276"/>
      <c r="CJ20" s="276"/>
      <c r="CK20" s="276"/>
      <c r="CL20" s="276"/>
      <c r="CM20" s="276"/>
    </row>
    <row r="21" spans="2:91" x14ac:dyDescent="0.25">
      <c r="B21" s="147">
        <f>IF('Employee Data'!B14&lt;&gt;"",'Employee Data'!B14,"")</f>
        <v>5</v>
      </c>
      <c r="C21" s="406">
        <f>IF('Employee Data'!C14&lt;&gt;"",'Employee Data'!C14,"")</f>
        <v>11115</v>
      </c>
      <c r="D21" s="406"/>
      <c r="E21" s="405" t="str">
        <f>IF('Employee Data'!E14&lt;&gt;"",'Employee Data'!E14,"")</f>
        <v>Alexandre Robin</v>
      </c>
      <c r="F21" s="405"/>
      <c r="G21" s="405"/>
      <c r="H21" s="405"/>
      <c r="I21" s="405"/>
      <c r="J21" s="405" t="str">
        <f>IF('Employee Data'!M14&lt;&gt;"",'Employee Data'!M14,"")</f>
        <v>Marketing</v>
      </c>
      <c r="K21" s="405"/>
      <c r="L21" s="405"/>
      <c r="M21" s="404">
        <f>IF('Employee Data'!P14&lt;&gt;"",'Employee Data'!P14,"")</f>
        <v>40911</v>
      </c>
      <c r="N21" s="404"/>
      <c r="O21" s="404" t="str">
        <f>IF('Employee Data'!T14&lt;&gt;"",'Employee Data'!T14,"")</f>
        <v/>
      </c>
      <c r="P21" s="404"/>
      <c r="Q21" s="273">
        <f ca="1">IF($E21&lt;&gt;"",IF($BP21&lt;&gt;"",BQ21-COUNTIF(AH21:BL21,Setup!$F$31)/2-COUNTIF(AH21:BL21,Setup!$F$32)/2-COUNTIF(AH21:BL21,Setup!$F$33)/2-COUNTIF(AH21:BL21,Setup!$F$34)/2-COUNTIF(AH21:BL21,Setup!$F$35)/2-COUNTIF(AH21:BL21,Setup!$F$36)/2-COUNTIF(AH21:BL21,Setup!$F$37)/2-COUNTIF(AH21:BL21,Setup!$F$38)/2-COUNTIF(AH21:BL21,Setup!$E$31)-COUNTIF(AH21:BL21,Setup!$E$32)-COUNTIF(AH21:BL21,Setup!$E$33)-COUNTIF(AH21:BL21,Setup!$E$34)-COUNTIF(AH21:BL21,Setup!$E$35)-COUNTIF(AH21:BL21,Setup!$E$36)-COUNTIF(AH21:BL21,Setup!$E$37)-COUNTIF(AH21:BL21,Setup!$E$38),0),"")</f>
        <v>21</v>
      </c>
      <c r="R21" s="274">
        <f ca="1">IF($E21&lt;&gt;"",OFFSET(AP!$E10,0,($A$13-1)*6),"")</f>
        <v>12</v>
      </c>
      <c r="S21" s="273">
        <f>IF($E21&lt;&gt;"",COUNTIF($AH21:$BL21,R$15)+COUNTIF($AH21:$BL21,Setup!$F$31)/2,"")</f>
        <v>0</v>
      </c>
      <c r="T21" s="274">
        <f ca="1">IF($E21&lt;&gt;"",OFFSET('AP (2)'!$E10,0,($A$13-1)*6),"")</f>
        <v>12</v>
      </c>
      <c r="U21" s="273">
        <f>IF($E21&lt;&gt;"",COUNTIF($AH21:$BL21,T$15)+COUNTIF($AH21:$BL21,Setup!$F$32)/2,"")</f>
        <v>0</v>
      </c>
      <c r="V21" s="274">
        <f ca="1">IF($E21&lt;&gt;"",OFFSET('AP (3)'!$E10,0,($A$13-1)*6),"")</f>
        <v>12</v>
      </c>
      <c r="W21" s="273">
        <f>IF($E21&lt;&gt;"",COUNTIF($AH21:$BL21,V$15)+COUNTIF($AH21:$BL21,Setup!$F$33)/2,"")</f>
        <v>0</v>
      </c>
      <c r="X21" s="274">
        <f ca="1">IF($E21&lt;&gt;"",OFFSET('AP (4)'!$E10,0,($A$13-1)*6),"")</f>
        <v>8</v>
      </c>
      <c r="Y21" s="273">
        <f>IF($E21&lt;&gt;"",COUNTIF($AH21:$BL21,X$15)+COUNTIF($AH21:$BL21,Setup!$F$34)/2,"")</f>
        <v>0</v>
      </c>
      <c r="Z21" s="274"/>
      <c r="AA21" s="273"/>
      <c r="AB21" s="274"/>
      <c r="AC21" s="273"/>
      <c r="AD21" s="274"/>
      <c r="AE21" s="273"/>
      <c r="AF21" s="274"/>
      <c r="AG21" s="273"/>
      <c r="AH21" s="279"/>
      <c r="AI21" s="279"/>
      <c r="AJ21" s="279"/>
      <c r="AK21" s="279"/>
      <c r="AL21" s="279"/>
      <c r="AM21" s="279"/>
      <c r="AN21" s="279"/>
      <c r="AO21" s="279"/>
      <c r="AP21" s="279"/>
      <c r="AQ21" s="279"/>
      <c r="AR21" s="279"/>
      <c r="AS21" s="279"/>
      <c r="AT21" s="279"/>
      <c r="AU21" s="279"/>
      <c r="AV21" s="279"/>
      <c r="AW21" s="279"/>
      <c r="AX21" s="279"/>
      <c r="AY21" s="279"/>
      <c r="AZ21" s="279"/>
      <c r="BA21" s="279"/>
      <c r="BB21" s="279"/>
      <c r="BC21" s="279"/>
      <c r="BD21" s="279"/>
      <c r="BE21" s="279"/>
      <c r="BF21" s="279"/>
      <c r="BG21" s="279"/>
      <c r="BH21" s="279"/>
      <c r="BI21" s="279"/>
      <c r="BJ21" s="279"/>
      <c r="BK21" s="279"/>
      <c r="BL21" s="279"/>
      <c r="BM21" s="275">
        <f t="shared" ref="BM21:BM41" si="7">IF(AND(M21&gt;$E$14,M21&lt;$F$14),M21,$E$14)</f>
        <v>40911</v>
      </c>
      <c r="BN21" s="275">
        <f t="shared" si="5"/>
        <v>40939</v>
      </c>
      <c r="BO21" s="248">
        <f t="array" aca="1" ref="BO21" ca="1">SUM(IF(ISERROR(MATCH(WEEKDAY(ROW(INDIRECT(BM21&amp;":"&amp;BN21)),2),DunDay,0)),IF(ISERROR(MATCH(ROW(INDIRECT(BM21&amp;":"&amp;BN21)),Holiday,0)),1,0)),0)</f>
        <v>21</v>
      </c>
      <c r="BP21" s="248">
        <f ca="1">IF(OFFSET('Dummy Employee'!$C7,0,($D$14-1)*2)="","",1)</f>
        <v>1</v>
      </c>
      <c r="BQ21" s="248">
        <f t="shared" ca="1" si="6"/>
        <v>21</v>
      </c>
      <c r="BR21" s="248"/>
      <c r="BS21" s="26"/>
      <c r="BT21" s="26"/>
      <c r="BU21" s="26"/>
      <c r="BV21" s="26"/>
      <c r="BW21" s="26"/>
      <c r="BX21" s="26"/>
      <c r="BY21" s="26"/>
      <c r="BZ21" s="26"/>
      <c r="CA21" s="26"/>
      <c r="CB21" s="26"/>
      <c r="CC21" s="26"/>
      <c r="CD21" s="26"/>
      <c r="CE21" s="26"/>
      <c r="CF21" s="276"/>
      <c r="CG21" s="276"/>
      <c r="CH21" s="276"/>
      <c r="CI21" s="276"/>
      <c r="CJ21" s="276"/>
      <c r="CK21" s="276"/>
      <c r="CL21" s="276"/>
      <c r="CM21" s="276"/>
    </row>
    <row r="22" spans="2:91" x14ac:dyDescent="0.25">
      <c r="B22" s="147">
        <f>IF('Employee Data'!B15&lt;&gt;"",'Employee Data'!B15,"")</f>
        <v>6</v>
      </c>
      <c r="C22" s="406">
        <f>IF('Employee Data'!C15&lt;&gt;"",'Employee Data'!C15,"")</f>
        <v>11116</v>
      </c>
      <c r="D22" s="406"/>
      <c r="E22" s="405" t="str">
        <f>IF('Employee Data'!E15&lt;&gt;"",'Employee Data'!E15,"")</f>
        <v>Cristiano Messi</v>
      </c>
      <c r="F22" s="405"/>
      <c r="G22" s="405"/>
      <c r="H22" s="405"/>
      <c r="I22" s="405"/>
      <c r="J22" s="405" t="str">
        <f>IF('Employee Data'!M15&lt;&gt;"",'Employee Data'!M15,"")</f>
        <v>Marketing</v>
      </c>
      <c r="K22" s="405"/>
      <c r="L22" s="405"/>
      <c r="M22" s="404">
        <f>IF('Employee Data'!P15&lt;&gt;"",'Employee Data'!P15,"")</f>
        <v>41033</v>
      </c>
      <c r="N22" s="404"/>
      <c r="O22" s="404">
        <f>IF('Employee Data'!T15&lt;&gt;"",'Employee Data'!T15,"")</f>
        <v>41188</v>
      </c>
      <c r="P22" s="404"/>
      <c r="Q22" s="273">
        <f ca="1">IF($E22&lt;&gt;"",IF($BP22&lt;&gt;"",BQ22-COUNTIF(AH22:BL22,Setup!$F$31)/2-COUNTIF(AH22:BL22,Setup!$F$32)/2-COUNTIF(AH22:BL22,Setup!$F$33)/2-COUNTIF(AH22:BL22,Setup!$F$34)/2-COUNTIF(AH22:BL22,Setup!$F$35)/2-COUNTIF(AH22:BL22,Setup!$F$36)/2-COUNTIF(AH22:BL22,Setup!$F$37)/2-COUNTIF(AH22:BL22,Setup!$F$38)/2-COUNTIF(AH22:BL22,Setup!$E$31)-COUNTIF(AH22:BL22,Setup!$E$32)-COUNTIF(AH22:BL22,Setup!$E$33)-COUNTIF(AH22:BL22,Setup!$E$34)-COUNTIF(AH22:BL22,Setup!$E$35)-COUNTIF(AH22:BL22,Setup!$E$36)-COUNTIF(AH22:BL22,Setup!$E$37)-COUNTIF(AH22:BL22,Setup!$E$38),0),"")</f>
        <v>0</v>
      </c>
      <c r="R22" s="274">
        <f ca="1">IF($E22&lt;&gt;"",OFFSET(AP!$E11,0,($A$13-1)*6),"")</f>
        <v>12</v>
      </c>
      <c r="S22" s="273">
        <f>IF($E22&lt;&gt;"",COUNTIF($AH22:$BL22,R$15)+COUNTIF($AH22:$BL22,Setup!$F$31)/2,"")</f>
        <v>0</v>
      </c>
      <c r="T22" s="274">
        <f ca="1">IF($E22&lt;&gt;"",OFFSET('AP (2)'!$E11,0,($A$13-1)*6),"")</f>
        <v>12</v>
      </c>
      <c r="U22" s="273">
        <f>IF($E22&lt;&gt;"",COUNTIF($AH22:$BL22,T$15)+COUNTIF($AH22:$BL22,Setup!$F$32)/2,"")</f>
        <v>0</v>
      </c>
      <c r="V22" s="274">
        <f ca="1">IF($E22&lt;&gt;"",OFFSET('AP (3)'!$E11,0,($A$13-1)*6),"")</f>
        <v>12</v>
      </c>
      <c r="W22" s="273">
        <f>IF($E22&lt;&gt;"",COUNTIF($AH22:$BL22,V$15)+COUNTIF($AH22:$BL22,Setup!$F$33)/2,"")</f>
        <v>0</v>
      </c>
      <c r="X22" s="274">
        <f ca="1">IF($E22&lt;&gt;"",OFFSET('AP (4)'!$E11,0,($A$13-1)*6),"")</f>
        <v>8</v>
      </c>
      <c r="Y22" s="273">
        <f>IF($E22&lt;&gt;"",COUNTIF($AH22:$BL22,X$15)+COUNTIF($AH22:$BL22,Setup!$F$34)/2,"")</f>
        <v>0</v>
      </c>
      <c r="Z22" s="274"/>
      <c r="AA22" s="273"/>
      <c r="AB22" s="274"/>
      <c r="AC22" s="273"/>
      <c r="AD22" s="274"/>
      <c r="AE22" s="273"/>
      <c r="AF22" s="274"/>
      <c r="AG22" s="273"/>
      <c r="AH22" s="279"/>
      <c r="AI22" s="279"/>
      <c r="AJ22" s="279"/>
      <c r="AK22" s="279"/>
      <c r="AL22" s="279"/>
      <c r="AM22" s="279"/>
      <c r="AN22" s="279"/>
      <c r="AO22" s="279"/>
      <c r="AP22" s="279"/>
      <c r="AQ22" s="279"/>
      <c r="AR22" s="279"/>
      <c r="AS22" s="279"/>
      <c r="AT22" s="279"/>
      <c r="AU22" s="279"/>
      <c r="AV22" s="279"/>
      <c r="AW22" s="279"/>
      <c r="AX22" s="279"/>
      <c r="AY22" s="279"/>
      <c r="AZ22" s="279"/>
      <c r="BA22" s="279"/>
      <c r="BB22" s="279"/>
      <c r="BC22" s="279"/>
      <c r="BD22" s="279"/>
      <c r="BE22" s="279"/>
      <c r="BF22" s="279"/>
      <c r="BG22" s="279"/>
      <c r="BH22" s="279"/>
      <c r="BI22" s="279"/>
      <c r="BJ22" s="279"/>
      <c r="BK22" s="279"/>
      <c r="BL22" s="279"/>
      <c r="BM22" s="275">
        <f t="shared" si="7"/>
        <v>40909</v>
      </c>
      <c r="BN22" s="275">
        <f t="shared" si="5"/>
        <v>40939</v>
      </c>
      <c r="BO22" s="248">
        <f t="array" aca="1" ref="BO22" ca="1">SUM(IF(ISERROR(MATCH(WEEKDAY(ROW(INDIRECT(BM22&amp;":"&amp;BN22)),2),DunDay,0)),IF(ISERROR(MATCH(ROW(INDIRECT(BM22&amp;":"&amp;BN22)),Holiday,0)),1,0)),0)</f>
        <v>21</v>
      </c>
      <c r="BP22" s="248" t="str">
        <f ca="1">IF(OFFSET('Dummy Employee'!$C8,0,($D$14-1)*2)="","",1)</f>
        <v/>
      </c>
      <c r="BQ22" s="248">
        <f t="shared" ca="1" si="6"/>
        <v>21</v>
      </c>
      <c r="BR22" s="248"/>
      <c r="BS22" s="26"/>
      <c r="BT22" s="26"/>
      <c r="BU22" s="26"/>
      <c r="BV22" s="26"/>
      <c r="BW22" s="26"/>
      <c r="BX22" s="26"/>
      <c r="BY22" s="26"/>
      <c r="BZ22" s="26"/>
      <c r="CA22" s="26"/>
      <c r="CB22" s="26"/>
      <c r="CC22" s="26"/>
      <c r="CD22" s="26"/>
      <c r="CE22" s="26"/>
      <c r="CF22" s="276"/>
      <c r="CG22" s="276"/>
      <c r="CH22" s="276"/>
      <c r="CI22" s="276"/>
      <c r="CJ22" s="276"/>
      <c r="CK22" s="276"/>
      <c r="CL22" s="276"/>
      <c r="CM22" s="276"/>
    </row>
    <row r="23" spans="2:91" x14ac:dyDescent="0.25">
      <c r="B23" s="147">
        <f>IF('Employee Data'!B16&lt;&gt;"",'Employee Data'!B16,"")</f>
        <v>7</v>
      </c>
      <c r="C23" s="406">
        <f>IF('Employee Data'!C16&lt;&gt;"",'Employee Data'!C16,"")</f>
        <v>11117</v>
      </c>
      <c r="D23" s="406"/>
      <c r="E23" s="405" t="str">
        <f>IF('Employee Data'!E16&lt;&gt;"",'Employee Data'!E16,"")</f>
        <v>Lionel Ronaldo</v>
      </c>
      <c r="F23" s="405"/>
      <c r="G23" s="405"/>
      <c r="H23" s="405"/>
      <c r="I23" s="405"/>
      <c r="J23" s="405" t="str">
        <f>IF('Employee Data'!M16&lt;&gt;"",'Employee Data'!M16,"")</f>
        <v>Marketing</v>
      </c>
      <c r="K23" s="405"/>
      <c r="L23" s="405"/>
      <c r="M23" s="404">
        <f>IF('Employee Data'!P16&lt;&gt;"",'Employee Data'!P16,"")</f>
        <v>41072</v>
      </c>
      <c r="N23" s="404"/>
      <c r="O23" s="404" t="str">
        <f>IF('Employee Data'!T16&lt;&gt;"",'Employee Data'!T16,"")</f>
        <v/>
      </c>
      <c r="P23" s="404"/>
      <c r="Q23" s="273">
        <f ca="1">IF($E23&lt;&gt;"",IF($BP23&lt;&gt;"",BQ23-COUNTIF(AH23:BL23,Setup!$F$31)/2-COUNTIF(AH23:BL23,Setup!$F$32)/2-COUNTIF(AH23:BL23,Setup!$F$33)/2-COUNTIF(AH23:BL23,Setup!$F$34)/2-COUNTIF(AH23:BL23,Setup!$F$35)/2-COUNTIF(AH23:BL23,Setup!$F$36)/2-COUNTIF(AH23:BL23,Setup!$F$37)/2-COUNTIF(AH23:BL23,Setup!$F$38)/2-COUNTIF(AH23:BL23,Setup!$E$31)-COUNTIF(AH23:BL23,Setup!$E$32)-COUNTIF(AH23:BL23,Setup!$E$33)-COUNTIF(AH23:BL23,Setup!$E$34)-COUNTIF(AH23:BL23,Setup!$E$35)-COUNTIF(AH23:BL23,Setup!$E$36)-COUNTIF(AH23:BL23,Setup!$E$37)-COUNTIF(AH23:BL23,Setup!$E$38),0),"")</f>
        <v>0</v>
      </c>
      <c r="R23" s="274">
        <f ca="1">IF($E23&lt;&gt;"",OFFSET(AP!$E12,0,($A$13-1)*6),"")</f>
        <v>12</v>
      </c>
      <c r="S23" s="273">
        <f>IF($E23&lt;&gt;"",COUNTIF($AH23:$BL23,R$15)+COUNTIF($AH23:$BL23,Setup!$F$31)/2,"")</f>
        <v>0</v>
      </c>
      <c r="T23" s="274">
        <f ca="1">IF($E23&lt;&gt;"",OFFSET('AP (2)'!$E12,0,($A$13-1)*6),"")</f>
        <v>12</v>
      </c>
      <c r="U23" s="273">
        <f>IF($E23&lt;&gt;"",COUNTIF($AH23:$BL23,T$15)+COUNTIF($AH23:$BL23,Setup!$F$32)/2,"")</f>
        <v>0</v>
      </c>
      <c r="V23" s="274">
        <f ca="1">IF($E23&lt;&gt;"",OFFSET('AP (3)'!$E12,0,($A$13-1)*6),"")</f>
        <v>12</v>
      </c>
      <c r="W23" s="273">
        <f>IF($E23&lt;&gt;"",COUNTIF($AH23:$BL23,V$15)+COUNTIF($AH23:$BL23,Setup!$F$33)/2,"")</f>
        <v>0</v>
      </c>
      <c r="X23" s="274">
        <f ca="1">IF($E23&lt;&gt;"",OFFSET('AP (4)'!$E12,0,($A$13-1)*6),"")</f>
        <v>8</v>
      </c>
      <c r="Y23" s="273">
        <f>IF($E23&lt;&gt;"",COUNTIF($AH23:$BL23,X$15)+COUNTIF($AH23:$BL23,Setup!$F$34)/2,"")</f>
        <v>0</v>
      </c>
      <c r="Z23" s="274"/>
      <c r="AA23" s="273"/>
      <c r="AB23" s="274"/>
      <c r="AC23" s="273"/>
      <c r="AD23" s="274"/>
      <c r="AE23" s="273"/>
      <c r="AF23" s="274"/>
      <c r="AG23" s="273"/>
      <c r="AH23" s="279"/>
      <c r="AI23" s="279"/>
      <c r="AJ23" s="279"/>
      <c r="AK23" s="279"/>
      <c r="AL23" s="279"/>
      <c r="AM23" s="279"/>
      <c r="AN23" s="279"/>
      <c r="AO23" s="279"/>
      <c r="AP23" s="279"/>
      <c r="AQ23" s="279"/>
      <c r="AR23" s="279"/>
      <c r="AS23" s="279"/>
      <c r="AT23" s="279"/>
      <c r="AU23" s="279"/>
      <c r="AV23" s="279"/>
      <c r="AW23" s="279"/>
      <c r="AX23" s="279"/>
      <c r="AY23" s="279"/>
      <c r="AZ23" s="279"/>
      <c r="BA23" s="279"/>
      <c r="BB23" s="279"/>
      <c r="BC23" s="279"/>
      <c r="BD23" s="279"/>
      <c r="BE23" s="279"/>
      <c r="BF23" s="279"/>
      <c r="BG23" s="279"/>
      <c r="BH23" s="279"/>
      <c r="BI23" s="279"/>
      <c r="BJ23" s="279"/>
      <c r="BK23" s="279"/>
      <c r="BL23" s="279"/>
      <c r="BM23" s="275">
        <f t="shared" si="7"/>
        <v>40909</v>
      </c>
      <c r="BN23" s="275">
        <f t="shared" si="5"/>
        <v>40939</v>
      </c>
      <c r="BO23" s="248">
        <f t="array" aca="1" ref="BO23" ca="1">SUM(IF(ISERROR(MATCH(WEEKDAY(ROW(INDIRECT(BM23&amp;":"&amp;BN23)),2),DunDay,0)),IF(ISERROR(MATCH(ROW(INDIRECT(BM23&amp;":"&amp;BN23)),Holiday,0)),1,0)),0)</f>
        <v>21</v>
      </c>
      <c r="BP23" s="248" t="str">
        <f ca="1">IF(OFFSET('Dummy Employee'!$C9,0,($D$14-1)*2)="","",1)</f>
        <v/>
      </c>
      <c r="BQ23" s="248">
        <f t="shared" ca="1" si="6"/>
        <v>21</v>
      </c>
      <c r="BR23" s="248"/>
      <c r="BS23" s="26"/>
      <c r="BT23" s="26"/>
      <c r="BU23" s="26"/>
      <c r="BV23" s="26"/>
      <c r="BW23" s="26"/>
      <c r="BX23" s="26"/>
      <c r="BY23" s="26"/>
      <c r="BZ23" s="26"/>
      <c r="CA23" s="26"/>
      <c r="CB23" s="26"/>
      <c r="CC23" s="26"/>
      <c r="CD23" s="26"/>
      <c r="CE23" s="26"/>
      <c r="CF23" s="276"/>
      <c r="CG23" s="276"/>
      <c r="CH23" s="276"/>
      <c r="CI23" s="276"/>
      <c r="CJ23" s="276"/>
      <c r="CK23" s="276"/>
      <c r="CL23" s="276"/>
      <c r="CM23" s="276"/>
    </row>
    <row r="24" spans="2:91" x14ac:dyDescent="0.25">
      <c r="B24" s="147">
        <f>IF('Employee Data'!B17&lt;&gt;"",'Employee Data'!B17,"")</f>
        <v>8</v>
      </c>
      <c r="C24" s="406">
        <f>IF('Employee Data'!C17&lt;&gt;"",'Employee Data'!C17,"")</f>
        <v>11118</v>
      </c>
      <c r="D24" s="406"/>
      <c r="E24" s="405" t="str">
        <f>IF('Employee Data'!E17&lt;&gt;"",'Employee Data'!E17,"")</f>
        <v>Roger Connery</v>
      </c>
      <c r="F24" s="405"/>
      <c r="G24" s="405"/>
      <c r="H24" s="405"/>
      <c r="I24" s="405"/>
      <c r="J24" s="405" t="str">
        <f>IF('Employee Data'!M17&lt;&gt;"",'Employee Data'!M17,"")</f>
        <v>Finance &amp; Accounting</v>
      </c>
      <c r="K24" s="405"/>
      <c r="L24" s="405"/>
      <c r="M24" s="404">
        <f>IF('Employee Data'!P17&lt;&gt;"",'Employee Data'!P17,"")</f>
        <v>40942</v>
      </c>
      <c r="N24" s="404"/>
      <c r="O24" s="404">
        <f>IF('Employee Data'!T17&lt;&gt;"",'Employee Data'!T17,"")</f>
        <v>40996</v>
      </c>
      <c r="P24" s="404"/>
      <c r="Q24" s="273">
        <f ca="1">IF($E24&lt;&gt;"",IF($BP24&lt;&gt;"",BQ24-COUNTIF(AH24:BL24,Setup!$F$31)/2-COUNTIF(AH24:BL24,Setup!$F$32)/2-COUNTIF(AH24:BL24,Setup!$F$33)/2-COUNTIF(AH24:BL24,Setup!$F$34)/2-COUNTIF(AH24:BL24,Setup!$F$35)/2-COUNTIF(AH24:BL24,Setup!$F$36)/2-COUNTIF(AH24:BL24,Setup!$F$37)/2-COUNTIF(AH24:BL24,Setup!$F$38)/2-COUNTIF(AH24:BL24,Setup!$E$31)-COUNTIF(AH24:BL24,Setup!$E$32)-COUNTIF(AH24:BL24,Setup!$E$33)-COUNTIF(AH24:BL24,Setup!$E$34)-COUNTIF(AH24:BL24,Setup!$E$35)-COUNTIF(AH24:BL24,Setup!$E$36)-COUNTIF(AH24:BL24,Setup!$E$37)-COUNTIF(AH24:BL24,Setup!$E$38),0),"")</f>
        <v>0</v>
      </c>
      <c r="R24" s="274">
        <f ca="1">IF($E24&lt;&gt;"",OFFSET(AP!$E13,0,($A$13-1)*6),"")</f>
        <v>12</v>
      </c>
      <c r="S24" s="273">
        <f>IF($E24&lt;&gt;"",COUNTIF($AH24:$BL24,R$15)+COUNTIF($AH24:$BL24,Setup!$F$31)/2,"")</f>
        <v>0</v>
      </c>
      <c r="T24" s="274">
        <f ca="1">IF($E24&lt;&gt;"",OFFSET('AP (2)'!$E13,0,($A$13-1)*6),"")</f>
        <v>12</v>
      </c>
      <c r="U24" s="273">
        <f>IF($E24&lt;&gt;"",COUNTIF($AH24:$BL24,T$15)+COUNTIF($AH24:$BL24,Setup!$F$32)/2,"")</f>
        <v>0</v>
      </c>
      <c r="V24" s="274">
        <f ca="1">IF($E24&lt;&gt;"",OFFSET('AP (3)'!$E13,0,($A$13-1)*6),"")</f>
        <v>12</v>
      </c>
      <c r="W24" s="273">
        <f>IF($E24&lt;&gt;"",COUNTIF($AH24:$BL24,V$15)+COUNTIF($AH24:$BL24,Setup!$F$33)/2,"")</f>
        <v>0</v>
      </c>
      <c r="X24" s="274">
        <f ca="1">IF($E24&lt;&gt;"",OFFSET('AP (4)'!$E13,0,($A$13-1)*6),"")</f>
        <v>8</v>
      </c>
      <c r="Y24" s="273">
        <f>IF($E24&lt;&gt;"",COUNTIF($AH24:$BL24,X$15)+COUNTIF($AH24:$BL24,Setup!$F$34)/2,"")</f>
        <v>0</v>
      </c>
      <c r="Z24" s="274"/>
      <c r="AA24" s="273"/>
      <c r="AB24" s="274"/>
      <c r="AC24" s="273"/>
      <c r="AD24" s="274"/>
      <c r="AE24" s="273"/>
      <c r="AF24" s="274"/>
      <c r="AG24" s="273"/>
      <c r="AH24" s="279"/>
      <c r="AI24" s="279"/>
      <c r="AJ24" s="279"/>
      <c r="AK24" s="279"/>
      <c r="AL24" s="279"/>
      <c r="AM24" s="279"/>
      <c r="AN24" s="279"/>
      <c r="AO24" s="279"/>
      <c r="AP24" s="279"/>
      <c r="AQ24" s="279"/>
      <c r="AR24" s="279"/>
      <c r="AS24" s="279"/>
      <c r="AT24" s="279"/>
      <c r="AU24" s="279"/>
      <c r="AV24" s="279"/>
      <c r="AW24" s="279"/>
      <c r="AX24" s="279"/>
      <c r="AY24" s="279"/>
      <c r="AZ24" s="279"/>
      <c r="BA24" s="279"/>
      <c r="BB24" s="279"/>
      <c r="BC24" s="279"/>
      <c r="BD24" s="279"/>
      <c r="BE24" s="279"/>
      <c r="BF24" s="279"/>
      <c r="BG24" s="279"/>
      <c r="BH24" s="279"/>
      <c r="BI24" s="279"/>
      <c r="BJ24" s="279"/>
      <c r="BK24" s="279"/>
      <c r="BL24" s="279"/>
      <c r="BM24" s="275">
        <f t="shared" si="7"/>
        <v>40909</v>
      </c>
      <c r="BN24" s="275">
        <f t="shared" si="5"/>
        <v>40939</v>
      </c>
      <c r="BO24" s="248">
        <f t="array" aca="1" ref="BO24" ca="1">SUM(IF(ISERROR(MATCH(WEEKDAY(ROW(INDIRECT(BM24&amp;":"&amp;BN24)),2),DunDay,0)),IF(ISERROR(MATCH(ROW(INDIRECT(BM24&amp;":"&amp;BN24)),Holiday,0)),1,0)),0)</f>
        <v>21</v>
      </c>
      <c r="BP24" s="248" t="str">
        <f ca="1">IF(OFFSET('Dummy Employee'!$C10,0,($D$14-1)*2)="","",1)</f>
        <v/>
      </c>
      <c r="BQ24" s="248">
        <f t="shared" ca="1" si="6"/>
        <v>21</v>
      </c>
      <c r="BR24" s="248"/>
      <c r="BS24" s="26"/>
      <c r="BT24" s="26"/>
      <c r="BU24" s="26"/>
      <c r="BV24" s="26"/>
      <c r="BW24" s="26"/>
      <c r="BX24" s="26"/>
      <c r="BY24" s="26"/>
      <c r="BZ24" s="26"/>
      <c r="CA24" s="26"/>
      <c r="CB24" s="26"/>
      <c r="CC24" s="26"/>
      <c r="CD24" s="26"/>
      <c r="CE24" s="26"/>
      <c r="CF24" s="276"/>
      <c r="CG24" s="276"/>
      <c r="CH24" s="276"/>
      <c r="CI24" s="276"/>
      <c r="CJ24" s="276"/>
      <c r="CK24" s="276"/>
      <c r="CL24" s="276"/>
      <c r="CM24" s="276"/>
    </row>
    <row r="25" spans="2:91" x14ac:dyDescent="0.25">
      <c r="B25" s="147">
        <f>IF('Employee Data'!B18&lt;&gt;"",'Employee Data'!B18,"")</f>
        <v>9</v>
      </c>
      <c r="C25" s="406">
        <f>IF('Employee Data'!C18&lt;&gt;"",'Employee Data'!C18,"")</f>
        <v>11119</v>
      </c>
      <c r="D25" s="406"/>
      <c r="E25" s="405" t="str">
        <f>IF('Employee Data'!E18&lt;&gt;"",'Employee Data'!E18,"")</f>
        <v>Sean Moore</v>
      </c>
      <c r="F25" s="405"/>
      <c r="G25" s="405"/>
      <c r="H25" s="405"/>
      <c r="I25" s="405"/>
      <c r="J25" s="405" t="str">
        <f>IF('Employee Data'!M18&lt;&gt;"",'Employee Data'!M18,"")</f>
        <v>Finance &amp; Accounting</v>
      </c>
      <c r="K25" s="405"/>
      <c r="L25" s="405"/>
      <c r="M25" s="404">
        <f>IF('Employee Data'!P18&lt;&gt;"",'Employee Data'!P18,"")</f>
        <v>40944</v>
      </c>
      <c r="N25" s="404"/>
      <c r="O25" s="404" t="str">
        <f>IF('Employee Data'!T18&lt;&gt;"",'Employee Data'!T18,"")</f>
        <v/>
      </c>
      <c r="P25" s="404"/>
      <c r="Q25" s="273">
        <f ca="1">IF($E25&lt;&gt;"",IF($BP25&lt;&gt;"",BQ25-COUNTIF(AH25:BL25,Setup!$F$31)/2-COUNTIF(AH25:BL25,Setup!$F$32)/2-COUNTIF(AH25:BL25,Setup!$F$33)/2-COUNTIF(AH25:BL25,Setup!$F$34)/2-COUNTIF(AH25:BL25,Setup!$F$35)/2-COUNTIF(AH25:BL25,Setup!$F$36)/2-COUNTIF(AH25:BL25,Setup!$F$37)/2-COUNTIF(AH25:BL25,Setup!$F$38)/2-COUNTIF(AH25:BL25,Setup!$E$31)-COUNTIF(AH25:BL25,Setup!$E$32)-COUNTIF(AH25:BL25,Setup!$E$33)-COUNTIF(AH25:BL25,Setup!$E$34)-COUNTIF(AH25:BL25,Setup!$E$35)-COUNTIF(AH25:BL25,Setup!$E$36)-COUNTIF(AH25:BL25,Setup!$E$37)-COUNTIF(AH25:BL25,Setup!$E$38),0),"")</f>
        <v>0</v>
      </c>
      <c r="R25" s="274">
        <f ca="1">IF($E25&lt;&gt;"",OFFSET(AP!$E14,0,($A$13-1)*6),"")</f>
        <v>12</v>
      </c>
      <c r="S25" s="273">
        <f>IF($E25&lt;&gt;"",COUNTIF($AH25:$BL25,R$15)+COUNTIF($AH25:$BL25,Setup!$F$31)/2,"")</f>
        <v>0</v>
      </c>
      <c r="T25" s="274">
        <f ca="1">IF($E25&lt;&gt;"",OFFSET('AP (2)'!$E14,0,($A$13-1)*6),"")</f>
        <v>12</v>
      </c>
      <c r="U25" s="273">
        <f>IF($E25&lt;&gt;"",COUNTIF($AH25:$BL25,T$15)+COUNTIF($AH25:$BL25,Setup!$F$32)/2,"")</f>
        <v>0</v>
      </c>
      <c r="V25" s="274">
        <f ca="1">IF($E25&lt;&gt;"",OFFSET('AP (3)'!$E14,0,($A$13-1)*6),"")</f>
        <v>12</v>
      </c>
      <c r="W25" s="273">
        <f>IF($E25&lt;&gt;"",COUNTIF($AH25:$BL25,V$15)+COUNTIF($AH25:$BL25,Setup!$F$33)/2,"")</f>
        <v>0</v>
      </c>
      <c r="X25" s="274">
        <f ca="1">IF($E25&lt;&gt;"",OFFSET('AP (4)'!$E14,0,($A$13-1)*6),"")</f>
        <v>8</v>
      </c>
      <c r="Y25" s="273">
        <f>IF($E25&lt;&gt;"",COUNTIF($AH25:$BL25,X$15)+COUNTIF($AH25:$BL25,Setup!$F$34)/2,"")</f>
        <v>0</v>
      </c>
      <c r="Z25" s="274"/>
      <c r="AA25" s="273"/>
      <c r="AB25" s="274"/>
      <c r="AC25" s="273"/>
      <c r="AD25" s="274"/>
      <c r="AE25" s="273"/>
      <c r="AF25" s="274"/>
      <c r="AG25" s="273"/>
      <c r="AH25" s="279"/>
      <c r="AI25" s="279"/>
      <c r="AJ25" s="279"/>
      <c r="AK25" s="279"/>
      <c r="AL25" s="279"/>
      <c r="AM25" s="279"/>
      <c r="AN25" s="279"/>
      <c r="AO25" s="279"/>
      <c r="AP25" s="279"/>
      <c r="AQ25" s="279"/>
      <c r="AR25" s="279"/>
      <c r="AS25" s="279"/>
      <c r="AT25" s="279"/>
      <c r="AU25" s="279"/>
      <c r="AV25" s="279"/>
      <c r="AW25" s="279"/>
      <c r="AX25" s="279"/>
      <c r="AY25" s="279"/>
      <c r="AZ25" s="279"/>
      <c r="BA25" s="279"/>
      <c r="BB25" s="279"/>
      <c r="BC25" s="279"/>
      <c r="BD25" s="279"/>
      <c r="BE25" s="279"/>
      <c r="BF25" s="279"/>
      <c r="BG25" s="279"/>
      <c r="BH25" s="279"/>
      <c r="BI25" s="279"/>
      <c r="BJ25" s="279"/>
      <c r="BK25" s="279"/>
      <c r="BL25" s="279"/>
      <c r="BM25" s="275">
        <f t="shared" si="7"/>
        <v>40909</v>
      </c>
      <c r="BN25" s="275">
        <f t="shared" si="5"/>
        <v>40939</v>
      </c>
      <c r="BO25" s="248">
        <f t="array" aca="1" ref="BO25" ca="1">SUM(IF(ISERROR(MATCH(WEEKDAY(ROW(INDIRECT(BM25&amp;":"&amp;BN25)),2),DunDay,0)),IF(ISERROR(MATCH(ROW(INDIRECT(BM25&amp;":"&amp;BN25)),Holiday,0)),1,0)),0)</f>
        <v>21</v>
      </c>
      <c r="BP25" s="248" t="str">
        <f ca="1">IF(OFFSET('Dummy Employee'!$C11,0,($D$14-1)*2)="","",1)</f>
        <v/>
      </c>
      <c r="BQ25" s="248">
        <f t="shared" ca="1" si="6"/>
        <v>21</v>
      </c>
      <c r="BR25" s="248"/>
      <c r="BS25" s="26"/>
      <c r="BT25" s="26"/>
      <c r="BU25" s="26"/>
      <c r="BV25" s="26"/>
      <c r="BW25" s="26"/>
      <c r="BX25" s="26"/>
      <c r="BY25" s="26"/>
      <c r="BZ25" s="26"/>
      <c r="CA25" s="26"/>
      <c r="CB25" s="26"/>
      <c r="CC25" s="26"/>
      <c r="CD25" s="26"/>
      <c r="CE25" s="26"/>
      <c r="CF25" s="276"/>
      <c r="CG25" s="276"/>
      <c r="CH25" s="276"/>
      <c r="CI25" s="276"/>
      <c r="CJ25" s="276"/>
      <c r="CK25" s="276"/>
      <c r="CL25" s="276"/>
      <c r="CM25" s="276"/>
    </row>
    <row r="26" spans="2:91" x14ac:dyDescent="0.25">
      <c r="B26" s="147">
        <f>IF('Employee Data'!B19&lt;&gt;"",'Employee Data'!B19,"")</f>
        <v>10</v>
      </c>
      <c r="C26" s="406">
        <f>IF('Employee Data'!C19&lt;&gt;"",'Employee Data'!C19,"")</f>
        <v>11120</v>
      </c>
      <c r="D26" s="406"/>
      <c r="E26" s="405" t="str">
        <f>IF('Employee Data'!E19&lt;&gt;"",'Employee Data'!E19,"")</f>
        <v>Pierce Craig</v>
      </c>
      <c r="F26" s="405"/>
      <c r="G26" s="405"/>
      <c r="H26" s="405"/>
      <c r="I26" s="405"/>
      <c r="J26" s="405" t="str">
        <f>IF('Employee Data'!M19&lt;&gt;"",'Employee Data'!M19,"")</f>
        <v>Finance &amp; Accounting</v>
      </c>
      <c r="K26" s="405"/>
      <c r="L26" s="405"/>
      <c r="M26" s="404">
        <f>IF('Employee Data'!P19&lt;&gt;"",'Employee Data'!P19,"")</f>
        <v>40913</v>
      </c>
      <c r="N26" s="404"/>
      <c r="O26" s="404" t="str">
        <f>IF('Employee Data'!T19&lt;&gt;"",'Employee Data'!T19,"")</f>
        <v/>
      </c>
      <c r="P26" s="404"/>
      <c r="Q26" s="273">
        <f ca="1">IF($E26&lt;&gt;"",IF($BP26&lt;&gt;"",BQ26-COUNTIF(AH26:BL26,Setup!$F$31)/2-COUNTIF(AH26:BL26,Setup!$F$32)/2-COUNTIF(AH26:BL26,Setup!$F$33)/2-COUNTIF(AH26:BL26,Setup!$F$34)/2-COUNTIF(AH26:BL26,Setup!$F$35)/2-COUNTIF(AH26:BL26,Setup!$F$36)/2-COUNTIF(AH26:BL26,Setup!$F$37)/2-COUNTIF(AH26:BL26,Setup!$F$38)/2-COUNTIF(AH26:BL26,Setup!$E$31)-COUNTIF(AH26:BL26,Setup!$E$32)-COUNTIF(AH26:BL26,Setup!$E$33)-COUNTIF(AH26:BL26,Setup!$E$34)-COUNTIF(AH26:BL26,Setup!$E$35)-COUNTIF(AH26:BL26,Setup!$E$36)-COUNTIF(AH26:BL26,Setup!$E$37)-COUNTIF(AH26:BL26,Setup!$E$38),0),"")</f>
        <v>19</v>
      </c>
      <c r="R26" s="274">
        <f ca="1">IF($E26&lt;&gt;"",OFFSET(AP!$E15,0,($A$13-1)*6),"")</f>
        <v>12</v>
      </c>
      <c r="S26" s="273">
        <f>IF($E26&lt;&gt;"",COUNTIF($AH26:$BL26,R$15)+COUNTIF($AH26:$BL26,Setup!$F$31)/2,"")</f>
        <v>0</v>
      </c>
      <c r="T26" s="274">
        <f ca="1">IF($E26&lt;&gt;"",OFFSET('AP (2)'!$E15,0,($A$13-1)*6),"")</f>
        <v>12</v>
      </c>
      <c r="U26" s="273">
        <f>IF($E26&lt;&gt;"",COUNTIF($AH26:$BL26,T$15)+COUNTIF($AH26:$BL26,Setup!$F$32)/2,"")</f>
        <v>0</v>
      </c>
      <c r="V26" s="274">
        <f ca="1">IF($E26&lt;&gt;"",OFFSET('AP (3)'!$E15,0,($A$13-1)*6),"")</f>
        <v>12</v>
      </c>
      <c r="W26" s="273">
        <f>IF($E26&lt;&gt;"",COUNTIF($AH26:$BL26,V$15)+COUNTIF($AH26:$BL26,Setup!$F$33)/2,"")</f>
        <v>0</v>
      </c>
      <c r="X26" s="274">
        <f ca="1">IF($E26&lt;&gt;"",OFFSET('AP (4)'!$E15,0,($A$13-1)*6),"")</f>
        <v>8</v>
      </c>
      <c r="Y26" s="273">
        <f>IF($E26&lt;&gt;"",COUNTIF($AH26:$BL26,X$15)+COUNTIF($AH26:$BL26,Setup!$F$34)/2,"")</f>
        <v>0</v>
      </c>
      <c r="Z26" s="274"/>
      <c r="AA26" s="273"/>
      <c r="AB26" s="274"/>
      <c r="AC26" s="273"/>
      <c r="AD26" s="274"/>
      <c r="AE26" s="273"/>
      <c r="AF26" s="274"/>
      <c r="AG26" s="273"/>
      <c r="AH26" s="279"/>
      <c r="AI26" s="279"/>
      <c r="AJ26" s="279"/>
      <c r="AK26" s="279"/>
      <c r="AL26" s="279"/>
      <c r="AM26" s="279"/>
      <c r="AN26" s="279"/>
      <c r="AO26" s="279"/>
      <c r="AP26" s="279"/>
      <c r="AQ26" s="279"/>
      <c r="AR26" s="279"/>
      <c r="AS26" s="279"/>
      <c r="AT26" s="279"/>
      <c r="AU26" s="279"/>
      <c r="AV26" s="279"/>
      <c r="AW26" s="279"/>
      <c r="AX26" s="279"/>
      <c r="AY26" s="279"/>
      <c r="AZ26" s="279"/>
      <c r="BA26" s="279"/>
      <c r="BB26" s="279"/>
      <c r="BC26" s="279"/>
      <c r="BD26" s="279"/>
      <c r="BE26" s="279"/>
      <c r="BF26" s="279"/>
      <c r="BG26" s="279"/>
      <c r="BH26" s="279"/>
      <c r="BI26" s="279"/>
      <c r="BJ26" s="279"/>
      <c r="BK26" s="279"/>
      <c r="BL26" s="279"/>
      <c r="BM26" s="275">
        <f t="shared" si="7"/>
        <v>40913</v>
      </c>
      <c r="BN26" s="275">
        <f t="shared" si="5"/>
        <v>40939</v>
      </c>
      <c r="BO26" s="248">
        <f t="array" aca="1" ref="BO26" ca="1">SUM(IF(ISERROR(MATCH(WEEKDAY(ROW(INDIRECT(BM26&amp;":"&amp;BN26)),2),DunDay,0)),IF(ISERROR(MATCH(ROW(INDIRECT(BM26&amp;":"&amp;BN26)),Holiday,0)),1,0)),0)</f>
        <v>19</v>
      </c>
      <c r="BP26" s="248">
        <f ca="1">IF(OFFSET('Dummy Employee'!$C12,0,($D$14-1)*2)="","",1)</f>
        <v>1</v>
      </c>
      <c r="BQ26" s="248">
        <f t="shared" ca="1" si="6"/>
        <v>19</v>
      </c>
      <c r="BR26" s="248"/>
      <c r="BS26" s="26"/>
      <c r="BT26" s="26"/>
      <c r="BU26" s="26"/>
      <c r="BV26" s="26"/>
      <c r="BW26" s="26"/>
      <c r="BX26" s="26"/>
      <c r="BY26" s="26"/>
      <c r="BZ26" s="26"/>
      <c r="CA26" s="26"/>
      <c r="CB26" s="26"/>
      <c r="CC26" s="26"/>
      <c r="CD26" s="26"/>
      <c r="CE26" s="26"/>
      <c r="CF26" s="276"/>
      <c r="CG26" s="276"/>
      <c r="CH26" s="276"/>
      <c r="CI26" s="276"/>
      <c r="CJ26" s="276"/>
      <c r="CK26" s="276"/>
      <c r="CL26" s="276"/>
      <c r="CM26" s="276"/>
    </row>
    <row r="27" spans="2:91" x14ac:dyDescent="0.25">
      <c r="B27" s="147">
        <f>IF('Employee Data'!B20&lt;&gt;"",'Employee Data'!B20,"")</f>
        <v>11</v>
      </c>
      <c r="C27" s="406">
        <f>IF('Employee Data'!C20&lt;&gt;"",'Employee Data'!C20,"")</f>
        <v>11121</v>
      </c>
      <c r="D27" s="406"/>
      <c r="E27" s="405" t="str">
        <f>IF('Employee Data'!E20&lt;&gt;"",'Employee Data'!E20,"")</f>
        <v>Daniel Brosnan</v>
      </c>
      <c r="F27" s="405"/>
      <c r="G27" s="405"/>
      <c r="H27" s="405"/>
      <c r="I27" s="405"/>
      <c r="J27" s="405" t="str">
        <f>IF('Employee Data'!M20&lt;&gt;"",'Employee Data'!M20,"")</f>
        <v>Logistics</v>
      </c>
      <c r="K27" s="405"/>
      <c r="L27" s="405"/>
      <c r="M27" s="404">
        <f>IF('Employee Data'!P20&lt;&gt;"",'Employee Data'!P20,"")</f>
        <v>40913</v>
      </c>
      <c r="N27" s="404"/>
      <c r="O27" s="404" t="str">
        <f>IF('Employee Data'!T20&lt;&gt;"",'Employee Data'!T20,"")</f>
        <v/>
      </c>
      <c r="P27" s="404"/>
      <c r="Q27" s="273">
        <f ca="1">IF($E27&lt;&gt;"",IF($BP27&lt;&gt;"",BQ27-COUNTIF(AH27:BL27,Setup!$F$31)/2-COUNTIF(AH27:BL27,Setup!$F$32)/2-COUNTIF(AH27:BL27,Setup!$F$33)/2-COUNTIF(AH27:BL27,Setup!$F$34)/2-COUNTIF(AH27:BL27,Setup!$F$35)/2-COUNTIF(AH27:BL27,Setup!$F$36)/2-COUNTIF(AH27:BL27,Setup!$F$37)/2-COUNTIF(AH27:BL27,Setup!$F$38)/2-COUNTIF(AH27:BL27,Setup!$E$31)-COUNTIF(AH27:BL27,Setup!$E$32)-COUNTIF(AH27:BL27,Setup!$E$33)-COUNTIF(AH27:BL27,Setup!$E$34)-COUNTIF(AH27:BL27,Setup!$E$35)-COUNTIF(AH27:BL27,Setup!$E$36)-COUNTIF(AH27:BL27,Setup!$E$37)-COUNTIF(AH27:BL27,Setup!$E$38),0),"")</f>
        <v>19</v>
      </c>
      <c r="R27" s="274">
        <f ca="1">IF($E27&lt;&gt;"",OFFSET(AP!$E16,0,($A$13-1)*6),"")</f>
        <v>12</v>
      </c>
      <c r="S27" s="273">
        <f>IF($E27&lt;&gt;"",COUNTIF($AH27:$BL27,R$15)+COUNTIF($AH27:$BL27,Setup!$F$31)/2,"")</f>
        <v>0</v>
      </c>
      <c r="T27" s="274">
        <f ca="1">IF($E27&lt;&gt;"",OFFSET('AP (2)'!$E16,0,($A$13-1)*6),"")</f>
        <v>12</v>
      </c>
      <c r="U27" s="273">
        <f>IF($E27&lt;&gt;"",COUNTIF($AH27:$BL27,T$15)+COUNTIF($AH27:$BL27,Setup!$F$32)/2,"")</f>
        <v>0</v>
      </c>
      <c r="V27" s="274">
        <f ca="1">IF($E27&lt;&gt;"",OFFSET('AP (3)'!$E16,0,($A$13-1)*6),"")</f>
        <v>12</v>
      </c>
      <c r="W27" s="273">
        <f>IF($E27&lt;&gt;"",COUNTIF($AH27:$BL27,V$15)+COUNTIF($AH27:$BL27,Setup!$F$33)/2,"")</f>
        <v>0</v>
      </c>
      <c r="X27" s="274">
        <f ca="1">IF($E27&lt;&gt;"",OFFSET('AP (4)'!$E16,0,($A$13-1)*6),"")</f>
        <v>8</v>
      </c>
      <c r="Y27" s="273">
        <f>IF($E27&lt;&gt;"",COUNTIF($AH27:$BL27,X$15)+COUNTIF($AH27:$BL27,Setup!$F$34)/2,"")</f>
        <v>0</v>
      </c>
      <c r="Z27" s="274"/>
      <c r="AA27" s="273"/>
      <c r="AB27" s="274"/>
      <c r="AC27" s="273"/>
      <c r="AD27" s="274"/>
      <c r="AE27" s="273"/>
      <c r="AF27" s="274"/>
      <c r="AG27" s="273"/>
      <c r="AH27" s="279"/>
      <c r="AI27" s="279"/>
      <c r="AJ27" s="279"/>
      <c r="AK27" s="279"/>
      <c r="AL27" s="279"/>
      <c r="AM27" s="279"/>
      <c r="AN27" s="279"/>
      <c r="AO27" s="279"/>
      <c r="AP27" s="279"/>
      <c r="AQ27" s="279"/>
      <c r="AR27" s="279"/>
      <c r="AS27" s="279"/>
      <c r="AT27" s="279"/>
      <c r="AU27" s="279"/>
      <c r="AV27" s="279"/>
      <c r="AW27" s="279"/>
      <c r="AX27" s="279"/>
      <c r="AY27" s="279"/>
      <c r="AZ27" s="279"/>
      <c r="BA27" s="279"/>
      <c r="BB27" s="279"/>
      <c r="BC27" s="279"/>
      <c r="BD27" s="279"/>
      <c r="BE27" s="279"/>
      <c r="BF27" s="279"/>
      <c r="BG27" s="279"/>
      <c r="BH27" s="279"/>
      <c r="BI27" s="279"/>
      <c r="BJ27" s="279"/>
      <c r="BK27" s="279"/>
      <c r="BL27" s="279"/>
      <c r="BM27" s="275">
        <f t="shared" si="7"/>
        <v>40913</v>
      </c>
      <c r="BN27" s="275">
        <f t="shared" si="5"/>
        <v>40939</v>
      </c>
      <c r="BO27" s="248">
        <f t="array" aca="1" ref="BO27" ca="1">SUM(IF(ISERROR(MATCH(WEEKDAY(ROW(INDIRECT(BM27&amp;":"&amp;BN27)),2),DunDay,0)),IF(ISERROR(MATCH(ROW(INDIRECT(BM27&amp;":"&amp;BN27)),Holiday,0)),1,0)),0)</f>
        <v>19</v>
      </c>
      <c r="BP27" s="248">
        <f ca="1">IF(OFFSET('Dummy Employee'!$C13,0,($D$14-1)*2)="","",1)</f>
        <v>1</v>
      </c>
      <c r="BQ27" s="248">
        <f t="shared" ca="1" si="6"/>
        <v>19</v>
      </c>
      <c r="BR27" s="248"/>
      <c r="BS27" s="26"/>
      <c r="BT27" s="26"/>
      <c r="BU27" s="26"/>
      <c r="BV27" s="26"/>
      <c r="BW27" s="26"/>
      <c r="BX27" s="26"/>
      <c r="BY27" s="26"/>
      <c r="BZ27" s="26"/>
      <c r="CA27" s="26"/>
      <c r="CB27" s="26"/>
      <c r="CC27" s="26"/>
      <c r="CD27" s="26"/>
      <c r="CE27" s="26"/>
      <c r="CF27" s="276"/>
      <c r="CG27" s="276"/>
      <c r="CH27" s="276"/>
      <c r="CI27" s="276"/>
      <c r="CJ27" s="276"/>
      <c r="CK27" s="276"/>
      <c r="CL27" s="276"/>
      <c r="CM27" s="276"/>
    </row>
    <row r="28" spans="2:91" x14ac:dyDescent="0.25">
      <c r="B28" s="147">
        <f>IF('Employee Data'!B21&lt;&gt;"",'Employee Data'!B21,"")</f>
        <v>12</v>
      </c>
      <c r="C28" s="406">
        <f>IF('Employee Data'!C21&lt;&gt;"",'Employee Data'!C21,"")</f>
        <v>11122</v>
      </c>
      <c r="D28" s="406"/>
      <c r="E28" s="405" t="str">
        <f>IF('Employee Data'!E21&lt;&gt;"",'Employee Data'!E21,"")</f>
        <v>Timothy Lazenbi</v>
      </c>
      <c r="F28" s="405"/>
      <c r="G28" s="405"/>
      <c r="H28" s="405"/>
      <c r="I28" s="405"/>
      <c r="J28" s="405" t="str">
        <f>IF('Employee Data'!M21&lt;&gt;"",'Employee Data'!M21,"")</f>
        <v>Logistics</v>
      </c>
      <c r="K28" s="405"/>
      <c r="L28" s="405"/>
      <c r="M28" s="404">
        <f>IF('Employee Data'!P21&lt;&gt;"",'Employee Data'!P21,"")</f>
        <v>40553</v>
      </c>
      <c r="N28" s="404"/>
      <c r="O28" s="404" t="str">
        <f>IF('Employee Data'!T21&lt;&gt;"",'Employee Data'!T21,"")</f>
        <v/>
      </c>
      <c r="P28" s="404"/>
      <c r="Q28" s="273">
        <f ca="1">IF($E28&lt;&gt;"",IF($BP28&lt;&gt;"",BQ28-COUNTIF(AH28:BL28,Setup!$F$31)/2-COUNTIF(AH28:BL28,Setup!$F$32)/2-COUNTIF(AH28:BL28,Setup!$F$33)/2-COUNTIF(AH28:BL28,Setup!$F$34)/2-COUNTIF(AH28:BL28,Setup!$F$35)/2-COUNTIF(AH28:BL28,Setup!$F$36)/2-COUNTIF(AH28:BL28,Setup!$F$37)/2-COUNTIF(AH28:BL28,Setup!$F$38)/2-COUNTIF(AH28:BL28,Setup!$E$31)-COUNTIF(AH28:BL28,Setup!$E$32)-COUNTIF(AH28:BL28,Setup!$E$33)-COUNTIF(AH28:BL28,Setup!$E$34)-COUNTIF(AH28:BL28,Setup!$E$35)-COUNTIF(AH28:BL28,Setup!$E$36)-COUNTIF(AH28:BL28,Setup!$E$37)-COUNTIF(AH28:BL28,Setup!$E$38),0),"")</f>
        <v>21</v>
      </c>
      <c r="R28" s="274">
        <f ca="1">IF($E28&lt;&gt;"",OFFSET(AP!$E17,0,($A$13-1)*6),"")</f>
        <v>12</v>
      </c>
      <c r="S28" s="273">
        <f>IF($E28&lt;&gt;"",COUNTIF($AH28:$BL28,R$15)+COUNTIF($AH28:$BL28,Setup!$F$31)/2,"")</f>
        <v>0</v>
      </c>
      <c r="T28" s="274">
        <f ca="1">IF($E28&lt;&gt;"",OFFSET('AP (2)'!$E17,0,($A$13-1)*6),"")</f>
        <v>12</v>
      </c>
      <c r="U28" s="273">
        <f>IF($E28&lt;&gt;"",COUNTIF($AH28:$BL28,T$15)+COUNTIF($AH28:$BL28,Setup!$F$32)/2,"")</f>
        <v>0</v>
      </c>
      <c r="V28" s="274">
        <f ca="1">IF($E28&lt;&gt;"",OFFSET('AP (3)'!$E17,0,($A$13-1)*6),"")</f>
        <v>12</v>
      </c>
      <c r="W28" s="273">
        <f>IF($E28&lt;&gt;"",COUNTIF($AH28:$BL28,V$15)+COUNTIF($AH28:$BL28,Setup!$F$33)/2,"")</f>
        <v>0</v>
      </c>
      <c r="X28" s="274">
        <f ca="1">IF($E28&lt;&gt;"",OFFSET('AP (4)'!$E17,0,($A$13-1)*6),"")</f>
        <v>8</v>
      </c>
      <c r="Y28" s="273">
        <f>IF($E28&lt;&gt;"",COUNTIF($AH28:$BL28,X$15)+COUNTIF($AH28:$BL28,Setup!$F$34)/2,"")</f>
        <v>0</v>
      </c>
      <c r="Z28" s="274"/>
      <c r="AA28" s="273"/>
      <c r="AB28" s="274"/>
      <c r="AC28" s="273"/>
      <c r="AD28" s="274"/>
      <c r="AE28" s="273"/>
      <c r="AF28" s="274"/>
      <c r="AG28" s="273"/>
      <c r="AH28" s="279"/>
      <c r="AI28" s="279"/>
      <c r="AJ28" s="279"/>
      <c r="AK28" s="279"/>
      <c r="AL28" s="279"/>
      <c r="AM28" s="279"/>
      <c r="AN28" s="279"/>
      <c r="AO28" s="279"/>
      <c r="AP28" s="279"/>
      <c r="AQ28" s="279"/>
      <c r="AR28" s="279"/>
      <c r="AS28" s="279"/>
      <c r="AT28" s="279"/>
      <c r="AU28" s="279"/>
      <c r="AV28" s="279"/>
      <c r="AW28" s="279"/>
      <c r="AX28" s="279"/>
      <c r="AY28" s="279"/>
      <c r="AZ28" s="279"/>
      <c r="BA28" s="279"/>
      <c r="BB28" s="279"/>
      <c r="BC28" s="279"/>
      <c r="BD28" s="279"/>
      <c r="BE28" s="279"/>
      <c r="BF28" s="279"/>
      <c r="BG28" s="279"/>
      <c r="BH28" s="279"/>
      <c r="BI28" s="279"/>
      <c r="BJ28" s="279"/>
      <c r="BK28" s="279"/>
      <c r="BL28" s="279"/>
      <c r="BM28" s="275">
        <f t="shared" si="7"/>
        <v>40909</v>
      </c>
      <c r="BN28" s="275">
        <f t="shared" si="5"/>
        <v>40939</v>
      </c>
      <c r="BO28" s="248">
        <f t="array" aca="1" ref="BO28" ca="1">SUM(IF(ISERROR(MATCH(WEEKDAY(ROW(INDIRECT(BM28&amp;":"&amp;BN28)),2),DunDay,0)),IF(ISERROR(MATCH(ROW(INDIRECT(BM28&amp;":"&amp;BN28)),Holiday,0)),1,0)),0)</f>
        <v>21</v>
      </c>
      <c r="BP28" s="248">
        <f ca="1">IF(OFFSET('Dummy Employee'!$C14,0,($D$14-1)*2)="","",1)</f>
        <v>1</v>
      </c>
      <c r="BQ28" s="248">
        <f t="shared" ca="1" si="6"/>
        <v>21</v>
      </c>
      <c r="BR28" s="248"/>
      <c r="BS28" s="26"/>
      <c r="BT28" s="26"/>
      <c r="BU28" s="26"/>
      <c r="BV28" s="26"/>
      <c r="BW28" s="26"/>
      <c r="BX28" s="26"/>
      <c r="BY28" s="26"/>
      <c r="BZ28" s="26"/>
      <c r="CA28" s="26"/>
      <c r="CB28" s="26"/>
      <c r="CC28" s="26"/>
      <c r="CD28" s="26"/>
      <c r="CE28" s="26"/>
      <c r="CF28" s="276"/>
      <c r="CG28" s="276"/>
      <c r="CH28" s="276"/>
      <c r="CI28" s="276"/>
      <c r="CJ28" s="276"/>
      <c r="CK28" s="276"/>
      <c r="CL28" s="276"/>
      <c r="CM28" s="276"/>
    </row>
    <row r="29" spans="2:91" x14ac:dyDescent="0.25">
      <c r="B29" s="147">
        <f>IF('Employee Data'!B22&lt;&gt;"",'Employee Data'!B22,"")</f>
        <v>13</v>
      </c>
      <c r="C29" s="406">
        <f>IF('Employee Data'!C22&lt;&gt;"",'Employee Data'!C22,"")</f>
        <v>11123</v>
      </c>
      <c r="D29" s="406"/>
      <c r="E29" s="405" t="str">
        <f>IF('Employee Data'!E22&lt;&gt;"",'Employee Data'!E22,"")</f>
        <v>Lois Lang</v>
      </c>
      <c r="F29" s="405"/>
      <c r="G29" s="405"/>
      <c r="H29" s="405"/>
      <c r="I29" s="405"/>
      <c r="J29" s="405" t="str">
        <f>IF('Employee Data'!M22&lt;&gt;"",'Employee Data'!M22,"")</f>
        <v>Secretary</v>
      </c>
      <c r="K29" s="405"/>
      <c r="L29" s="405"/>
      <c r="M29" s="404">
        <f>IF('Employee Data'!P22&lt;&gt;"",'Employee Data'!P22,"")</f>
        <v>40553</v>
      </c>
      <c r="N29" s="404"/>
      <c r="O29" s="404" t="str">
        <f>IF('Employee Data'!T22&lt;&gt;"",'Employee Data'!T22,"")</f>
        <v/>
      </c>
      <c r="P29" s="404"/>
      <c r="Q29" s="273">
        <f ca="1">IF($E29&lt;&gt;"",IF($BP29&lt;&gt;"",BQ29-COUNTIF(AH29:BL29,Setup!$F$31)/2-COUNTIF(AH29:BL29,Setup!$F$32)/2-COUNTIF(AH29:BL29,Setup!$F$33)/2-COUNTIF(AH29:BL29,Setup!$F$34)/2-COUNTIF(AH29:BL29,Setup!$F$35)/2-COUNTIF(AH29:BL29,Setup!$F$36)/2-COUNTIF(AH29:BL29,Setup!$F$37)/2-COUNTIF(AH29:BL29,Setup!$F$38)/2-COUNTIF(AH29:BL29,Setup!$E$31)-COUNTIF(AH29:BL29,Setup!$E$32)-COUNTIF(AH29:BL29,Setup!$E$33)-COUNTIF(AH29:BL29,Setup!$E$34)-COUNTIF(AH29:BL29,Setup!$E$35)-COUNTIF(AH29:BL29,Setup!$E$36)-COUNTIF(AH29:BL29,Setup!$E$37)-COUNTIF(AH29:BL29,Setup!$E$38),0),"")</f>
        <v>21</v>
      </c>
      <c r="R29" s="274">
        <f ca="1">IF($E29&lt;&gt;"",OFFSET(AP!$E18,0,($A$13-1)*6),"")</f>
        <v>12</v>
      </c>
      <c r="S29" s="273">
        <f>IF($E29&lt;&gt;"",COUNTIF($AH29:$BL29,R$15)+COUNTIF($AH29:$BL29,Setup!$F$31)/2,"")</f>
        <v>0</v>
      </c>
      <c r="T29" s="274">
        <f ca="1">IF($E29&lt;&gt;"",OFFSET('AP (2)'!$E18,0,($A$13-1)*6),"")</f>
        <v>12</v>
      </c>
      <c r="U29" s="273">
        <f>IF($E29&lt;&gt;"",COUNTIF($AH29:$BL29,T$15)+COUNTIF($AH29:$BL29,Setup!$F$32)/2,"")</f>
        <v>0</v>
      </c>
      <c r="V29" s="274">
        <f ca="1">IF($E29&lt;&gt;"",OFFSET('AP (3)'!$E18,0,($A$13-1)*6),"")</f>
        <v>12</v>
      </c>
      <c r="W29" s="273">
        <f>IF($E29&lt;&gt;"",COUNTIF($AH29:$BL29,V$15)+COUNTIF($AH29:$BL29,Setup!$F$33)/2,"")</f>
        <v>0</v>
      </c>
      <c r="X29" s="274">
        <f ca="1">IF($E29&lt;&gt;"",OFFSET('AP (4)'!$E18,0,($A$13-1)*6),"")</f>
        <v>8</v>
      </c>
      <c r="Y29" s="273">
        <f>IF($E29&lt;&gt;"",COUNTIF($AH29:$BL29,X$15)+COUNTIF($AH29:$BL29,Setup!$F$34)/2,"")</f>
        <v>0</v>
      </c>
      <c r="Z29" s="274"/>
      <c r="AA29" s="273"/>
      <c r="AB29" s="274"/>
      <c r="AC29" s="273"/>
      <c r="AD29" s="274"/>
      <c r="AE29" s="273"/>
      <c r="AF29" s="274"/>
      <c r="AG29" s="273"/>
      <c r="AH29" s="279"/>
      <c r="AI29" s="279"/>
      <c r="AJ29" s="279"/>
      <c r="AK29" s="279"/>
      <c r="AL29" s="279"/>
      <c r="AM29" s="279"/>
      <c r="AN29" s="279"/>
      <c r="AO29" s="279"/>
      <c r="AP29" s="279"/>
      <c r="AQ29" s="279"/>
      <c r="AR29" s="279"/>
      <c r="AS29" s="279"/>
      <c r="AT29" s="279"/>
      <c r="AU29" s="279"/>
      <c r="AV29" s="279"/>
      <c r="AW29" s="279"/>
      <c r="AX29" s="279"/>
      <c r="AY29" s="279"/>
      <c r="AZ29" s="279"/>
      <c r="BA29" s="279"/>
      <c r="BB29" s="279"/>
      <c r="BC29" s="279"/>
      <c r="BD29" s="279"/>
      <c r="BE29" s="279"/>
      <c r="BF29" s="279"/>
      <c r="BG29" s="279"/>
      <c r="BH29" s="279"/>
      <c r="BI29" s="279"/>
      <c r="BJ29" s="279"/>
      <c r="BK29" s="279"/>
      <c r="BL29" s="279"/>
      <c r="BM29" s="275">
        <f t="shared" si="7"/>
        <v>40909</v>
      </c>
      <c r="BN29" s="275">
        <f t="shared" si="5"/>
        <v>40939</v>
      </c>
      <c r="BO29" s="248">
        <f t="array" aca="1" ref="BO29" ca="1">SUM(IF(ISERROR(MATCH(WEEKDAY(ROW(INDIRECT(BM29&amp;":"&amp;BN29)),2),DunDay,0)),IF(ISERROR(MATCH(ROW(INDIRECT(BM29&amp;":"&amp;BN29)),Holiday,0)),1,0)),0)</f>
        <v>21</v>
      </c>
      <c r="BP29" s="248">
        <f ca="1">IF(OFFSET('Dummy Employee'!$C15,0,($D$14-1)*2)="","",1)</f>
        <v>1</v>
      </c>
      <c r="BQ29" s="248">
        <f t="shared" ca="1" si="6"/>
        <v>21</v>
      </c>
      <c r="BR29" s="248"/>
      <c r="BS29" s="26"/>
      <c r="BT29" s="26"/>
      <c r="BU29" s="26"/>
      <c r="BV29" s="26"/>
      <c r="BW29" s="26"/>
      <c r="BX29" s="26"/>
      <c r="BY29" s="26"/>
      <c r="BZ29" s="26"/>
      <c r="CA29" s="26"/>
      <c r="CB29" s="26"/>
      <c r="CC29" s="26"/>
      <c r="CD29" s="26"/>
      <c r="CE29" s="26"/>
      <c r="CF29" s="276"/>
      <c r="CG29" s="276"/>
      <c r="CH29" s="276"/>
      <c r="CI29" s="276"/>
      <c r="CJ29" s="276"/>
      <c r="CK29" s="276"/>
      <c r="CL29" s="276"/>
      <c r="CM29" s="276"/>
    </row>
    <row r="30" spans="2:91" x14ac:dyDescent="0.25">
      <c r="B30" s="147">
        <f>IF('Employee Data'!B23&lt;&gt;"",'Employee Data'!B23,"")</f>
        <v>14</v>
      </c>
      <c r="C30" s="406">
        <f>IF('Employee Data'!C23&lt;&gt;"",'Employee Data'!C23,"")</f>
        <v>11124</v>
      </c>
      <c r="D30" s="406"/>
      <c r="E30" s="405" t="str">
        <f>IF('Employee Data'!E23&lt;&gt;"",'Employee Data'!E23,"")</f>
        <v>Lana Lane</v>
      </c>
      <c r="F30" s="405"/>
      <c r="G30" s="405"/>
      <c r="H30" s="405"/>
      <c r="I30" s="405"/>
      <c r="J30" s="405" t="str">
        <f>IF('Employee Data'!M23&lt;&gt;"",'Employee Data'!M23,"")</f>
        <v>Finance &amp; Accounting</v>
      </c>
      <c r="K30" s="405"/>
      <c r="L30" s="405"/>
      <c r="M30" s="404">
        <f>IF('Employee Data'!P23&lt;&gt;"",'Employee Data'!P23,"")</f>
        <v>40553</v>
      </c>
      <c r="N30" s="404"/>
      <c r="O30" s="404" t="str">
        <f>IF('Employee Data'!T23&lt;&gt;"",'Employee Data'!T23,"")</f>
        <v/>
      </c>
      <c r="P30" s="404"/>
      <c r="Q30" s="273">
        <f ca="1">IF($E30&lt;&gt;"",IF($BP30&lt;&gt;"",BQ30-COUNTIF(AH30:BL30,Setup!$F$31)/2-COUNTIF(AH30:BL30,Setup!$F$32)/2-COUNTIF(AH30:BL30,Setup!$F$33)/2-COUNTIF(AH30:BL30,Setup!$F$34)/2-COUNTIF(AH30:BL30,Setup!$F$35)/2-COUNTIF(AH30:BL30,Setup!$F$36)/2-COUNTIF(AH30:BL30,Setup!$F$37)/2-COUNTIF(AH30:BL30,Setup!$F$38)/2-COUNTIF(AH30:BL30,Setup!$E$31)-COUNTIF(AH30:BL30,Setup!$E$32)-COUNTIF(AH30:BL30,Setup!$E$33)-COUNTIF(AH30:BL30,Setup!$E$34)-COUNTIF(AH30:BL30,Setup!$E$35)-COUNTIF(AH30:BL30,Setup!$E$36)-COUNTIF(AH30:BL30,Setup!$E$37)-COUNTIF(AH30:BL30,Setup!$E$38),0),"")</f>
        <v>21</v>
      </c>
      <c r="R30" s="274">
        <f ca="1">IF($E30&lt;&gt;"",OFFSET(AP!$E19,0,($A$13-1)*6),"")</f>
        <v>12</v>
      </c>
      <c r="S30" s="273">
        <f>IF($E30&lt;&gt;"",COUNTIF($AH30:$BL30,R$15)+COUNTIF($AH30:$BL30,Setup!$F$31)/2,"")</f>
        <v>0</v>
      </c>
      <c r="T30" s="274">
        <f ca="1">IF($E30&lt;&gt;"",OFFSET('AP (2)'!$E19,0,($A$13-1)*6),"")</f>
        <v>12</v>
      </c>
      <c r="U30" s="273">
        <f>IF($E30&lt;&gt;"",COUNTIF($AH30:$BL30,T$15)+COUNTIF($AH30:$BL30,Setup!$F$32)/2,"")</f>
        <v>0</v>
      </c>
      <c r="V30" s="274">
        <f ca="1">IF($E30&lt;&gt;"",OFFSET('AP (3)'!$E19,0,($A$13-1)*6),"")</f>
        <v>12</v>
      </c>
      <c r="W30" s="273">
        <f>IF($E30&lt;&gt;"",COUNTIF($AH30:$BL30,V$15)+COUNTIF($AH30:$BL30,Setup!$F$33)/2,"")</f>
        <v>0</v>
      </c>
      <c r="X30" s="274">
        <f ca="1">IF($E30&lt;&gt;"",OFFSET('AP (4)'!$E19,0,($A$13-1)*6),"")</f>
        <v>8</v>
      </c>
      <c r="Y30" s="273">
        <f>IF($E30&lt;&gt;"",COUNTIF($AH30:$BL30,X$15)+COUNTIF($AH30:$BL30,Setup!$F$34)/2,"")</f>
        <v>0</v>
      </c>
      <c r="Z30" s="274"/>
      <c r="AA30" s="273"/>
      <c r="AB30" s="274"/>
      <c r="AC30" s="273"/>
      <c r="AD30" s="274"/>
      <c r="AE30" s="273"/>
      <c r="AF30" s="274"/>
      <c r="AG30" s="273"/>
      <c r="AH30" s="279"/>
      <c r="AI30" s="279"/>
      <c r="AJ30" s="279"/>
      <c r="AK30" s="279"/>
      <c r="AL30" s="279"/>
      <c r="AM30" s="279"/>
      <c r="AN30" s="279"/>
      <c r="AO30" s="279"/>
      <c r="AP30" s="279"/>
      <c r="AQ30" s="279"/>
      <c r="AR30" s="279"/>
      <c r="AS30" s="279"/>
      <c r="AT30" s="279"/>
      <c r="AU30" s="279"/>
      <c r="AV30" s="279"/>
      <c r="AW30" s="279"/>
      <c r="AX30" s="279"/>
      <c r="AY30" s="279"/>
      <c r="AZ30" s="279"/>
      <c r="BA30" s="279"/>
      <c r="BB30" s="279"/>
      <c r="BC30" s="279"/>
      <c r="BD30" s="279"/>
      <c r="BE30" s="279"/>
      <c r="BF30" s="279"/>
      <c r="BG30" s="279"/>
      <c r="BH30" s="279"/>
      <c r="BI30" s="279"/>
      <c r="BJ30" s="279"/>
      <c r="BK30" s="279"/>
      <c r="BL30" s="279"/>
      <c r="BM30" s="275">
        <f t="shared" si="7"/>
        <v>40909</v>
      </c>
      <c r="BN30" s="275">
        <f t="shared" si="5"/>
        <v>40939</v>
      </c>
      <c r="BO30" s="248">
        <f t="array" aca="1" ref="BO30" ca="1">SUM(IF(ISERROR(MATCH(WEEKDAY(ROW(INDIRECT(BM30&amp;":"&amp;BN30)),2),DunDay,0)),IF(ISERROR(MATCH(ROW(INDIRECT(BM30&amp;":"&amp;BN30)),Holiday,0)),1,0)),0)</f>
        <v>21</v>
      </c>
      <c r="BP30" s="248">
        <f ca="1">IF(OFFSET('Dummy Employee'!$C16,0,($D$14-1)*2)="","",1)</f>
        <v>1</v>
      </c>
      <c r="BQ30" s="248">
        <f t="shared" ca="1" si="6"/>
        <v>21</v>
      </c>
      <c r="BR30" s="248"/>
      <c r="BS30" s="26"/>
      <c r="BT30" s="26"/>
      <c r="BU30" s="26"/>
      <c r="BV30" s="26"/>
      <c r="BW30" s="26"/>
      <c r="BX30" s="26"/>
      <c r="BY30" s="26"/>
      <c r="BZ30" s="26"/>
      <c r="CA30" s="26"/>
      <c r="CB30" s="26"/>
      <c r="CC30" s="26"/>
      <c r="CD30" s="26"/>
      <c r="CE30" s="26"/>
      <c r="CF30" s="276"/>
      <c r="CG30" s="276"/>
      <c r="CH30" s="276"/>
      <c r="CI30" s="276"/>
      <c r="CJ30" s="276"/>
      <c r="CK30" s="276"/>
      <c r="CL30" s="276"/>
      <c r="CM30" s="276"/>
    </row>
    <row r="31" spans="2:91" x14ac:dyDescent="0.25">
      <c r="B31" s="147">
        <f>IF('Employee Data'!B24&lt;&gt;"",'Employee Data'!B24,"")</f>
        <v>15</v>
      </c>
      <c r="C31" s="406">
        <f>IF('Employee Data'!C24&lt;&gt;"",'Employee Data'!C24,"")</f>
        <v>11125</v>
      </c>
      <c r="D31" s="406"/>
      <c r="E31" s="405" t="str">
        <f>IF('Employee Data'!E24&lt;&gt;"",'Employee Data'!E24,"")</f>
        <v>Jimmy Parker</v>
      </c>
      <c r="F31" s="405"/>
      <c r="G31" s="405"/>
      <c r="H31" s="405"/>
      <c r="I31" s="405"/>
      <c r="J31" s="405" t="str">
        <f>IF('Employee Data'!M24&lt;&gt;"",'Employee Data'!M24,"")</f>
        <v>Sales &amp; Marketing</v>
      </c>
      <c r="K31" s="405"/>
      <c r="L31" s="405"/>
      <c r="M31" s="404">
        <f>IF('Employee Data'!P24&lt;&gt;"",'Employee Data'!P24,"")</f>
        <v>40553</v>
      </c>
      <c r="N31" s="404"/>
      <c r="O31" s="404" t="str">
        <f>IF('Employee Data'!T24&lt;&gt;"",'Employee Data'!T24,"")</f>
        <v/>
      </c>
      <c r="P31" s="404"/>
      <c r="Q31" s="273">
        <f ca="1">IF($E31&lt;&gt;"",IF($BP31&lt;&gt;"",BQ31-COUNTIF(AH31:BL31,Setup!$F$31)/2-COUNTIF(AH31:BL31,Setup!$F$32)/2-COUNTIF(AH31:BL31,Setup!$F$33)/2-COUNTIF(AH31:BL31,Setup!$F$34)/2-COUNTIF(AH31:BL31,Setup!$F$35)/2-COUNTIF(AH31:BL31,Setup!$F$36)/2-COUNTIF(AH31:BL31,Setup!$F$37)/2-COUNTIF(AH31:BL31,Setup!$F$38)/2-COUNTIF(AH31:BL31,Setup!$E$31)-COUNTIF(AH31:BL31,Setup!$E$32)-COUNTIF(AH31:BL31,Setup!$E$33)-COUNTIF(AH31:BL31,Setup!$E$34)-COUNTIF(AH31:BL31,Setup!$E$35)-COUNTIF(AH31:BL31,Setup!$E$36)-COUNTIF(AH31:BL31,Setup!$E$37)-COUNTIF(AH31:BL31,Setup!$E$38),0),"")</f>
        <v>21</v>
      </c>
      <c r="R31" s="274">
        <f ca="1">IF($E31&lt;&gt;"",OFFSET(AP!$E20,0,($A$13-1)*6),"")</f>
        <v>12</v>
      </c>
      <c r="S31" s="273">
        <f>IF($E31&lt;&gt;"",COUNTIF($AH31:$BL31,R$15)+COUNTIF($AH31:$BL31,Setup!$F$31)/2,"")</f>
        <v>0</v>
      </c>
      <c r="T31" s="274">
        <f ca="1">IF($E31&lt;&gt;"",OFFSET('AP (2)'!$E20,0,($A$13-1)*6),"")</f>
        <v>12</v>
      </c>
      <c r="U31" s="273">
        <f>IF($E31&lt;&gt;"",COUNTIF($AH31:$BL31,T$15)+COUNTIF($AH31:$BL31,Setup!$F$32)/2,"")</f>
        <v>0</v>
      </c>
      <c r="V31" s="274">
        <f ca="1">IF($E31&lt;&gt;"",OFFSET('AP (3)'!$E20,0,($A$13-1)*6),"")</f>
        <v>12</v>
      </c>
      <c r="W31" s="273">
        <f>IF($E31&lt;&gt;"",COUNTIF($AH31:$BL31,V$15)+COUNTIF($AH31:$BL31,Setup!$F$33)/2,"")</f>
        <v>0</v>
      </c>
      <c r="X31" s="274">
        <f ca="1">IF($E31&lt;&gt;"",OFFSET('AP (4)'!$E20,0,($A$13-1)*6),"")</f>
        <v>8</v>
      </c>
      <c r="Y31" s="273">
        <f>IF($E31&lt;&gt;"",COUNTIF($AH31:$BL31,X$15)+COUNTIF($AH31:$BL31,Setup!$F$34)/2,"")</f>
        <v>0</v>
      </c>
      <c r="Z31" s="274"/>
      <c r="AA31" s="273"/>
      <c r="AB31" s="274"/>
      <c r="AC31" s="273"/>
      <c r="AD31" s="274"/>
      <c r="AE31" s="273"/>
      <c r="AF31" s="274"/>
      <c r="AG31" s="273"/>
      <c r="AH31" s="279"/>
      <c r="AI31" s="279"/>
      <c r="AJ31" s="279"/>
      <c r="AK31" s="279"/>
      <c r="AL31" s="279"/>
      <c r="AM31" s="279"/>
      <c r="AN31" s="279"/>
      <c r="AO31" s="279"/>
      <c r="AP31" s="279"/>
      <c r="AQ31" s="279"/>
      <c r="AR31" s="279"/>
      <c r="AS31" s="279"/>
      <c r="AT31" s="279"/>
      <c r="AU31" s="279"/>
      <c r="AV31" s="279"/>
      <c r="AW31" s="279"/>
      <c r="AX31" s="279"/>
      <c r="AY31" s="279"/>
      <c r="AZ31" s="279"/>
      <c r="BA31" s="279"/>
      <c r="BB31" s="279"/>
      <c r="BC31" s="279"/>
      <c r="BD31" s="279"/>
      <c r="BE31" s="279"/>
      <c r="BF31" s="279"/>
      <c r="BG31" s="279"/>
      <c r="BH31" s="279"/>
      <c r="BI31" s="279"/>
      <c r="BJ31" s="279"/>
      <c r="BK31" s="279"/>
      <c r="BL31" s="279"/>
      <c r="BM31" s="275">
        <f t="shared" si="7"/>
        <v>40909</v>
      </c>
      <c r="BN31" s="275">
        <f t="shared" si="5"/>
        <v>40939</v>
      </c>
      <c r="BO31" s="248">
        <f t="array" aca="1" ref="BO31" ca="1">SUM(IF(ISERROR(MATCH(WEEKDAY(ROW(INDIRECT(BM31&amp;":"&amp;BN31)),2),DunDay,0)),IF(ISERROR(MATCH(ROW(INDIRECT(BM31&amp;":"&amp;BN31)),Holiday,0)),1,0)),0)</f>
        <v>21</v>
      </c>
      <c r="BP31" s="248">
        <f ca="1">IF(OFFSET('Dummy Employee'!$C17,0,($D$14-1)*2)="","",1)</f>
        <v>1</v>
      </c>
      <c r="BQ31" s="248">
        <f t="shared" ca="1" si="6"/>
        <v>21</v>
      </c>
      <c r="BR31" s="248"/>
      <c r="BS31" s="26"/>
      <c r="BT31" s="26"/>
      <c r="BU31" s="26"/>
      <c r="BV31" s="26"/>
      <c r="BW31" s="26"/>
      <c r="BX31" s="26"/>
      <c r="BY31" s="26"/>
      <c r="BZ31" s="26"/>
      <c r="CA31" s="26"/>
      <c r="CB31" s="26"/>
      <c r="CC31" s="26"/>
      <c r="CD31" s="26"/>
      <c r="CE31" s="26"/>
      <c r="CF31" s="276"/>
      <c r="CG31" s="276"/>
      <c r="CH31" s="276"/>
      <c r="CI31" s="276"/>
      <c r="CJ31" s="276"/>
      <c r="CK31" s="276"/>
      <c r="CL31" s="276"/>
      <c r="CM31" s="276"/>
    </row>
    <row r="32" spans="2:91" x14ac:dyDescent="0.25">
      <c r="B32" s="147">
        <f>IF('Employee Data'!B25&lt;&gt;"",'Employee Data'!B25,"")</f>
        <v>16</v>
      </c>
      <c r="C32" s="406">
        <f>IF('Employee Data'!C25&lt;&gt;"",'Employee Data'!C25,"")</f>
        <v>11126</v>
      </c>
      <c r="D32" s="406"/>
      <c r="E32" s="405" t="str">
        <f>IF('Employee Data'!E25&lt;&gt;"",'Employee Data'!E25,"")</f>
        <v>Peter Olsen</v>
      </c>
      <c r="F32" s="405"/>
      <c r="G32" s="405"/>
      <c r="H32" s="405"/>
      <c r="I32" s="405"/>
      <c r="J32" s="405" t="str">
        <f>IF('Employee Data'!M25&lt;&gt;"",'Employee Data'!M25,"")</f>
        <v>Production</v>
      </c>
      <c r="K32" s="405"/>
      <c r="L32" s="405"/>
      <c r="M32" s="404">
        <f>IF('Employee Data'!P25&lt;&gt;"",'Employee Data'!P25,"")</f>
        <v>40553</v>
      </c>
      <c r="N32" s="404"/>
      <c r="O32" s="404" t="str">
        <f>IF('Employee Data'!T25&lt;&gt;"",'Employee Data'!T25,"")</f>
        <v/>
      </c>
      <c r="P32" s="404"/>
      <c r="Q32" s="273">
        <f ca="1">IF($E32&lt;&gt;"",IF($BP32&lt;&gt;"",BQ32-COUNTIF(AH32:BL32,Setup!$F$31)/2-COUNTIF(AH32:BL32,Setup!$F$32)/2-COUNTIF(AH32:BL32,Setup!$F$33)/2-COUNTIF(AH32:BL32,Setup!$F$34)/2-COUNTIF(AH32:BL32,Setup!$F$35)/2-COUNTIF(AH32:BL32,Setup!$F$36)/2-COUNTIF(AH32:BL32,Setup!$F$37)/2-COUNTIF(AH32:BL32,Setup!$F$38)/2-COUNTIF(AH32:BL32,Setup!$E$31)-COUNTIF(AH32:BL32,Setup!$E$32)-COUNTIF(AH32:BL32,Setup!$E$33)-COUNTIF(AH32:BL32,Setup!$E$34)-COUNTIF(AH32:BL32,Setup!$E$35)-COUNTIF(AH32:BL32,Setup!$E$36)-COUNTIF(AH32:BL32,Setup!$E$37)-COUNTIF(AH32:BL32,Setup!$E$38),0),"")</f>
        <v>21</v>
      </c>
      <c r="R32" s="274">
        <f ca="1">IF($E32&lt;&gt;"",OFFSET(AP!$E21,0,($A$13-1)*6),"")</f>
        <v>12</v>
      </c>
      <c r="S32" s="273">
        <f>IF($E32&lt;&gt;"",COUNTIF($AH32:$BL32,R$15)+COUNTIF($AH32:$BL32,Setup!$F$31)/2,"")</f>
        <v>0</v>
      </c>
      <c r="T32" s="274">
        <f ca="1">IF($E32&lt;&gt;"",OFFSET('AP (2)'!$E21,0,($A$13-1)*6),"")</f>
        <v>12</v>
      </c>
      <c r="U32" s="273">
        <f>IF($E32&lt;&gt;"",COUNTIF($AH32:$BL32,T$15)+COUNTIF($AH32:$BL32,Setup!$F$32)/2,"")</f>
        <v>0</v>
      </c>
      <c r="V32" s="274">
        <f ca="1">IF($E32&lt;&gt;"",OFFSET('AP (3)'!$E21,0,($A$13-1)*6),"")</f>
        <v>12</v>
      </c>
      <c r="W32" s="273">
        <f>IF($E32&lt;&gt;"",COUNTIF($AH32:$BL32,V$15)+COUNTIF($AH32:$BL32,Setup!$F$33)/2,"")</f>
        <v>0</v>
      </c>
      <c r="X32" s="274">
        <f ca="1">IF($E32&lt;&gt;"",OFFSET('AP (4)'!$E21,0,($A$13-1)*6),"")</f>
        <v>8</v>
      </c>
      <c r="Y32" s="273">
        <f>IF($E32&lt;&gt;"",COUNTIF($AH32:$BL32,X$15)+COUNTIF($AH32:$BL32,Setup!$F$34)/2,"")</f>
        <v>0</v>
      </c>
      <c r="Z32" s="274"/>
      <c r="AA32" s="273"/>
      <c r="AB32" s="274"/>
      <c r="AC32" s="273"/>
      <c r="AD32" s="274"/>
      <c r="AE32" s="273"/>
      <c r="AF32" s="274"/>
      <c r="AG32" s="273"/>
      <c r="AH32" s="279"/>
      <c r="AI32" s="279"/>
      <c r="AJ32" s="279"/>
      <c r="AK32" s="279"/>
      <c r="AL32" s="279"/>
      <c r="AM32" s="279"/>
      <c r="AN32" s="279"/>
      <c r="AO32" s="279"/>
      <c r="AP32" s="279"/>
      <c r="AQ32" s="279"/>
      <c r="AR32" s="279"/>
      <c r="AS32" s="279"/>
      <c r="AT32" s="279"/>
      <c r="AU32" s="279"/>
      <c r="AV32" s="279"/>
      <c r="AW32" s="279"/>
      <c r="AX32" s="279"/>
      <c r="AY32" s="279"/>
      <c r="AZ32" s="279"/>
      <c r="BA32" s="279"/>
      <c r="BB32" s="279"/>
      <c r="BC32" s="279"/>
      <c r="BD32" s="279"/>
      <c r="BE32" s="279"/>
      <c r="BF32" s="279"/>
      <c r="BG32" s="279"/>
      <c r="BH32" s="279"/>
      <c r="BI32" s="279"/>
      <c r="BJ32" s="279"/>
      <c r="BK32" s="279"/>
      <c r="BL32" s="279"/>
      <c r="BM32" s="275">
        <f t="shared" si="7"/>
        <v>40909</v>
      </c>
      <c r="BN32" s="275">
        <f t="shared" si="5"/>
        <v>40939</v>
      </c>
      <c r="BO32" s="248">
        <f t="array" aca="1" ref="BO32" ca="1">SUM(IF(ISERROR(MATCH(WEEKDAY(ROW(INDIRECT(BM32&amp;":"&amp;BN32)),2),DunDay,0)),IF(ISERROR(MATCH(ROW(INDIRECT(BM32&amp;":"&amp;BN32)),Holiday,0)),1,0)),0)</f>
        <v>21</v>
      </c>
      <c r="BP32" s="248">
        <f ca="1">IF(OFFSET('Dummy Employee'!$C18,0,($D$14-1)*2)="","",1)</f>
        <v>1</v>
      </c>
      <c r="BQ32" s="248">
        <f t="shared" ca="1" si="6"/>
        <v>21</v>
      </c>
      <c r="BR32" s="248"/>
      <c r="BS32" s="26"/>
      <c r="BT32" s="26"/>
      <c r="BU32" s="26"/>
      <c r="BV32" s="26"/>
      <c r="BW32" s="26"/>
      <c r="BX32" s="26"/>
      <c r="BY32" s="26"/>
      <c r="BZ32" s="26"/>
      <c r="CA32" s="26"/>
      <c r="CB32" s="26"/>
      <c r="CC32" s="26"/>
      <c r="CD32" s="26"/>
      <c r="CE32" s="26"/>
      <c r="CF32" s="276"/>
      <c r="CG32" s="276"/>
      <c r="CH32" s="276"/>
      <c r="CI32" s="276"/>
      <c r="CJ32" s="276"/>
      <c r="CK32" s="276"/>
      <c r="CL32" s="276"/>
      <c r="CM32" s="276"/>
    </row>
    <row r="33" spans="2:91" x14ac:dyDescent="0.25">
      <c r="B33" s="147">
        <f>IF('Employee Data'!B26&lt;&gt;"",'Employee Data'!B26,"")</f>
        <v>17</v>
      </c>
      <c r="C33" s="406">
        <f>IF('Employee Data'!C26&lt;&gt;"",'Employee Data'!C26,"")</f>
        <v>11127</v>
      </c>
      <c r="D33" s="406"/>
      <c r="E33" s="405" t="str">
        <f>IF('Employee Data'!E26&lt;&gt;"",'Employee Data'!E26,"")</f>
        <v>Dick Tracey</v>
      </c>
      <c r="F33" s="405"/>
      <c r="G33" s="405"/>
      <c r="H33" s="405"/>
      <c r="I33" s="405"/>
      <c r="J33" s="405" t="str">
        <f>IF('Employee Data'!M26&lt;&gt;"",'Employee Data'!M26,"")</f>
        <v>Production</v>
      </c>
      <c r="K33" s="405"/>
      <c r="L33" s="405"/>
      <c r="M33" s="404">
        <f>IF('Employee Data'!P26&lt;&gt;"",'Employee Data'!P26,"")</f>
        <v>40623</v>
      </c>
      <c r="N33" s="404"/>
      <c r="O33" s="404">
        <f>IF('Employee Data'!T26&lt;&gt;"",'Employee Data'!T26,"")</f>
        <v>40989</v>
      </c>
      <c r="P33" s="404"/>
      <c r="Q33" s="273">
        <f ca="1">IF($E33&lt;&gt;"",IF($BP33&lt;&gt;"",BQ33-COUNTIF(AH33:BL33,Setup!$F$31)/2-COUNTIF(AH33:BL33,Setup!$F$32)/2-COUNTIF(AH33:BL33,Setup!$F$33)/2-COUNTIF(AH33:BL33,Setup!$F$34)/2-COUNTIF(AH33:BL33,Setup!$F$35)/2-COUNTIF(AH33:BL33,Setup!$F$36)/2-COUNTIF(AH33:BL33,Setup!$F$37)/2-COUNTIF(AH33:BL33,Setup!$F$38)/2-COUNTIF(AH33:BL33,Setup!$E$31)-COUNTIF(AH33:BL33,Setup!$E$32)-COUNTIF(AH33:BL33,Setup!$E$33)-COUNTIF(AH33:BL33,Setup!$E$34)-COUNTIF(AH33:BL33,Setup!$E$35)-COUNTIF(AH33:BL33,Setup!$E$36)-COUNTIF(AH33:BL33,Setup!$E$37)-COUNTIF(AH33:BL33,Setup!$E$38),0),"")</f>
        <v>21</v>
      </c>
      <c r="R33" s="274">
        <f ca="1">IF($E33&lt;&gt;"",OFFSET(AP!$E22,0,($A$13-1)*6),"")</f>
        <v>12</v>
      </c>
      <c r="S33" s="273">
        <f>IF($E33&lt;&gt;"",COUNTIF($AH33:$BL33,R$15)+COUNTIF($AH33:$BL33,Setup!$F$31)/2,"")</f>
        <v>0</v>
      </c>
      <c r="T33" s="274">
        <f ca="1">IF($E33&lt;&gt;"",OFFSET('AP (2)'!$E22,0,($A$13-1)*6),"")</f>
        <v>12</v>
      </c>
      <c r="U33" s="273">
        <f>IF($E33&lt;&gt;"",COUNTIF($AH33:$BL33,T$15)+COUNTIF($AH33:$BL33,Setup!$F$32)/2,"")</f>
        <v>0</v>
      </c>
      <c r="V33" s="274">
        <f ca="1">IF($E33&lt;&gt;"",OFFSET('AP (3)'!$E22,0,($A$13-1)*6),"")</f>
        <v>12</v>
      </c>
      <c r="W33" s="273">
        <f>IF($E33&lt;&gt;"",COUNTIF($AH33:$BL33,V$15)+COUNTIF($AH33:$BL33,Setup!$F$33)/2,"")</f>
        <v>0</v>
      </c>
      <c r="X33" s="274">
        <f ca="1">IF($E33&lt;&gt;"",OFFSET('AP (4)'!$E22,0,($A$13-1)*6),"")</f>
        <v>8</v>
      </c>
      <c r="Y33" s="273">
        <f>IF($E33&lt;&gt;"",COUNTIF($AH33:$BL33,X$15)+COUNTIF($AH33:$BL33,Setup!$F$34)/2,"")</f>
        <v>0</v>
      </c>
      <c r="Z33" s="274"/>
      <c r="AA33" s="273"/>
      <c r="AB33" s="274"/>
      <c r="AC33" s="273"/>
      <c r="AD33" s="274"/>
      <c r="AE33" s="273"/>
      <c r="AF33" s="274"/>
      <c r="AG33" s="273"/>
      <c r="AH33" s="279"/>
      <c r="AI33" s="279"/>
      <c r="AJ33" s="279"/>
      <c r="AK33" s="279"/>
      <c r="AL33" s="279"/>
      <c r="AM33" s="279"/>
      <c r="AN33" s="279"/>
      <c r="AO33" s="279"/>
      <c r="AP33" s="279"/>
      <c r="AQ33" s="279"/>
      <c r="AR33" s="279"/>
      <c r="AS33" s="279"/>
      <c r="AT33" s="279"/>
      <c r="AU33" s="279"/>
      <c r="AV33" s="279"/>
      <c r="AW33" s="279"/>
      <c r="AX33" s="279"/>
      <c r="AY33" s="279"/>
      <c r="AZ33" s="279"/>
      <c r="BA33" s="279"/>
      <c r="BB33" s="279"/>
      <c r="BC33" s="279"/>
      <c r="BD33" s="279"/>
      <c r="BE33" s="279"/>
      <c r="BF33" s="279"/>
      <c r="BG33" s="279"/>
      <c r="BH33" s="279"/>
      <c r="BI33" s="279"/>
      <c r="BJ33" s="279"/>
      <c r="BK33" s="279"/>
      <c r="BL33" s="279"/>
      <c r="BM33" s="275">
        <f t="shared" si="7"/>
        <v>40909</v>
      </c>
      <c r="BN33" s="275">
        <f t="shared" si="5"/>
        <v>40939</v>
      </c>
      <c r="BO33" s="248">
        <f t="array" aca="1" ref="BO33" ca="1">SUM(IF(ISERROR(MATCH(WEEKDAY(ROW(INDIRECT(BM33&amp;":"&amp;BN33)),2),DunDay,0)),IF(ISERROR(MATCH(ROW(INDIRECT(BM33&amp;":"&amp;BN33)),Holiday,0)),1,0)),0)</f>
        <v>21</v>
      </c>
      <c r="BP33" s="248">
        <f ca="1">IF(OFFSET('Dummy Employee'!$C19,0,($D$14-1)*2)="","",1)</f>
        <v>1</v>
      </c>
      <c r="BQ33" s="248">
        <f t="shared" ca="1" si="6"/>
        <v>21</v>
      </c>
      <c r="BR33" s="248"/>
      <c r="BS33" s="26"/>
      <c r="BT33" s="26"/>
      <c r="BU33" s="26"/>
      <c r="BV33" s="26"/>
      <c r="BW33" s="26"/>
      <c r="BX33" s="26"/>
      <c r="BY33" s="26"/>
      <c r="BZ33" s="26"/>
      <c r="CA33" s="26"/>
      <c r="CB33" s="26"/>
      <c r="CC33" s="26"/>
      <c r="CD33" s="26"/>
      <c r="CE33" s="26"/>
      <c r="CF33" s="276"/>
      <c r="CG33" s="276"/>
      <c r="CH33" s="276"/>
      <c r="CI33" s="276"/>
      <c r="CJ33" s="276"/>
      <c r="CK33" s="276"/>
      <c r="CL33" s="276"/>
      <c r="CM33" s="276"/>
    </row>
    <row r="34" spans="2:91" x14ac:dyDescent="0.25">
      <c r="B34" s="147">
        <f>IF('Employee Data'!B27&lt;&gt;"",'Employee Data'!B27,"")</f>
        <v>18</v>
      </c>
      <c r="C34" s="406">
        <f>IF('Employee Data'!C27&lt;&gt;"",'Employee Data'!C27,"")</f>
        <v>11128</v>
      </c>
      <c r="D34" s="406"/>
      <c r="E34" s="405" t="str">
        <f>IF('Employee Data'!E27&lt;&gt;"",'Employee Data'!E27,"")</f>
        <v>Antonio Bracey</v>
      </c>
      <c r="F34" s="405"/>
      <c r="G34" s="405"/>
      <c r="H34" s="405"/>
      <c r="I34" s="405"/>
      <c r="J34" s="405" t="str">
        <f>IF('Employee Data'!M27&lt;&gt;"",'Employee Data'!M27,"")</f>
        <v>Production</v>
      </c>
      <c r="K34" s="405"/>
      <c r="L34" s="405"/>
      <c r="M34" s="404">
        <f>IF('Employee Data'!P27&lt;&gt;"",'Employee Data'!P27,"")</f>
        <v>40622</v>
      </c>
      <c r="N34" s="404"/>
      <c r="O34" s="404" t="str">
        <f>IF('Employee Data'!T27&lt;&gt;"",'Employee Data'!T27,"")</f>
        <v/>
      </c>
      <c r="P34" s="404"/>
      <c r="Q34" s="273">
        <f ca="1">IF($E34&lt;&gt;"",IF($BP34&lt;&gt;"",BQ34-COUNTIF(AH34:BL34,Setup!$F$31)/2-COUNTIF(AH34:BL34,Setup!$F$32)/2-COUNTIF(AH34:BL34,Setup!$F$33)/2-COUNTIF(AH34:BL34,Setup!$F$34)/2-COUNTIF(AH34:BL34,Setup!$F$35)/2-COUNTIF(AH34:BL34,Setup!$F$36)/2-COUNTIF(AH34:BL34,Setup!$F$37)/2-COUNTIF(AH34:BL34,Setup!$F$38)/2-COUNTIF(AH34:BL34,Setup!$E$31)-COUNTIF(AH34:BL34,Setup!$E$32)-COUNTIF(AH34:BL34,Setup!$E$33)-COUNTIF(AH34:BL34,Setup!$E$34)-COUNTIF(AH34:BL34,Setup!$E$35)-COUNTIF(AH34:BL34,Setup!$E$36)-COUNTIF(AH34:BL34,Setup!$E$37)-COUNTIF(AH34:BL34,Setup!$E$38),0),"")</f>
        <v>21</v>
      </c>
      <c r="R34" s="274">
        <f ca="1">IF($E34&lt;&gt;"",OFFSET(AP!$E23,0,($A$13-1)*6),"")</f>
        <v>12</v>
      </c>
      <c r="S34" s="273">
        <f>IF($E34&lt;&gt;"",COUNTIF($AH34:$BL34,R$15)+COUNTIF($AH34:$BL34,Setup!$F$31)/2,"")</f>
        <v>0</v>
      </c>
      <c r="T34" s="274">
        <f ca="1">IF($E34&lt;&gt;"",OFFSET('AP (2)'!$E23,0,($A$13-1)*6),"")</f>
        <v>12</v>
      </c>
      <c r="U34" s="273">
        <f>IF($E34&lt;&gt;"",COUNTIF($AH34:$BL34,T$15)+COUNTIF($AH34:$BL34,Setup!$F$32)/2,"")</f>
        <v>0</v>
      </c>
      <c r="V34" s="274">
        <f ca="1">IF($E34&lt;&gt;"",OFFSET('AP (3)'!$E23,0,($A$13-1)*6),"")</f>
        <v>12</v>
      </c>
      <c r="W34" s="273">
        <f>IF($E34&lt;&gt;"",COUNTIF($AH34:$BL34,V$15)+COUNTIF($AH34:$BL34,Setup!$F$33)/2,"")</f>
        <v>0</v>
      </c>
      <c r="X34" s="274">
        <f ca="1">IF($E34&lt;&gt;"",OFFSET('AP (4)'!$E23,0,($A$13-1)*6),"")</f>
        <v>8</v>
      </c>
      <c r="Y34" s="273">
        <f>IF($E34&lt;&gt;"",COUNTIF($AH34:$BL34,X$15)+COUNTIF($AH34:$BL34,Setup!$F$34)/2,"")</f>
        <v>0</v>
      </c>
      <c r="Z34" s="274"/>
      <c r="AA34" s="273"/>
      <c r="AB34" s="274"/>
      <c r="AC34" s="273"/>
      <c r="AD34" s="274"/>
      <c r="AE34" s="273"/>
      <c r="AF34" s="274"/>
      <c r="AG34" s="273"/>
      <c r="AH34" s="279"/>
      <c r="AI34" s="279"/>
      <c r="AJ34" s="279"/>
      <c r="AK34" s="279"/>
      <c r="AL34" s="279"/>
      <c r="AM34" s="279"/>
      <c r="AN34" s="279"/>
      <c r="AO34" s="279"/>
      <c r="AP34" s="279"/>
      <c r="AQ34" s="279"/>
      <c r="AR34" s="279"/>
      <c r="AS34" s="279"/>
      <c r="AT34" s="279"/>
      <c r="AU34" s="279"/>
      <c r="AV34" s="279"/>
      <c r="AW34" s="279"/>
      <c r="AX34" s="279"/>
      <c r="AY34" s="279"/>
      <c r="AZ34" s="279"/>
      <c r="BA34" s="279"/>
      <c r="BB34" s="279"/>
      <c r="BC34" s="279"/>
      <c r="BD34" s="279"/>
      <c r="BE34" s="279"/>
      <c r="BF34" s="279"/>
      <c r="BG34" s="279"/>
      <c r="BH34" s="279"/>
      <c r="BI34" s="279"/>
      <c r="BJ34" s="279"/>
      <c r="BK34" s="279"/>
      <c r="BL34" s="279"/>
      <c r="BM34" s="275">
        <f t="shared" si="7"/>
        <v>40909</v>
      </c>
      <c r="BN34" s="275">
        <f t="shared" si="5"/>
        <v>40939</v>
      </c>
      <c r="BO34" s="248">
        <f t="array" aca="1" ref="BO34" ca="1">SUM(IF(ISERROR(MATCH(WEEKDAY(ROW(INDIRECT(BM34&amp;":"&amp;BN34)),2),DunDay,0)),IF(ISERROR(MATCH(ROW(INDIRECT(BM34&amp;":"&amp;BN34)),Holiday,0)),1,0)),0)</f>
        <v>21</v>
      </c>
      <c r="BP34" s="248">
        <f ca="1">IF(OFFSET('Dummy Employee'!$C20,0,($D$14-1)*2)="","",1)</f>
        <v>1</v>
      </c>
      <c r="BQ34" s="248">
        <f t="shared" ca="1" si="6"/>
        <v>21</v>
      </c>
      <c r="BR34" s="248"/>
      <c r="BS34" s="26"/>
      <c r="BT34" s="26"/>
      <c r="BU34" s="26"/>
      <c r="BV34" s="26"/>
      <c r="BW34" s="26"/>
      <c r="BX34" s="26"/>
      <c r="BY34" s="26"/>
      <c r="BZ34" s="26"/>
      <c r="CA34" s="26"/>
      <c r="CB34" s="26"/>
      <c r="CC34" s="26"/>
      <c r="CD34" s="26"/>
      <c r="CE34" s="26"/>
      <c r="CF34" s="276"/>
      <c r="CG34" s="276"/>
      <c r="CH34" s="276"/>
      <c r="CI34" s="276"/>
      <c r="CJ34" s="276"/>
      <c r="CK34" s="276"/>
      <c r="CL34" s="276"/>
      <c r="CM34" s="276"/>
    </row>
    <row r="35" spans="2:91" x14ac:dyDescent="0.25">
      <c r="B35" s="147">
        <f>IF('Employee Data'!B28&lt;&gt;"",'Employee Data'!B28,"")</f>
        <v>19</v>
      </c>
      <c r="C35" s="406">
        <f>IF('Employee Data'!C28&lt;&gt;"",'Employee Data'!C28,"")</f>
        <v>11129</v>
      </c>
      <c r="D35" s="406"/>
      <c r="E35" s="405" t="str">
        <f>IF('Employee Data'!E28&lt;&gt;"",'Employee Data'!E28,"")</f>
        <v>Theodore Rose</v>
      </c>
      <c r="F35" s="405"/>
      <c r="G35" s="405"/>
      <c r="H35" s="405"/>
      <c r="I35" s="405"/>
      <c r="J35" s="405" t="str">
        <f>IF('Employee Data'!M28&lt;&gt;"",'Employee Data'!M28,"")</f>
        <v>Sales</v>
      </c>
      <c r="K35" s="405"/>
      <c r="L35" s="405"/>
      <c r="M35" s="404">
        <f>IF('Employee Data'!P28&lt;&gt;"",'Employee Data'!P28,"")</f>
        <v>40709</v>
      </c>
      <c r="N35" s="404"/>
      <c r="O35" s="404" t="str">
        <f>IF('Employee Data'!T28&lt;&gt;"",'Employee Data'!T28,"")</f>
        <v/>
      </c>
      <c r="P35" s="404"/>
      <c r="Q35" s="273">
        <f ca="1">IF($E35&lt;&gt;"",IF($BP35&lt;&gt;"",BQ35-COUNTIF(AH35:BL35,Setup!$F$31)/2-COUNTIF(AH35:BL35,Setup!$F$32)/2-COUNTIF(AH35:BL35,Setup!$F$33)/2-COUNTIF(AH35:BL35,Setup!$F$34)/2-COUNTIF(AH35:BL35,Setup!$F$35)/2-COUNTIF(AH35:BL35,Setup!$F$36)/2-COUNTIF(AH35:BL35,Setup!$F$37)/2-COUNTIF(AH35:BL35,Setup!$F$38)/2-COUNTIF(AH35:BL35,Setup!$E$31)-COUNTIF(AH35:BL35,Setup!$E$32)-COUNTIF(AH35:BL35,Setup!$E$33)-COUNTIF(AH35:BL35,Setup!$E$34)-COUNTIF(AH35:BL35,Setup!$E$35)-COUNTIF(AH35:BL35,Setup!$E$36)-COUNTIF(AH35:BL35,Setup!$E$37)-COUNTIF(AH35:BL35,Setup!$E$38),0),"")</f>
        <v>21</v>
      </c>
      <c r="R35" s="274">
        <f ca="1">IF($E35&lt;&gt;"",OFFSET(AP!$E24,0,($A$13-1)*6),"")</f>
        <v>12</v>
      </c>
      <c r="S35" s="273">
        <f>IF($E35&lt;&gt;"",COUNTIF($AH35:$BL35,R$15)+COUNTIF($AH35:$BL35,Setup!$F$31)/2,"")</f>
        <v>0</v>
      </c>
      <c r="T35" s="274">
        <f ca="1">IF($E35&lt;&gt;"",OFFSET('AP (2)'!$E24,0,($A$13-1)*6),"")</f>
        <v>12</v>
      </c>
      <c r="U35" s="273">
        <f>IF($E35&lt;&gt;"",COUNTIF($AH35:$BL35,T$15)+COUNTIF($AH35:$BL35,Setup!$F$32)/2,"")</f>
        <v>0</v>
      </c>
      <c r="V35" s="274">
        <f ca="1">IF($E35&lt;&gt;"",OFFSET('AP (3)'!$E24,0,($A$13-1)*6),"")</f>
        <v>12</v>
      </c>
      <c r="W35" s="273">
        <f>IF($E35&lt;&gt;"",COUNTIF($AH35:$BL35,V$15)+COUNTIF($AH35:$BL35,Setup!$F$33)/2,"")</f>
        <v>0</v>
      </c>
      <c r="X35" s="274">
        <f ca="1">IF($E35&lt;&gt;"",OFFSET('AP (4)'!$E24,0,($A$13-1)*6),"")</f>
        <v>8</v>
      </c>
      <c r="Y35" s="273">
        <f>IF($E35&lt;&gt;"",COUNTIF($AH35:$BL35,X$15)+COUNTIF($AH35:$BL35,Setup!$F$34)/2,"")</f>
        <v>0</v>
      </c>
      <c r="Z35" s="274"/>
      <c r="AA35" s="273"/>
      <c r="AB35" s="274"/>
      <c r="AC35" s="273"/>
      <c r="AD35" s="274"/>
      <c r="AE35" s="273"/>
      <c r="AF35" s="274"/>
      <c r="AG35" s="273"/>
      <c r="AH35" s="279"/>
      <c r="AI35" s="279"/>
      <c r="AJ35" s="279"/>
      <c r="AK35" s="279"/>
      <c r="AL35" s="279"/>
      <c r="AM35" s="279"/>
      <c r="AN35" s="279"/>
      <c r="AO35" s="279"/>
      <c r="AP35" s="279"/>
      <c r="AQ35" s="279"/>
      <c r="AR35" s="279"/>
      <c r="AS35" s="279"/>
      <c r="AT35" s="279"/>
      <c r="AU35" s="279"/>
      <c r="AV35" s="279"/>
      <c r="AW35" s="279"/>
      <c r="AX35" s="279"/>
      <c r="AY35" s="279"/>
      <c r="AZ35" s="279"/>
      <c r="BA35" s="279"/>
      <c r="BB35" s="279"/>
      <c r="BC35" s="279"/>
      <c r="BD35" s="279"/>
      <c r="BE35" s="279"/>
      <c r="BF35" s="279"/>
      <c r="BG35" s="279"/>
      <c r="BH35" s="279"/>
      <c r="BI35" s="279"/>
      <c r="BJ35" s="279"/>
      <c r="BK35" s="279"/>
      <c r="BL35" s="279"/>
      <c r="BM35" s="275">
        <f t="shared" si="7"/>
        <v>40909</v>
      </c>
      <c r="BN35" s="275">
        <f t="shared" si="5"/>
        <v>40939</v>
      </c>
      <c r="BO35" s="248">
        <f t="array" aca="1" ref="BO35" ca="1">SUM(IF(ISERROR(MATCH(WEEKDAY(ROW(INDIRECT(BM35&amp;":"&amp;BN35)),2),DunDay,0)),IF(ISERROR(MATCH(ROW(INDIRECT(BM35&amp;":"&amp;BN35)),Holiday,0)),1,0)),0)</f>
        <v>21</v>
      </c>
      <c r="BP35" s="248">
        <f ca="1">IF(OFFSET('Dummy Employee'!$C21,0,($D$14-1)*2)="","",1)</f>
        <v>1</v>
      </c>
      <c r="BQ35" s="248">
        <f t="shared" ca="1" si="6"/>
        <v>21</v>
      </c>
      <c r="BR35" s="248"/>
      <c r="BS35" s="26"/>
      <c r="BT35" s="26"/>
      <c r="BU35" s="26"/>
      <c r="BV35" s="26"/>
      <c r="BW35" s="26"/>
      <c r="BX35" s="26"/>
      <c r="BY35" s="26"/>
      <c r="BZ35" s="26"/>
      <c r="CA35" s="26"/>
      <c r="CB35" s="26"/>
      <c r="CC35" s="26"/>
      <c r="CD35" s="26"/>
      <c r="CE35" s="26"/>
      <c r="CF35" s="276"/>
      <c r="CG35" s="276"/>
      <c r="CH35" s="276"/>
      <c r="CI35" s="276"/>
      <c r="CJ35" s="276"/>
      <c r="CK35" s="276"/>
      <c r="CL35" s="276"/>
      <c r="CM35" s="276"/>
    </row>
    <row r="36" spans="2:91" x14ac:dyDescent="0.25">
      <c r="B36" s="147">
        <f>IF('Employee Data'!B29&lt;&gt;"",'Employee Data'!B29,"")</f>
        <v>20</v>
      </c>
      <c r="C36" s="406" t="str">
        <f>IF('Employee Data'!C29&lt;&gt;"",'Employee Data'!C29,"")</f>
        <v/>
      </c>
      <c r="D36" s="406"/>
      <c r="E36" s="405" t="str">
        <f>IF('Employee Data'!E29&lt;&gt;"",'Employee Data'!E29,"")</f>
        <v/>
      </c>
      <c r="F36" s="405"/>
      <c r="G36" s="405"/>
      <c r="H36" s="405"/>
      <c r="I36" s="405"/>
      <c r="J36" s="405" t="str">
        <f>IF('Employee Data'!M29&lt;&gt;"",'Employee Data'!M29,"")</f>
        <v/>
      </c>
      <c r="K36" s="405"/>
      <c r="L36" s="405"/>
      <c r="M36" s="404" t="str">
        <f>IF('Employee Data'!P29&lt;&gt;"",'Employee Data'!P29,"")</f>
        <v/>
      </c>
      <c r="N36" s="404"/>
      <c r="O36" s="404" t="str">
        <f>IF('Employee Data'!T29&lt;&gt;"",'Employee Data'!T29,"")</f>
        <v/>
      </c>
      <c r="P36" s="404"/>
      <c r="Q36" s="273" t="str">
        <f>IF($E36&lt;&gt;"",IF($BP36&lt;&gt;"",BQ36-COUNTIF(AH36:BL36,Setup!$F$31)/2-COUNTIF(AH36:BL36,Setup!$F$32)/2-COUNTIF(AH36:BL36,Setup!$F$33)/2-COUNTIF(AH36:BL36,Setup!$F$34)/2-COUNTIF(AH36:BL36,Setup!$F$35)/2-COUNTIF(AH36:BL36,Setup!$F$36)/2-COUNTIF(AH36:BL36,Setup!$F$37)/2-COUNTIF(AH36:BL36,Setup!$F$38)/2-COUNTIF(AH36:BL36,Setup!$E$31)-COUNTIF(AH36:BL36,Setup!$E$32)-COUNTIF(AH36:BL36,Setup!$E$33)-COUNTIF(AH36:BL36,Setup!$E$34)-COUNTIF(AH36:BL36,Setup!$E$35)-COUNTIF(AH36:BL36,Setup!$E$36)-COUNTIF(AH36:BL36,Setup!$E$37)-COUNTIF(AH36:BL36,Setup!$E$38),0),"")</f>
        <v/>
      </c>
      <c r="R36" s="274" t="str">
        <f ca="1">IF($E36&lt;&gt;"",OFFSET(AP!$E25,0,($A$13-1)*6),"")</f>
        <v/>
      </c>
      <c r="S36" s="273" t="str">
        <f>IF($E36&lt;&gt;"",COUNTIF($AH36:$BL36,R$15)+COUNTIF($AH36:$BL36,Setup!$F$31)/2,"")</f>
        <v/>
      </c>
      <c r="T36" s="274" t="str">
        <f ca="1">IF($E36&lt;&gt;"",OFFSET('AP (2)'!$E25,0,($A$13-1)*6),"")</f>
        <v/>
      </c>
      <c r="U36" s="273" t="str">
        <f>IF($E36&lt;&gt;"",COUNTIF($AH36:$BL36,T$15)+COUNTIF($AH36:$BL36,Setup!$F$32)/2,"")</f>
        <v/>
      </c>
      <c r="V36" s="274" t="str">
        <f ca="1">IF($E36&lt;&gt;"",OFFSET('AP (3)'!$E25,0,($A$13-1)*6),"")</f>
        <v/>
      </c>
      <c r="W36" s="273" t="str">
        <f>IF($E36&lt;&gt;"",COUNTIF($AH36:$BL36,V$15)+COUNTIF($AH36:$BL36,Setup!$F$33)/2,"")</f>
        <v/>
      </c>
      <c r="X36" s="274" t="str">
        <f ca="1">IF($E36&lt;&gt;"",OFFSET('AP (4)'!$E25,0,($A$13-1)*6),"")</f>
        <v/>
      </c>
      <c r="Y36" s="273" t="str">
        <f>IF($E36&lt;&gt;"",COUNTIF($AH36:$BL36,X$15)+COUNTIF($AH36:$BL36,Setup!$F$34)/2,"")</f>
        <v/>
      </c>
      <c r="Z36" s="274"/>
      <c r="AA36" s="273"/>
      <c r="AB36" s="274"/>
      <c r="AC36" s="273"/>
      <c r="AD36" s="274"/>
      <c r="AE36" s="273"/>
      <c r="AF36" s="274"/>
      <c r="AG36" s="273"/>
      <c r="AH36" s="279"/>
      <c r="AI36" s="279"/>
      <c r="AJ36" s="279"/>
      <c r="AK36" s="279"/>
      <c r="AL36" s="279"/>
      <c r="AM36" s="279"/>
      <c r="AN36" s="279"/>
      <c r="AO36" s="279"/>
      <c r="AP36" s="279"/>
      <c r="AQ36" s="279"/>
      <c r="AR36" s="279"/>
      <c r="AS36" s="279"/>
      <c r="AT36" s="279"/>
      <c r="AU36" s="279"/>
      <c r="AV36" s="279"/>
      <c r="AW36" s="279"/>
      <c r="AX36" s="279"/>
      <c r="AY36" s="279"/>
      <c r="AZ36" s="279"/>
      <c r="BA36" s="279"/>
      <c r="BB36" s="279"/>
      <c r="BC36" s="279"/>
      <c r="BD36" s="279"/>
      <c r="BE36" s="279"/>
      <c r="BF36" s="279"/>
      <c r="BG36" s="279"/>
      <c r="BH36" s="279"/>
      <c r="BI36" s="279"/>
      <c r="BJ36" s="279"/>
      <c r="BK36" s="279"/>
      <c r="BL36" s="279"/>
      <c r="BM36" s="275">
        <f t="shared" si="7"/>
        <v>40909</v>
      </c>
      <c r="BN36" s="275">
        <f t="shared" si="5"/>
        <v>40939</v>
      </c>
      <c r="BO36" s="248">
        <f t="array" aca="1" ref="BO36" ca="1">SUM(IF(ISERROR(MATCH(WEEKDAY(ROW(INDIRECT(BM36&amp;":"&amp;BN36)),2),DunDay,0)),IF(ISERROR(MATCH(ROW(INDIRECT(BM36&amp;":"&amp;BN36)),Holiday,0)),1,0)),0)</f>
        <v>21</v>
      </c>
      <c r="BP36" s="248" t="str">
        <f ca="1">IF(OFFSET('Dummy Employee'!$C22,0,($D$14-1)*2)="","",1)</f>
        <v/>
      </c>
      <c r="BQ36" s="248">
        <f t="shared" ca="1" si="6"/>
        <v>21</v>
      </c>
      <c r="BR36" s="248"/>
      <c r="BS36" s="26"/>
      <c r="BT36" s="26"/>
      <c r="BU36" s="26"/>
      <c r="BV36" s="26"/>
      <c r="BW36" s="26"/>
      <c r="BX36" s="26"/>
      <c r="BY36" s="26"/>
      <c r="BZ36" s="26"/>
      <c r="CA36" s="26"/>
      <c r="CB36" s="26"/>
      <c r="CC36" s="26"/>
      <c r="CD36" s="26"/>
      <c r="CE36" s="26"/>
      <c r="CF36" s="276"/>
      <c r="CG36" s="276"/>
      <c r="CH36" s="276"/>
      <c r="CI36" s="276"/>
      <c r="CJ36" s="276"/>
      <c r="CK36" s="276"/>
      <c r="CL36" s="276"/>
      <c r="CM36" s="276"/>
    </row>
    <row r="37" spans="2:91" x14ac:dyDescent="0.25">
      <c r="B37" s="147">
        <f>IF('Employee Data'!B30&lt;&gt;"",'Employee Data'!B30,"")</f>
        <v>21</v>
      </c>
      <c r="C37" s="406" t="str">
        <f>IF('Employee Data'!C30&lt;&gt;"",'Employee Data'!C30,"")</f>
        <v/>
      </c>
      <c r="D37" s="406"/>
      <c r="E37" s="405" t="str">
        <f>IF('Employee Data'!E30&lt;&gt;"",'Employee Data'!E30,"")</f>
        <v/>
      </c>
      <c r="F37" s="405"/>
      <c r="G37" s="405"/>
      <c r="H37" s="405"/>
      <c r="I37" s="405"/>
      <c r="J37" s="405" t="str">
        <f>IF('Employee Data'!M30&lt;&gt;"",'Employee Data'!M30,"")</f>
        <v/>
      </c>
      <c r="K37" s="405"/>
      <c r="L37" s="405"/>
      <c r="M37" s="404" t="str">
        <f>IF('Employee Data'!P30&lt;&gt;"",'Employee Data'!P30,"")</f>
        <v/>
      </c>
      <c r="N37" s="404"/>
      <c r="O37" s="404" t="str">
        <f>IF('Employee Data'!T30&lt;&gt;"",'Employee Data'!T30,"")</f>
        <v/>
      </c>
      <c r="P37" s="404"/>
      <c r="Q37" s="273" t="str">
        <f>IF($E37&lt;&gt;"",IF($BP37&lt;&gt;"",BQ37-COUNTIF(AH37:BL37,Setup!$F$31)/2-COUNTIF(AH37:BL37,Setup!$F$32)/2-COUNTIF(AH37:BL37,Setup!$F$33)/2-COUNTIF(AH37:BL37,Setup!$F$34)/2-COUNTIF(AH37:BL37,Setup!$F$35)/2-COUNTIF(AH37:BL37,Setup!$F$36)/2-COUNTIF(AH37:BL37,Setup!$F$37)/2-COUNTIF(AH37:BL37,Setup!$F$38)/2-COUNTIF(AH37:BL37,Setup!$E$31)-COUNTIF(AH37:BL37,Setup!$E$32)-COUNTIF(AH37:BL37,Setup!$E$33)-COUNTIF(AH37:BL37,Setup!$E$34)-COUNTIF(AH37:BL37,Setup!$E$35)-COUNTIF(AH37:BL37,Setup!$E$36)-COUNTIF(AH37:BL37,Setup!$E$37)-COUNTIF(AH37:BL37,Setup!$E$38),0),"")</f>
        <v/>
      </c>
      <c r="R37" s="274" t="str">
        <f ca="1">IF($E37&lt;&gt;"",OFFSET(AP!$E26,0,($A$13-1)*6),"")</f>
        <v/>
      </c>
      <c r="S37" s="273" t="str">
        <f>IF($E37&lt;&gt;"",COUNTIF($AH37:$BL37,R$15)+COUNTIF($AH37:$BL37,Setup!$F$31)/2,"")</f>
        <v/>
      </c>
      <c r="T37" s="274" t="str">
        <f ca="1">IF($E37&lt;&gt;"",OFFSET('AP (2)'!$E26,0,($A$13-1)*6),"")</f>
        <v/>
      </c>
      <c r="U37" s="273" t="str">
        <f>IF($E37&lt;&gt;"",COUNTIF($AH37:$BL37,T$15)+COUNTIF($AH37:$BL37,Setup!$F$32)/2,"")</f>
        <v/>
      </c>
      <c r="V37" s="274" t="str">
        <f ca="1">IF($E37&lt;&gt;"",OFFSET('AP (3)'!$E26,0,($A$13-1)*6),"")</f>
        <v/>
      </c>
      <c r="W37" s="273" t="str">
        <f>IF($E37&lt;&gt;"",COUNTIF($AH37:$BL37,V$15)+COUNTIF($AH37:$BL37,Setup!$F$33)/2,"")</f>
        <v/>
      </c>
      <c r="X37" s="274" t="str">
        <f ca="1">IF($E37&lt;&gt;"",OFFSET('AP (4)'!$E26,0,($A$13-1)*6),"")</f>
        <v/>
      </c>
      <c r="Y37" s="273" t="str">
        <f>IF($E37&lt;&gt;"",COUNTIF($AH37:$BL37,X$15)+COUNTIF($AH37:$BL37,Setup!$F$34)/2,"")</f>
        <v/>
      </c>
      <c r="Z37" s="274"/>
      <c r="AA37" s="273"/>
      <c r="AB37" s="274"/>
      <c r="AC37" s="273"/>
      <c r="AD37" s="274"/>
      <c r="AE37" s="273"/>
      <c r="AF37" s="274"/>
      <c r="AG37" s="273"/>
      <c r="AH37" s="279"/>
      <c r="AI37" s="279"/>
      <c r="AJ37" s="279"/>
      <c r="AK37" s="279"/>
      <c r="AL37" s="279"/>
      <c r="AM37" s="279"/>
      <c r="AN37" s="279"/>
      <c r="AO37" s="279"/>
      <c r="AP37" s="279"/>
      <c r="AQ37" s="279"/>
      <c r="AR37" s="279"/>
      <c r="AS37" s="279"/>
      <c r="AT37" s="279"/>
      <c r="AU37" s="279"/>
      <c r="AV37" s="279"/>
      <c r="AW37" s="279"/>
      <c r="AX37" s="279"/>
      <c r="AY37" s="279"/>
      <c r="AZ37" s="279"/>
      <c r="BA37" s="279"/>
      <c r="BB37" s="279"/>
      <c r="BC37" s="279"/>
      <c r="BD37" s="279"/>
      <c r="BE37" s="279"/>
      <c r="BF37" s="279"/>
      <c r="BG37" s="279"/>
      <c r="BH37" s="279"/>
      <c r="BI37" s="279"/>
      <c r="BJ37" s="279"/>
      <c r="BK37" s="279"/>
      <c r="BL37" s="279"/>
      <c r="BM37" s="275">
        <f t="shared" si="7"/>
        <v>40909</v>
      </c>
      <c r="BN37" s="275">
        <f t="shared" si="5"/>
        <v>40939</v>
      </c>
      <c r="BO37" s="248">
        <f t="array" aca="1" ref="BO37" ca="1">SUM(IF(ISERROR(MATCH(WEEKDAY(ROW(INDIRECT(BM37&amp;":"&amp;BN37)),2),DunDay,0)),IF(ISERROR(MATCH(ROW(INDIRECT(BM37&amp;":"&amp;BN37)),Holiday,0)),1,0)),0)</f>
        <v>21</v>
      </c>
      <c r="BP37" s="248" t="str">
        <f ca="1">IF(OFFSET('Dummy Employee'!$C23,0,($D$14-1)*2)="","",1)</f>
        <v/>
      </c>
      <c r="BQ37" s="248">
        <f t="shared" ca="1" si="6"/>
        <v>21</v>
      </c>
      <c r="BR37" s="248"/>
      <c r="BS37" s="26"/>
      <c r="BT37" s="26"/>
      <c r="BU37" s="26"/>
      <c r="BV37" s="26"/>
      <c r="BW37" s="26"/>
      <c r="BX37" s="26"/>
      <c r="BY37" s="26"/>
      <c r="BZ37" s="26"/>
      <c r="CA37" s="26"/>
      <c r="CB37" s="26"/>
      <c r="CC37" s="26"/>
      <c r="CD37" s="26"/>
      <c r="CE37" s="26"/>
      <c r="CF37" s="276"/>
      <c r="CG37" s="276"/>
      <c r="CH37" s="276"/>
      <c r="CI37" s="276"/>
      <c r="CJ37" s="276"/>
      <c r="CK37" s="276"/>
      <c r="CL37" s="276"/>
      <c r="CM37" s="276"/>
    </row>
    <row r="38" spans="2:91" x14ac:dyDescent="0.25">
      <c r="B38" s="147">
        <f>IF('Employee Data'!B31&lt;&gt;"",'Employee Data'!B31,"")</f>
        <v>22</v>
      </c>
      <c r="C38" s="406" t="str">
        <f>IF('Employee Data'!C31&lt;&gt;"",'Employee Data'!C31,"")</f>
        <v/>
      </c>
      <c r="D38" s="406"/>
      <c r="E38" s="405" t="str">
        <f>IF('Employee Data'!E31&lt;&gt;"",'Employee Data'!E31,"")</f>
        <v/>
      </c>
      <c r="F38" s="405"/>
      <c r="G38" s="405"/>
      <c r="H38" s="405"/>
      <c r="I38" s="405"/>
      <c r="J38" s="405" t="str">
        <f>IF('Employee Data'!M31&lt;&gt;"",'Employee Data'!M31,"")</f>
        <v/>
      </c>
      <c r="K38" s="405"/>
      <c r="L38" s="405"/>
      <c r="M38" s="404" t="str">
        <f>IF('Employee Data'!P31&lt;&gt;"",'Employee Data'!P31,"")</f>
        <v/>
      </c>
      <c r="N38" s="404"/>
      <c r="O38" s="404" t="str">
        <f>IF('Employee Data'!T31&lt;&gt;"",'Employee Data'!T31,"")</f>
        <v/>
      </c>
      <c r="P38" s="404"/>
      <c r="Q38" s="273" t="str">
        <f>IF($E38&lt;&gt;"",IF($BP38&lt;&gt;"",BQ38-COUNTIF(AH38:BL38,Setup!$F$31)/2-COUNTIF(AH38:BL38,Setup!$F$32)/2-COUNTIF(AH38:BL38,Setup!$F$33)/2-COUNTIF(AH38:BL38,Setup!$F$34)/2-COUNTIF(AH38:BL38,Setup!$F$35)/2-COUNTIF(AH38:BL38,Setup!$F$36)/2-COUNTIF(AH38:BL38,Setup!$F$37)/2-COUNTIF(AH38:BL38,Setup!$F$38)/2-COUNTIF(AH38:BL38,Setup!$E$31)-COUNTIF(AH38:BL38,Setup!$E$32)-COUNTIF(AH38:BL38,Setup!$E$33)-COUNTIF(AH38:BL38,Setup!$E$34)-COUNTIF(AH38:BL38,Setup!$E$35)-COUNTIF(AH38:BL38,Setup!$E$36)-COUNTIF(AH38:BL38,Setup!$E$37)-COUNTIF(AH38:BL38,Setup!$E$38),0),"")</f>
        <v/>
      </c>
      <c r="R38" s="274" t="str">
        <f ca="1">IF($E38&lt;&gt;"",OFFSET(AP!$E27,0,($A$13-1)*6),"")</f>
        <v/>
      </c>
      <c r="S38" s="273" t="str">
        <f>IF($E38&lt;&gt;"",COUNTIF($AH38:$BL38,R$15)+COUNTIF($AH38:$BL38,Setup!$F$31)/2,"")</f>
        <v/>
      </c>
      <c r="T38" s="274" t="str">
        <f ca="1">IF($E38&lt;&gt;"",OFFSET('AP (2)'!$E27,0,($A$13-1)*6),"")</f>
        <v/>
      </c>
      <c r="U38" s="273" t="str">
        <f>IF($E38&lt;&gt;"",COUNTIF($AH38:$BL38,T$15)+COUNTIF($AH38:$BL38,Setup!$F$32)/2,"")</f>
        <v/>
      </c>
      <c r="V38" s="274" t="str">
        <f ca="1">IF($E38&lt;&gt;"",OFFSET('AP (3)'!$E27,0,($A$13-1)*6),"")</f>
        <v/>
      </c>
      <c r="W38" s="273" t="str">
        <f>IF($E38&lt;&gt;"",COUNTIF($AH38:$BL38,V$15)+COUNTIF($AH38:$BL38,Setup!$F$33)/2,"")</f>
        <v/>
      </c>
      <c r="X38" s="274" t="str">
        <f ca="1">IF($E38&lt;&gt;"",OFFSET('AP (4)'!$E27,0,($A$13-1)*6),"")</f>
        <v/>
      </c>
      <c r="Y38" s="273" t="str">
        <f>IF($E38&lt;&gt;"",COUNTIF($AH38:$BL38,X$15)+COUNTIF($AH38:$BL38,Setup!$F$34)/2,"")</f>
        <v/>
      </c>
      <c r="Z38" s="274"/>
      <c r="AA38" s="273"/>
      <c r="AB38" s="274"/>
      <c r="AC38" s="273"/>
      <c r="AD38" s="274"/>
      <c r="AE38" s="273"/>
      <c r="AF38" s="274"/>
      <c r="AG38" s="273"/>
      <c r="AH38" s="279"/>
      <c r="AI38" s="279"/>
      <c r="AJ38" s="279"/>
      <c r="AK38" s="279"/>
      <c r="AL38" s="279"/>
      <c r="AM38" s="279"/>
      <c r="AN38" s="279"/>
      <c r="AO38" s="279"/>
      <c r="AP38" s="279"/>
      <c r="AQ38" s="279"/>
      <c r="AR38" s="279"/>
      <c r="AS38" s="279"/>
      <c r="AT38" s="279"/>
      <c r="AU38" s="279"/>
      <c r="AV38" s="279"/>
      <c r="AW38" s="279"/>
      <c r="AX38" s="279"/>
      <c r="AY38" s="279"/>
      <c r="AZ38" s="279"/>
      <c r="BA38" s="279"/>
      <c r="BB38" s="279"/>
      <c r="BC38" s="279"/>
      <c r="BD38" s="279"/>
      <c r="BE38" s="279"/>
      <c r="BF38" s="279"/>
      <c r="BG38" s="279"/>
      <c r="BH38" s="279"/>
      <c r="BI38" s="279"/>
      <c r="BJ38" s="279"/>
      <c r="BK38" s="279"/>
      <c r="BL38" s="279"/>
      <c r="BM38" s="275">
        <f t="shared" si="7"/>
        <v>40909</v>
      </c>
      <c r="BN38" s="275">
        <f t="shared" si="5"/>
        <v>40939</v>
      </c>
      <c r="BO38" s="248">
        <f t="array" aca="1" ref="BO38" ca="1">SUM(IF(ISERROR(MATCH(WEEKDAY(ROW(INDIRECT(BM38&amp;":"&amp;BN38)),2),DunDay,0)),IF(ISERROR(MATCH(ROW(INDIRECT(BM38&amp;":"&amp;BN38)),Holiday,0)),1,0)),0)</f>
        <v>21</v>
      </c>
      <c r="BP38" s="248" t="str">
        <f ca="1">IF(OFFSET('Dummy Employee'!$C24,0,($D$14-1)*2)="","",1)</f>
        <v/>
      </c>
      <c r="BQ38" s="248">
        <f t="shared" ca="1" si="6"/>
        <v>21</v>
      </c>
      <c r="BR38" s="248"/>
      <c r="BS38" s="26"/>
      <c r="BT38" s="26"/>
      <c r="BU38" s="26"/>
      <c r="BV38" s="26"/>
      <c r="BW38" s="26"/>
      <c r="BX38" s="26"/>
      <c r="BY38" s="26"/>
      <c r="BZ38" s="26"/>
      <c r="CA38" s="26"/>
      <c r="CB38" s="26"/>
      <c r="CC38" s="26"/>
      <c r="CD38" s="26"/>
      <c r="CE38" s="26"/>
      <c r="CF38" s="276"/>
      <c r="CG38" s="276"/>
      <c r="CH38" s="276"/>
      <c r="CI38" s="276"/>
      <c r="CJ38" s="276"/>
      <c r="CK38" s="276"/>
      <c r="CL38" s="276"/>
      <c r="CM38" s="276"/>
    </row>
    <row r="39" spans="2:91" x14ac:dyDescent="0.25">
      <c r="B39" s="147">
        <f>IF('Employee Data'!B32&lt;&gt;"",'Employee Data'!B32,"")</f>
        <v>23</v>
      </c>
      <c r="C39" s="406" t="str">
        <f>IF('Employee Data'!C32&lt;&gt;"",'Employee Data'!C32,"")</f>
        <v/>
      </c>
      <c r="D39" s="406"/>
      <c r="E39" s="405" t="str">
        <f>IF('Employee Data'!E32&lt;&gt;"",'Employee Data'!E32,"")</f>
        <v/>
      </c>
      <c r="F39" s="405"/>
      <c r="G39" s="405"/>
      <c r="H39" s="405"/>
      <c r="I39" s="405"/>
      <c r="J39" s="405" t="str">
        <f>IF('Employee Data'!M32&lt;&gt;"",'Employee Data'!M32,"")</f>
        <v/>
      </c>
      <c r="K39" s="405"/>
      <c r="L39" s="405"/>
      <c r="M39" s="404" t="str">
        <f>IF('Employee Data'!P32&lt;&gt;"",'Employee Data'!P32,"")</f>
        <v/>
      </c>
      <c r="N39" s="404"/>
      <c r="O39" s="404" t="str">
        <f>IF('Employee Data'!T32&lt;&gt;"",'Employee Data'!T32,"")</f>
        <v/>
      </c>
      <c r="P39" s="404"/>
      <c r="Q39" s="273" t="str">
        <f>IF($E39&lt;&gt;"",IF($BP39&lt;&gt;"",BQ39-COUNTIF(AH39:BL39,Setup!$F$31)/2-COUNTIF(AH39:BL39,Setup!$F$32)/2-COUNTIF(AH39:BL39,Setup!$F$33)/2-COUNTIF(AH39:BL39,Setup!$F$34)/2-COUNTIF(AH39:BL39,Setup!$F$35)/2-COUNTIF(AH39:BL39,Setup!$F$36)/2-COUNTIF(AH39:BL39,Setup!$F$37)/2-COUNTIF(AH39:BL39,Setup!$F$38)/2-COUNTIF(AH39:BL39,Setup!$E$31)-COUNTIF(AH39:BL39,Setup!$E$32)-COUNTIF(AH39:BL39,Setup!$E$33)-COUNTIF(AH39:BL39,Setup!$E$34)-COUNTIF(AH39:BL39,Setup!$E$35)-COUNTIF(AH39:BL39,Setup!$E$36)-COUNTIF(AH39:BL39,Setup!$E$37)-COUNTIF(AH39:BL39,Setup!$E$38),0),"")</f>
        <v/>
      </c>
      <c r="R39" s="274" t="str">
        <f ca="1">IF($E39&lt;&gt;"",OFFSET(AP!$E28,0,($A$13-1)*6),"")</f>
        <v/>
      </c>
      <c r="S39" s="273" t="str">
        <f>IF($E39&lt;&gt;"",COUNTIF($AH39:$BL39,R$15)+COUNTIF($AH39:$BL39,Setup!$F$31)/2,"")</f>
        <v/>
      </c>
      <c r="T39" s="274" t="str">
        <f ca="1">IF($E39&lt;&gt;"",OFFSET('AP (2)'!$E28,0,($A$13-1)*6),"")</f>
        <v/>
      </c>
      <c r="U39" s="273" t="str">
        <f>IF($E39&lt;&gt;"",COUNTIF($AH39:$BL39,T$15)+COUNTIF($AH39:$BL39,Setup!$F$32)/2,"")</f>
        <v/>
      </c>
      <c r="V39" s="274" t="str">
        <f ca="1">IF($E39&lt;&gt;"",OFFSET('AP (3)'!$E28,0,($A$13-1)*6),"")</f>
        <v/>
      </c>
      <c r="W39" s="273" t="str">
        <f>IF($E39&lt;&gt;"",COUNTIF($AH39:$BL39,V$15)+COUNTIF($AH39:$BL39,Setup!$F$33)/2,"")</f>
        <v/>
      </c>
      <c r="X39" s="274" t="str">
        <f ca="1">IF($E39&lt;&gt;"",OFFSET('AP (4)'!$E28,0,($A$13-1)*6),"")</f>
        <v/>
      </c>
      <c r="Y39" s="273" t="str">
        <f>IF($E39&lt;&gt;"",COUNTIF($AH39:$BL39,X$15)+COUNTIF($AH39:$BL39,Setup!$F$34)/2,"")</f>
        <v/>
      </c>
      <c r="Z39" s="274"/>
      <c r="AA39" s="273"/>
      <c r="AB39" s="274"/>
      <c r="AC39" s="273"/>
      <c r="AD39" s="274"/>
      <c r="AE39" s="273"/>
      <c r="AF39" s="274"/>
      <c r="AG39" s="273"/>
      <c r="AH39" s="279"/>
      <c r="AI39" s="279"/>
      <c r="AJ39" s="279"/>
      <c r="AK39" s="279"/>
      <c r="AL39" s="279"/>
      <c r="AM39" s="279"/>
      <c r="AN39" s="279"/>
      <c r="AO39" s="279"/>
      <c r="AP39" s="279"/>
      <c r="AQ39" s="279"/>
      <c r="AR39" s="279"/>
      <c r="AS39" s="279"/>
      <c r="AT39" s="279"/>
      <c r="AU39" s="279"/>
      <c r="AV39" s="279"/>
      <c r="AW39" s="279"/>
      <c r="AX39" s="279"/>
      <c r="AY39" s="279"/>
      <c r="AZ39" s="279"/>
      <c r="BA39" s="279"/>
      <c r="BB39" s="279"/>
      <c r="BC39" s="279"/>
      <c r="BD39" s="279"/>
      <c r="BE39" s="279"/>
      <c r="BF39" s="279"/>
      <c r="BG39" s="279"/>
      <c r="BH39" s="279"/>
      <c r="BI39" s="279"/>
      <c r="BJ39" s="279"/>
      <c r="BK39" s="279"/>
      <c r="BL39" s="279"/>
      <c r="BM39" s="275">
        <f t="shared" si="7"/>
        <v>40909</v>
      </c>
      <c r="BN39" s="275">
        <f t="shared" si="5"/>
        <v>40939</v>
      </c>
      <c r="BO39" s="248">
        <f t="array" aca="1" ref="BO39" ca="1">SUM(IF(ISERROR(MATCH(WEEKDAY(ROW(INDIRECT(BM39&amp;":"&amp;BN39)),2),DunDay,0)),IF(ISERROR(MATCH(ROW(INDIRECT(BM39&amp;":"&amp;BN39)),Holiday,0)),1,0)),0)</f>
        <v>21</v>
      </c>
      <c r="BP39" s="248" t="str">
        <f ca="1">IF(OFFSET('Dummy Employee'!$C25,0,($D$14-1)*2)="","",1)</f>
        <v/>
      </c>
      <c r="BQ39" s="248">
        <f t="shared" ca="1" si="6"/>
        <v>21</v>
      </c>
      <c r="BR39" s="248"/>
      <c r="BS39" s="26"/>
      <c r="BT39" s="26"/>
      <c r="BU39" s="26"/>
      <c r="BV39" s="26"/>
      <c r="BW39" s="26"/>
      <c r="BX39" s="26"/>
      <c r="BY39" s="26"/>
      <c r="BZ39" s="26"/>
      <c r="CA39" s="26"/>
      <c r="CB39" s="26"/>
      <c r="CC39" s="26"/>
      <c r="CD39" s="26"/>
      <c r="CE39" s="26"/>
      <c r="CF39" s="276"/>
      <c r="CG39" s="276"/>
      <c r="CH39" s="276"/>
      <c r="CI39" s="276"/>
      <c r="CJ39" s="276"/>
      <c r="CK39" s="276"/>
      <c r="CL39" s="276"/>
      <c r="CM39" s="276"/>
    </row>
    <row r="40" spans="2:91" x14ac:dyDescent="0.25">
      <c r="B40" s="147">
        <f>IF('Employee Data'!B33&lt;&gt;"",'Employee Data'!B33,"")</f>
        <v>24</v>
      </c>
      <c r="C40" s="406" t="str">
        <f>IF('Employee Data'!C33&lt;&gt;"",'Employee Data'!C33,"")</f>
        <v/>
      </c>
      <c r="D40" s="406"/>
      <c r="E40" s="405" t="str">
        <f>IF('Employee Data'!E33&lt;&gt;"",'Employee Data'!E33,"")</f>
        <v/>
      </c>
      <c r="F40" s="405"/>
      <c r="G40" s="405"/>
      <c r="H40" s="405"/>
      <c r="I40" s="405"/>
      <c r="J40" s="405" t="str">
        <f>IF('Employee Data'!M33&lt;&gt;"",'Employee Data'!M33,"")</f>
        <v/>
      </c>
      <c r="K40" s="405"/>
      <c r="L40" s="405"/>
      <c r="M40" s="404" t="str">
        <f>IF('Employee Data'!P33&lt;&gt;"",'Employee Data'!P33,"")</f>
        <v/>
      </c>
      <c r="N40" s="404"/>
      <c r="O40" s="404" t="str">
        <f>IF('Employee Data'!T33&lt;&gt;"",'Employee Data'!T33,"")</f>
        <v/>
      </c>
      <c r="P40" s="404"/>
      <c r="Q40" s="273" t="str">
        <f>IF($E40&lt;&gt;"",IF($BP40&lt;&gt;"",BQ40-COUNTIF(AH40:BL40,Setup!$F$31)/2-COUNTIF(AH40:BL40,Setup!$F$32)/2-COUNTIF(AH40:BL40,Setup!$F$33)/2-COUNTIF(AH40:BL40,Setup!$F$34)/2-COUNTIF(AH40:BL40,Setup!$F$35)/2-COUNTIF(AH40:BL40,Setup!$F$36)/2-COUNTIF(AH40:BL40,Setup!$F$37)/2-COUNTIF(AH40:BL40,Setup!$F$38)/2-COUNTIF(AH40:BL40,Setup!$E$31)-COUNTIF(AH40:BL40,Setup!$E$32)-COUNTIF(AH40:BL40,Setup!$E$33)-COUNTIF(AH40:BL40,Setup!$E$34)-COUNTIF(AH40:BL40,Setup!$E$35)-COUNTIF(AH40:BL40,Setup!$E$36)-COUNTIF(AH40:BL40,Setup!$E$37)-COUNTIF(AH40:BL40,Setup!$E$38),0),"")</f>
        <v/>
      </c>
      <c r="R40" s="274" t="str">
        <f ca="1">IF($E40&lt;&gt;"",OFFSET(AP!$E29,0,($A$13-1)*6),"")</f>
        <v/>
      </c>
      <c r="S40" s="273" t="str">
        <f>IF($E40&lt;&gt;"",COUNTIF($AH40:$BL40,R$15)+COUNTIF($AH40:$BL40,Setup!$F$31)/2,"")</f>
        <v/>
      </c>
      <c r="T40" s="274" t="str">
        <f ca="1">IF($E40&lt;&gt;"",OFFSET('AP (2)'!$E29,0,($A$13-1)*6),"")</f>
        <v/>
      </c>
      <c r="U40" s="273" t="str">
        <f>IF($E40&lt;&gt;"",COUNTIF($AH40:$BL40,T$15)+COUNTIF($AH40:$BL40,Setup!$F$32)/2,"")</f>
        <v/>
      </c>
      <c r="V40" s="274" t="str">
        <f ca="1">IF($E40&lt;&gt;"",OFFSET('AP (3)'!$E29,0,($A$13-1)*6),"")</f>
        <v/>
      </c>
      <c r="W40" s="273" t="str">
        <f>IF($E40&lt;&gt;"",COUNTIF($AH40:$BL40,V$15)+COUNTIF($AH40:$BL40,Setup!$F$33)/2,"")</f>
        <v/>
      </c>
      <c r="X40" s="274" t="str">
        <f ca="1">IF($E40&lt;&gt;"",OFFSET('AP (4)'!$E29,0,($A$13-1)*6),"")</f>
        <v/>
      </c>
      <c r="Y40" s="273" t="str">
        <f>IF($E40&lt;&gt;"",COUNTIF($AH40:$BL40,X$15)+COUNTIF($AH40:$BL40,Setup!$F$34)/2,"")</f>
        <v/>
      </c>
      <c r="Z40" s="274"/>
      <c r="AA40" s="273"/>
      <c r="AB40" s="274"/>
      <c r="AC40" s="273"/>
      <c r="AD40" s="274"/>
      <c r="AE40" s="273"/>
      <c r="AF40" s="274"/>
      <c r="AG40" s="273"/>
      <c r="AH40" s="279"/>
      <c r="AI40" s="279"/>
      <c r="AJ40" s="279"/>
      <c r="AK40" s="279"/>
      <c r="AL40" s="279"/>
      <c r="AM40" s="279"/>
      <c r="AN40" s="279"/>
      <c r="AO40" s="279"/>
      <c r="AP40" s="279"/>
      <c r="AQ40" s="279"/>
      <c r="AR40" s="279"/>
      <c r="AS40" s="279"/>
      <c r="AT40" s="279"/>
      <c r="AU40" s="279"/>
      <c r="AV40" s="279"/>
      <c r="AW40" s="279"/>
      <c r="AX40" s="279"/>
      <c r="AY40" s="279"/>
      <c r="AZ40" s="279"/>
      <c r="BA40" s="279"/>
      <c r="BB40" s="279"/>
      <c r="BC40" s="279"/>
      <c r="BD40" s="279"/>
      <c r="BE40" s="279"/>
      <c r="BF40" s="279"/>
      <c r="BG40" s="279"/>
      <c r="BH40" s="279"/>
      <c r="BI40" s="279"/>
      <c r="BJ40" s="279"/>
      <c r="BK40" s="279"/>
      <c r="BL40" s="279"/>
      <c r="BM40" s="275">
        <f t="shared" si="7"/>
        <v>40909</v>
      </c>
      <c r="BN40" s="275">
        <f t="shared" si="5"/>
        <v>40939</v>
      </c>
      <c r="BO40" s="248">
        <f t="array" aca="1" ref="BO40" ca="1">SUM(IF(ISERROR(MATCH(WEEKDAY(ROW(INDIRECT(BM40&amp;":"&amp;BN40)),2),DunDay,0)),IF(ISERROR(MATCH(ROW(INDIRECT(BM40&amp;":"&amp;BN40)),Holiday,0)),1,0)),0)</f>
        <v>21</v>
      </c>
      <c r="BP40" s="248" t="str">
        <f ca="1">IF(OFFSET('Dummy Employee'!$C26,0,($D$14-1)*2)="","",1)</f>
        <v/>
      </c>
      <c r="BQ40" s="248">
        <f t="shared" ca="1" si="6"/>
        <v>21</v>
      </c>
      <c r="BR40" s="248"/>
      <c r="BS40" s="26"/>
      <c r="BT40" s="26"/>
      <c r="BU40" s="26"/>
      <c r="BV40" s="26"/>
      <c r="BW40" s="26"/>
      <c r="BX40" s="26"/>
      <c r="BY40" s="26"/>
      <c r="BZ40" s="26"/>
      <c r="CA40" s="26"/>
      <c r="CB40" s="26"/>
      <c r="CC40" s="26"/>
      <c r="CD40" s="26"/>
      <c r="CE40" s="26"/>
      <c r="CF40" s="276"/>
      <c r="CG40" s="276"/>
      <c r="CH40" s="276"/>
      <c r="CI40" s="276"/>
      <c r="CJ40" s="276"/>
      <c r="CK40" s="276"/>
      <c r="CL40" s="276"/>
      <c r="CM40" s="276"/>
    </row>
    <row r="41" spans="2:91" x14ac:dyDescent="0.25">
      <c r="B41" s="147">
        <f>IF('Employee Data'!B34&lt;&gt;"",'Employee Data'!B34,"")</f>
        <v>25</v>
      </c>
      <c r="C41" s="406" t="str">
        <f>IF('Employee Data'!C34&lt;&gt;"",'Employee Data'!C34,"")</f>
        <v/>
      </c>
      <c r="D41" s="406"/>
      <c r="E41" s="405" t="str">
        <f>IF('Employee Data'!E34&lt;&gt;"",'Employee Data'!E34,"")</f>
        <v/>
      </c>
      <c r="F41" s="405"/>
      <c r="G41" s="405"/>
      <c r="H41" s="405"/>
      <c r="I41" s="405"/>
      <c r="J41" s="405" t="str">
        <f>IF('Employee Data'!M34&lt;&gt;"",'Employee Data'!M34,"")</f>
        <v/>
      </c>
      <c r="K41" s="405"/>
      <c r="L41" s="405"/>
      <c r="M41" s="404" t="str">
        <f>IF('Employee Data'!P34&lt;&gt;"",'Employee Data'!P34,"")</f>
        <v/>
      </c>
      <c r="N41" s="404"/>
      <c r="O41" s="404" t="str">
        <f>IF('Employee Data'!T34&lt;&gt;"",'Employee Data'!T34,"")</f>
        <v/>
      </c>
      <c r="P41" s="404"/>
      <c r="Q41" s="273" t="str">
        <f>IF($E41&lt;&gt;"",IF($BP41&lt;&gt;"",BQ41-COUNTIF(AH41:BL41,Setup!$F$31)/2-COUNTIF(AH41:BL41,Setup!$F$32)/2-COUNTIF(AH41:BL41,Setup!$F$33)/2-COUNTIF(AH41:BL41,Setup!$F$34)/2-COUNTIF(AH41:BL41,Setup!$F$35)/2-COUNTIF(AH41:BL41,Setup!$F$36)/2-COUNTIF(AH41:BL41,Setup!$F$37)/2-COUNTIF(AH41:BL41,Setup!$F$38)/2-COUNTIF(AH41:BL41,Setup!$E$31)-COUNTIF(AH41:BL41,Setup!$E$32)-COUNTIF(AH41:BL41,Setup!$E$33)-COUNTIF(AH41:BL41,Setup!$E$34)-COUNTIF(AH41:BL41,Setup!$E$35)-COUNTIF(AH41:BL41,Setup!$E$36)-COUNTIF(AH41:BL41,Setup!$E$37)-COUNTIF(AH41:BL41,Setup!$E$38),0),"")</f>
        <v/>
      </c>
      <c r="R41" s="274" t="str">
        <f ca="1">IF($E41&lt;&gt;"",OFFSET(AP!$E30,0,($A$13-1)*6),"")</f>
        <v/>
      </c>
      <c r="S41" s="273" t="str">
        <f>IF($E41&lt;&gt;"",COUNTIF($AH41:$BL41,R$15)+COUNTIF($AH41:$BL41,Setup!$F$31)/2,"")</f>
        <v/>
      </c>
      <c r="T41" s="274" t="str">
        <f ca="1">IF($E41&lt;&gt;"",OFFSET('AP (2)'!$E30,0,($A$13-1)*6),"")</f>
        <v/>
      </c>
      <c r="U41" s="273" t="str">
        <f>IF($E41&lt;&gt;"",COUNTIF($AH41:$BL41,T$15)+COUNTIF($AH41:$BL41,Setup!$F$32)/2,"")</f>
        <v/>
      </c>
      <c r="V41" s="274" t="str">
        <f ca="1">IF($E41&lt;&gt;"",OFFSET('AP (3)'!$E30,0,($A$13-1)*6),"")</f>
        <v/>
      </c>
      <c r="W41" s="273" t="str">
        <f>IF($E41&lt;&gt;"",COUNTIF($AH41:$BL41,V$15)+COUNTIF($AH41:$BL41,Setup!$F$33)/2,"")</f>
        <v/>
      </c>
      <c r="X41" s="274" t="str">
        <f ca="1">IF($E41&lt;&gt;"",OFFSET('AP (4)'!$E30,0,($A$13-1)*6),"")</f>
        <v/>
      </c>
      <c r="Y41" s="273" t="str">
        <f>IF($E41&lt;&gt;"",COUNTIF($AH41:$BL41,X$15)+COUNTIF($AH41:$BL41,Setup!$F$34)/2,"")</f>
        <v/>
      </c>
      <c r="Z41" s="274"/>
      <c r="AA41" s="273"/>
      <c r="AB41" s="274"/>
      <c r="AC41" s="273"/>
      <c r="AD41" s="274"/>
      <c r="AE41" s="273"/>
      <c r="AF41" s="274"/>
      <c r="AG41" s="273"/>
      <c r="AH41" s="279"/>
      <c r="AI41" s="279"/>
      <c r="AJ41" s="279"/>
      <c r="AK41" s="279"/>
      <c r="AL41" s="279"/>
      <c r="AM41" s="279"/>
      <c r="AN41" s="279"/>
      <c r="AO41" s="279"/>
      <c r="AP41" s="279"/>
      <c r="AQ41" s="279"/>
      <c r="AR41" s="279"/>
      <c r="AS41" s="279"/>
      <c r="AT41" s="279"/>
      <c r="AU41" s="279"/>
      <c r="AV41" s="279"/>
      <c r="AW41" s="279"/>
      <c r="AX41" s="279"/>
      <c r="AY41" s="279"/>
      <c r="AZ41" s="279"/>
      <c r="BA41" s="279"/>
      <c r="BB41" s="279"/>
      <c r="BC41" s="279"/>
      <c r="BD41" s="279"/>
      <c r="BE41" s="279"/>
      <c r="BF41" s="279"/>
      <c r="BG41" s="279"/>
      <c r="BH41" s="279"/>
      <c r="BI41" s="279"/>
      <c r="BJ41" s="279"/>
      <c r="BK41" s="279"/>
      <c r="BL41" s="279"/>
      <c r="BM41" s="275">
        <f t="shared" si="7"/>
        <v>40909</v>
      </c>
      <c r="BN41" s="275">
        <f t="shared" si="5"/>
        <v>40939</v>
      </c>
      <c r="BO41" s="248">
        <f t="array" aca="1" ref="BO41" ca="1">SUM(IF(ISERROR(MATCH(WEEKDAY(ROW(INDIRECT(BM41&amp;":"&amp;BN41)),2),DunDay,0)),IF(ISERROR(MATCH(ROW(INDIRECT(BM41&amp;":"&amp;BN41)),Holiday,0)),1,0)),0)</f>
        <v>21</v>
      </c>
      <c r="BP41" s="248" t="str">
        <f ca="1">IF(OFFSET('Dummy Employee'!$C27,0,($D$14-1)*2)="","",1)</f>
        <v/>
      </c>
      <c r="BQ41" s="248">
        <f t="shared" ca="1" si="6"/>
        <v>21</v>
      </c>
      <c r="BR41" s="248"/>
      <c r="BS41" s="26"/>
      <c r="BT41" s="26"/>
      <c r="BU41" s="26"/>
      <c r="BV41" s="26"/>
      <c r="BW41" s="26"/>
      <c r="BX41" s="26"/>
      <c r="BY41" s="26"/>
      <c r="BZ41" s="26"/>
      <c r="CA41" s="26"/>
      <c r="CB41" s="26"/>
      <c r="CC41" s="26"/>
      <c r="CD41" s="26"/>
      <c r="CE41" s="26"/>
      <c r="CF41" s="276"/>
      <c r="CG41" s="276"/>
      <c r="CH41" s="276"/>
      <c r="CI41" s="276"/>
      <c r="CJ41" s="276"/>
      <c r="CK41" s="276"/>
      <c r="CL41" s="276"/>
      <c r="CM41" s="276"/>
    </row>
    <row r="42" spans="2:91" x14ac:dyDescent="0.25">
      <c r="Q42" s="94"/>
      <c r="Y42" s="17"/>
    </row>
    <row r="43" spans="2:91" x14ac:dyDescent="0.25">
      <c r="Q43" s="94"/>
      <c r="Y43" s="17"/>
    </row>
    <row r="44" spans="2:91" x14ac:dyDescent="0.25">
      <c r="Q44" s="94"/>
      <c r="Y44" s="17"/>
    </row>
    <row r="45" spans="2:91" x14ac:dyDescent="0.25">
      <c r="Q45" s="94"/>
      <c r="Y45" s="17"/>
    </row>
    <row r="46" spans="2:91" x14ac:dyDescent="0.25">
      <c r="Q46" s="94"/>
      <c r="Y46" s="17"/>
    </row>
    <row r="47" spans="2:91" x14ac:dyDescent="0.25">
      <c r="Q47" s="94"/>
      <c r="Y47" s="17"/>
    </row>
    <row r="48" spans="2:91" x14ac:dyDescent="0.25">
      <c r="Q48" s="94"/>
      <c r="Y48" s="17"/>
    </row>
    <row r="49" spans="17:25" x14ac:dyDescent="0.25">
      <c r="Q49" s="94"/>
      <c r="Y49" s="17"/>
    </row>
    <row r="50" spans="17:25" x14ac:dyDescent="0.25">
      <c r="Q50" s="94"/>
      <c r="Y50" s="17"/>
    </row>
    <row r="51" spans="17:25" x14ac:dyDescent="0.25">
      <c r="Q51" s="94"/>
      <c r="Y51" s="17"/>
    </row>
    <row r="52" spans="17:25" x14ac:dyDescent="0.25">
      <c r="Q52" s="94"/>
      <c r="Y52" s="17"/>
    </row>
    <row r="53" spans="17:25" x14ac:dyDescent="0.25">
      <c r="Q53" s="94"/>
      <c r="Y53" s="17"/>
    </row>
    <row r="54" spans="17:25" x14ac:dyDescent="0.25">
      <c r="Q54" s="94"/>
      <c r="Y54" s="17"/>
    </row>
    <row r="55" spans="17:25" x14ac:dyDescent="0.25">
      <c r="Q55" s="94"/>
      <c r="Y55" s="17"/>
    </row>
    <row r="56" spans="17:25" x14ac:dyDescent="0.25">
      <c r="Q56" s="94"/>
      <c r="Y56" s="17"/>
    </row>
    <row r="57" spans="17:25" x14ac:dyDescent="0.25">
      <c r="Q57" s="94"/>
      <c r="Y57" s="17"/>
    </row>
    <row r="58" spans="17:25" x14ac:dyDescent="0.25">
      <c r="Q58" s="94"/>
      <c r="Y58" s="17"/>
    </row>
    <row r="59" spans="17:25" x14ac:dyDescent="0.25">
      <c r="Q59" s="94"/>
      <c r="Y59" s="17"/>
    </row>
    <row r="60" spans="17:25" x14ac:dyDescent="0.25">
      <c r="Q60" s="94"/>
      <c r="Y60" s="17"/>
    </row>
    <row r="61" spans="17:25" x14ac:dyDescent="0.25">
      <c r="Q61" s="94"/>
      <c r="Y61" s="17"/>
    </row>
    <row r="62" spans="17:25" x14ac:dyDescent="0.25">
      <c r="Q62" s="94"/>
      <c r="Y62" s="17"/>
    </row>
    <row r="63" spans="17:25" x14ac:dyDescent="0.25">
      <c r="Q63" s="94"/>
      <c r="Y63" s="17"/>
    </row>
    <row r="64" spans="17:25" x14ac:dyDescent="0.25">
      <c r="Q64" s="94"/>
      <c r="Y64" s="17"/>
    </row>
    <row r="65" spans="17:25" x14ac:dyDescent="0.25">
      <c r="Q65" s="94"/>
      <c r="Y65" s="17"/>
    </row>
    <row r="66" spans="17:25" x14ac:dyDescent="0.25">
      <c r="Q66" s="94"/>
      <c r="Y66" s="17"/>
    </row>
    <row r="67" spans="17:25" x14ac:dyDescent="0.25">
      <c r="Q67" s="94"/>
      <c r="Y67" s="17"/>
    </row>
    <row r="68" spans="17:25" x14ac:dyDescent="0.25">
      <c r="Q68" s="94"/>
      <c r="Y68" s="17"/>
    </row>
  </sheetData>
  <mergeCells count="169">
    <mergeCell ref="AA8:AB8"/>
    <mergeCell ref="O10:P10"/>
    <mergeCell ref="S10:T10"/>
    <mergeCell ref="U10:V10"/>
    <mergeCell ref="W10:X10"/>
    <mergeCell ref="Y10:Z10"/>
    <mergeCell ref="AA10:AB10"/>
    <mergeCell ref="O17:P17"/>
    <mergeCell ref="M18:N18"/>
    <mergeCell ref="O18:P18"/>
    <mergeCell ref="U8:V8"/>
    <mergeCell ref="W8:X8"/>
    <mergeCell ref="Y8:Z8"/>
    <mergeCell ref="R15:S15"/>
    <mergeCell ref="T15:U15"/>
    <mergeCell ref="V15:W15"/>
    <mergeCell ref="X15:Y15"/>
    <mergeCell ref="O8:P8"/>
    <mergeCell ref="S8:T8"/>
    <mergeCell ref="O15:P16"/>
    <mergeCell ref="M10:N10"/>
    <mergeCell ref="M32:N32"/>
    <mergeCell ref="J36:L36"/>
    <mergeCell ref="M40:N40"/>
    <mergeCell ref="O40:P40"/>
    <mergeCell ref="M41:N41"/>
    <mergeCell ref="O41:P41"/>
    <mergeCell ref="M36:N36"/>
    <mergeCell ref="O36:P36"/>
    <mergeCell ref="M38:N38"/>
    <mergeCell ref="O38:P38"/>
    <mergeCell ref="O34:P34"/>
    <mergeCell ref="M35:N35"/>
    <mergeCell ref="O35:P35"/>
    <mergeCell ref="M39:N39"/>
    <mergeCell ref="O39:P39"/>
    <mergeCell ref="M37:N37"/>
    <mergeCell ref="O37:P37"/>
    <mergeCell ref="J41:L41"/>
    <mergeCell ref="J37:L37"/>
    <mergeCell ref="J38:L38"/>
    <mergeCell ref="J39:L39"/>
    <mergeCell ref="J40:L40"/>
    <mergeCell ref="M19:N19"/>
    <mergeCell ref="C29:D29"/>
    <mergeCell ref="C30:D30"/>
    <mergeCell ref="C31:D31"/>
    <mergeCell ref="C32:D32"/>
    <mergeCell ref="C33:D33"/>
    <mergeCell ref="O19:P19"/>
    <mergeCell ref="M20:N20"/>
    <mergeCell ref="O20:P20"/>
    <mergeCell ref="M21:N21"/>
    <mergeCell ref="O21:P21"/>
    <mergeCell ref="M26:N26"/>
    <mergeCell ref="O26:P26"/>
    <mergeCell ref="M27:N27"/>
    <mergeCell ref="O27:P27"/>
    <mergeCell ref="O22:P22"/>
    <mergeCell ref="M23:N23"/>
    <mergeCell ref="O23:P23"/>
    <mergeCell ref="M22:N22"/>
    <mergeCell ref="M24:N24"/>
    <mergeCell ref="O25:P25"/>
    <mergeCell ref="M28:N28"/>
    <mergeCell ref="O28:P28"/>
    <mergeCell ref="M29:N29"/>
    <mergeCell ref="C41:D41"/>
    <mergeCell ref="E40:I40"/>
    <mergeCell ref="E41:I41"/>
    <mergeCell ref="E31:I31"/>
    <mergeCell ref="C35:D35"/>
    <mergeCell ref="O32:P32"/>
    <mergeCell ref="M33:N33"/>
    <mergeCell ref="O33:P33"/>
    <mergeCell ref="O24:P24"/>
    <mergeCell ref="O29:P29"/>
    <mergeCell ref="M30:N30"/>
    <mergeCell ref="O30:P30"/>
    <mergeCell ref="M31:N31"/>
    <mergeCell ref="O31:P31"/>
    <mergeCell ref="E32:I32"/>
    <mergeCell ref="E33:I33"/>
    <mergeCell ref="E34:I34"/>
    <mergeCell ref="E35:I35"/>
    <mergeCell ref="E36:I36"/>
    <mergeCell ref="E25:I25"/>
    <mergeCell ref="E26:I26"/>
    <mergeCell ref="E27:I27"/>
    <mergeCell ref="M34:N34"/>
    <mergeCell ref="M25:N25"/>
    <mergeCell ref="C38:D38"/>
    <mergeCell ref="C39:D39"/>
    <mergeCell ref="C40:D40"/>
    <mergeCell ref="J25:L25"/>
    <mergeCell ref="J26:L26"/>
    <mergeCell ref="J27:L27"/>
    <mergeCell ref="J28:L28"/>
    <mergeCell ref="C34:D34"/>
    <mergeCell ref="E28:I28"/>
    <mergeCell ref="J29:L29"/>
    <mergeCell ref="E29:I29"/>
    <mergeCell ref="E30:I30"/>
    <mergeCell ref="E37:I37"/>
    <mergeCell ref="E38:I38"/>
    <mergeCell ref="E39:I39"/>
    <mergeCell ref="J30:L30"/>
    <mergeCell ref="J31:L31"/>
    <mergeCell ref="J32:L32"/>
    <mergeCell ref="J33:L33"/>
    <mergeCell ref="J34:L34"/>
    <mergeCell ref="J35:L35"/>
    <mergeCell ref="J19:L19"/>
    <mergeCell ref="C23:D23"/>
    <mergeCell ref="C24:D24"/>
    <mergeCell ref="C25:D25"/>
    <mergeCell ref="C26:D26"/>
    <mergeCell ref="C27:D27"/>
    <mergeCell ref="C28:D28"/>
    <mergeCell ref="C36:D36"/>
    <mergeCell ref="C37:D37"/>
    <mergeCell ref="J15:L16"/>
    <mergeCell ref="M15:N16"/>
    <mergeCell ref="M17:N17"/>
    <mergeCell ref="E23:I23"/>
    <mergeCell ref="E24:I24"/>
    <mergeCell ref="C17:D17"/>
    <mergeCell ref="C18:D18"/>
    <mergeCell ref="C19:D19"/>
    <mergeCell ref="C20:D20"/>
    <mergeCell ref="C21:D21"/>
    <mergeCell ref="C22:D22"/>
    <mergeCell ref="E17:I17"/>
    <mergeCell ref="E18:I18"/>
    <mergeCell ref="E19:I19"/>
    <mergeCell ref="E20:I20"/>
    <mergeCell ref="E21:I21"/>
    <mergeCell ref="E22:I22"/>
    <mergeCell ref="J22:L22"/>
    <mergeCell ref="J20:L20"/>
    <mergeCell ref="J21:L21"/>
    <mergeCell ref="J23:L23"/>
    <mergeCell ref="J24:L24"/>
    <mergeCell ref="J17:L17"/>
    <mergeCell ref="J18:L18"/>
    <mergeCell ref="B15:B16"/>
    <mergeCell ref="Q15:Q16"/>
    <mergeCell ref="D3:E3"/>
    <mergeCell ref="B3:C3"/>
    <mergeCell ref="F3:G3"/>
    <mergeCell ref="H3:I3"/>
    <mergeCell ref="J3:K3"/>
    <mergeCell ref="L3:M3"/>
    <mergeCell ref="I8:J8"/>
    <mergeCell ref="K8:L8"/>
    <mergeCell ref="M8:N8"/>
    <mergeCell ref="C8:D8"/>
    <mergeCell ref="E8:F8"/>
    <mergeCell ref="G8:H8"/>
    <mergeCell ref="B13:D13"/>
    <mergeCell ref="C10:D10"/>
    <mergeCell ref="N3:O3"/>
    <mergeCell ref="P3:Q3"/>
    <mergeCell ref="E10:F10"/>
    <mergeCell ref="G10:H10"/>
    <mergeCell ref="E15:I16"/>
    <mergeCell ref="C15:D16"/>
    <mergeCell ref="I10:J10"/>
    <mergeCell ref="K10:L10"/>
  </mergeCells>
  <conditionalFormatting sqref="BJ2:BJ5 BJ14:BJ41 BJ7:BJ10 BJ12">
    <cfRule type="expression" dxfId="336" priority="82">
      <formula>$BJ$16=""</formula>
    </cfRule>
  </conditionalFormatting>
  <conditionalFormatting sqref="BK2:BK5 BK14:BK41 BK7:BK10 BK12">
    <cfRule type="expression" dxfId="335" priority="64">
      <formula>$BK$16=""</formula>
    </cfRule>
  </conditionalFormatting>
  <conditionalFormatting sqref="BL2:BL5 BL14:BL41 BL7:BL10 BL12">
    <cfRule type="expression" dxfId="334" priority="65">
      <formula>$BL$16=""</formula>
    </cfRule>
  </conditionalFormatting>
  <conditionalFormatting sqref="S17 U17 W17 Y17 AA17 AC17 AG17 AE17">
    <cfRule type="expression" dxfId="333" priority="60">
      <formula>S17&gt;#REF!</formula>
    </cfRule>
  </conditionalFormatting>
  <conditionalFormatting sqref="BK17:BK41">
    <cfRule type="expression" dxfId="332" priority="42">
      <formula>$BJ$16&lt;&gt;""</formula>
    </cfRule>
  </conditionalFormatting>
  <conditionalFormatting sqref="BJ17:BJ41">
    <cfRule type="expression" dxfId="331" priority="41">
      <formula>$BI$16&lt;&gt;""</formula>
    </cfRule>
  </conditionalFormatting>
  <conditionalFormatting sqref="BL17:BL41">
    <cfRule type="expression" dxfId="330" priority="40">
      <formula>$BK$16&lt;&gt;""</formula>
    </cfRule>
  </conditionalFormatting>
  <conditionalFormatting sqref="AH17:BL41">
    <cfRule type="expression" dxfId="329" priority="46">
      <formula>AND(Hm=1,MATCH(AH$14,Holiday,0))</formula>
    </cfRule>
    <cfRule type="expression" dxfId="328" priority="47">
      <formula>AND(Nwdm=1,MATCH(WEEKDAY(AH$14,2),DunDay,0))</formula>
    </cfRule>
    <cfRule type="expression" dxfId="327" priority="132">
      <formula>AND($E17&lt;&gt;"",HRm=1,AH$14&gt;$O17)</formula>
    </cfRule>
    <cfRule type="expression" dxfId="326" priority="144">
      <formula>AND($E17&lt;&gt;"",HRm=1,AH$14&lt;$M17)</formula>
    </cfRule>
    <cfRule type="expression" dxfId="325" priority="293">
      <formula>AND(Pm=1,AH17="")</formula>
    </cfRule>
    <cfRule type="expression" dxfId="324" priority="294">
      <formula>Acm=0</formula>
    </cfRule>
  </conditionalFormatting>
  <conditionalFormatting sqref="C8:N8">
    <cfRule type="expression" dxfId="323" priority="5">
      <formula>C$9=$A$13</formula>
    </cfRule>
  </conditionalFormatting>
  <conditionalFormatting sqref="C10:N10">
    <cfRule type="expression" dxfId="322" priority="4">
      <formula>C$11=$A$13</formula>
    </cfRule>
  </conditionalFormatting>
  <conditionalFormatting sqref="U18:U41 W18:W41 Y18:Y41 AA18:AA41 AC18:AC41 AG18:AG41 AE18:AE41">
    <cfRule type="expression" dxfId="321" priority="2">
      <formula>U18&gt;#REF!</formula>
    </cfRule>
  </conditionalFormatting>
  <conditionalFormatting sqref="S18:S41">
    <cfRule type="expression" dxfId="320" priority="1">
      <formula>S18&gt;#REF!</formula>
    </cfRule>
  </conditionalFormatting>
  <conditionalFormatting sqref="AH17:BL41">
    <cfRule type="expression" dxfId="319" priority="425">
      <formula>OR(AH17=$X$15,AH17="1/2"&amp;$X$15)</formula>
    </cfRule>
    <cfRule type="expression" dxfId="318" priority="426">
      <formula>OR(AH17=$V$15,AH17="1/2"&amp;$V$15)</formula>
    </cfRule>
    <cfRule type="expression" dxfId="317" priority="427">
      <formula>OR(AH17=$T$15,AH17="1/2"&amp;$T$15)</formula>
    </cfRule>
    <cfRule type="expression" dxfId="316" priority="428">
      <formula>OR(AH17=$R$15,AH17="1/2"&amp;$R$15)</formula>
    </cfRule>
  </conditionalFormatting>
  <dataValidations count="1">
    <dataValidation type="list" allowBlank="1" showInputMessage="1" showErrorMessage="1" sqref="AH17:BL37" xr:uid="{00000000-0002-0000-0900-000000000000}">
      <formula1>DayCode</formula1>
    </dataValidation>
  </dataValidations>
  <hyperlinks>
    <hyperlink ref="L3:M3" location="HowtoUse!L3" display="How to Use" xr:uid="{00000000-0004-0000-0900-000000000000}"/>
    <hyperlink ref="N3:O3" location="EULA!N3" display="EULA" xr:uid="{00000000-0004-0000-0900-000001000000}"/>
    <hyperlink ref="P3:Q3" location="About!P3" display="About" xr:uid="{00000000-0004-0000-0900-000002000000}"/>
    <hyperlink ref="B3:C3" location="Setup!B3" display="Setup" xr:uid="{00000000-0004-0000-0900-000003000000}"/>
    <hyperlink ref="H3:I3" location="'Report-All'!H3" display="Report" xr:uid="{00000000-0004-0000-0900-000004000000}"/>
    <hyperlink ref="J3:K3" location="Dashboard!R3" display="Dashboard" xr:uid="{00000000-0004-0000-0900-000005000000}"/>
    <hyperlink ref="D3:E3" location="'Employee Data'!D3" display="Personal Info" xr:uid="{00000000-0004-0000-0900-000006000000}"/>
    <hyperlink ref="F3:G3" location="Month!F3" display="Attendance" xr:uid="{00000000-0004-0000-0900-000007000000}"/>
  </hyperlinks>
  <pageMargins left="0.7" right="0.7" top="0.75" bottom="0.75" header="0.3" footer="0.3"/>
  <pageSetup scale="80" orientation="landscape"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DE68"/>
  <sheetViews>
    <sheetView showGridLines="0" workbookViewId="0">
      <selection activeCell="C8" sqref="C8:D8"/>
    </sheetView>
  </sheetViews>
  <sheetFormatPr defaultColWidth="9.140625" defaultRowHeight="15" x14ac:dyDescent="0.25"/>
  <cols>
    <col min="1" max="1" width="2.7109375" style="17" customWidth="1"/>
    <col min="2" max="19" width="7" style="17" customWidth="1"/>
    <col min="20" max="20" width="6.7109375" style="17" customWidth="1"/>
    <col min="21" max="24" width="7" style="17" customWidth="1"/>
    <col min="25" max="25" width="7" style="94" customWidth="1"/>
    <col min="26" max="33" width="7" style="94" hidden="1" customWidth="1"/>
    <col min="34" max="54" width="7" style="94" customWidth="1"/>
    <col min="55" max="64" width="7" style="16" customWidth="1"/>
    <col min="65" max="65" width="7" style="248" hidden="1" customWidth="1"/>
    <col min="66" max="67" width="7" style="33" hidden="1" customWidth="1"/>
    <col min="68" max="69" width="6.7109375" style="33" hidden="1" customWidth="1"/>
    <col min="70" max="70" width="6.7109375" style="33" customWidth="1"/>
    <col min="71" max="99" width="6.7109375" style="22" customWidth="1"/>
    <col min="100" max="109" width="9.140625" style="22"/>
    <col min="110" max="16384" width="9.140625" style="17"/>
  </cols>
  <sheetData>
    <row r="1" spans="1:109" x14ac:dyDescent="0.25">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2"/>
      <c r="BN1" s="12"/>
      <c r="BO1" s="12"/>
      <c r="BP1" s="12"/>
      <c r="BQ1" s="12"/>
      <c r="BR1" s="12"/>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row>
    <row r="2" spans="1:109" ht="2.1" customHeight="1" thickBot="1" x14ac:dyDescent="0.3">
      <c r="B2" s="13"/>
      <c r="C2" s="13"/>
      <c r="D2" s="13"/>
      <c r="E2" s="13"/>
      <c r="F2" s="13"/>
      <c r="G2" s="13"/>
      <c r="H2" s="13"/>
      <c r="I2" s="13"/>
      <c r="J2" s="13"/>
      <c r="K2" s="13"/>
      <c r="L2" s="13"/>
      <c r="M2" s="13"/>
      <c r="N2" s="13"/>
      <c r="O2" s="13"/>
      <c r="P2" s="13"/>
      <c r="Q2" s="13"/>
      <c r="R2" s="13"/>
      <c r="S2" s="13"/>
      <c r="T2" s="13"/>
      <c r="U2" s="13"/>
      <c r="V2" s="13"/>
      <c r="W2" s="13"/>
      <c r="X2" s="13"/>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row>
    <row r="3" spans="1:109" x14ac:dyDescent="0.25">
      <c r="B3" s="374" t="s">
        <v>50</v>
      </c>
      <c r="C3" s="375"/>
      <c r="D3" s="374" t="s">
        <v>54</v>
      </c>
      <c r="E3" s="399"/>
      <c r="F3" s="393" t="s">
        <v>40</v>
      </c>
      <c r="G3" s="394"/>
      <c r="H3" s="374" t="s">
        <v>49</v>
      </c>
      <c r="I3" s="375"/>
      <c r="J3" s="374" t="s">
        <v>56</v>
      </c>
      <c r="K3" s="375"/>
      <c r="L3" s="374" t="s">
        <v>51</v>
      </c>
      <c r="M3" s="375"/>
      <c r="N3" s="374" t="s">
        <v>52</v>
      </c>
      <c r="O3" s="375"/>
      <c r="P3" s="374" t="s">
        <v>53</v>
      </c>
      <c r="Q3" s="375"/>
      <c r="S3" s="94"/>
      <c r="T3" s="94"/>
      <c r="U3" s="94"/>
      <c r="V3" s="94"/>
      <c r="W3" s="94"/>
      <c r="X3" s="94"/>
      <c r="Y3" s="15"/>
      <c r="Z3" s="15"/>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row>
    <row r="4" spans="1:109" ht="3.9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row>
    <row r="5" spans="1:109" ht="3.95" hidden="1" customHeight="1" x14ac:dyDescent="0.25">
      <c r="A5" s="28"/>
      <c r="B5" s="28"/>
      <c r="C5" s="160"/>
      <c r="D5" s="160"/>
      <c r="E5" s="249"/>
      <c r="F5" s="249"/>
      <c r="G5" s="28"/>
      <c r="H5" s="28"/>
      <c r="I5" s="28"/>
      <c r="J5" s="28"/>
      <c r="K5" s="28"/>
      <c r="L5" s="28"/>
      <c r="M5" s="28"/>
      <c r="N5" s="28"/>
      <c r="O5" s="28"/>
      <c r="P5" s="28"/>
      <c r="Q5" s="28"/>
      <c r="R5" s="28"/>
      <c r="S5" s="28"/>
      <c r="T5" s="28"/>
      <c r="U5" s="28"/>
      <c r="V5" s="28"/>
      <c r="W5" s="28"/>
      <c r="X5" s="28"/>
      <c r="Y5" s="118"/>
      <c r="Z5" s="118"/>
      <c r="AA5" s="28"/>
      <c r="AB5" s="28"/>
      <c r="AC5" s="28"/>
      <c r="AD5" s="28"/>
      <c r="AE5" s="2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109" hidden="1" x14ac:dyDescent="0.25">
      <c r="A6" s="28"/>
      <c r="B6" s="28"/>
      <c r="C6" s="28"/>
      <c r="D6" s="28"/>
      <c r="E6" s="28"/>
      <c r="F6" s="28"/>
      <c r="G6" s="28"/>
      <c r="H6" s="28"/>
      <c r="I6" s="28"/>
      <c r="J6" s="28"/>
      <c r="K6" s="28"/>
      <c r="L6" s="28"/>
      <c r="M6" s="28"/>
      <c r="N6" s="28"/>
      <c r="O6" s="28"/>
      <c r="P6" s="28"/>
      <c r="Q6" s="28"/>
      <c r="R6" s="28"/>
      <c r="S6" s="28"/>
      <c r="T6" s="28"/>
      <c r="U6" s="28"/>
      <c r="V6" s="28"/>
      <c r="W6" s="28"/>
      <c r="X6" s="2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row>
    <row r="7" spans="1:109" ht="2.25" customHeight="1" x14ac:dyDescent="0.25">
      <c r="A7" s="28"/>
      <c r="B7" s="28"/>
      <c r="C7" s="118"/>
      <c r="D7" s="28"/>
      <c r="E7" s="250"/>
      <c r="F7" s="250"/>
      <c r="G7" s="250"/>
      <c r="H7" s="250"/>
      <c r="I7" s="250"/>
      <c r="J7" s="250"/>
      <c r="K7" s="250"/>
      <c r="L7" s="250"/>
      <c r="M7" s="250"/>
      <c r="N7" s="250"/>
      <c r="O7" s="251"/>
      <c r="P7" s="251"/>
      <c r="Q7" s="251"/>
      <c r="R7" s="251"/>
      <c r="S7" s="251"/>
      <c r="T7" s="251"/>
      <c r="U7" s="251"/>
      <c r="V7" s="251"/>
      <c r="W7" s="251"/>
      <c r="X7" s="251"/>
      <c r="Y7" s="251"/>
      <c r="Z7" s="251"/>
      <c r="AA7" s="251"/>
      <c r="AB7" s="251"/>
      <c r="AC7" s="252"/>
      <c r="AD7" s="252"/>
      <c r="AE7" s="252"/>
      <c r="AF7" s="252"/>
      <c r="AG7" s="252"/>
      <c r="AH7" s="252"/>
      <c r="AI7" s="252"/>
      <c r="AJ7" s="252"/>
      <c r="AK7" s="252"/>
      <c r="AL7" s="252"/>
      <c r="AM7" s="252"/>
      <c r="AN7" s="252"/>
      <c r="AO7" s="252"/>
      <c r="AP7" s="252"/>
      <c r="AQ7" s="252"/>
      <c r="AR7" s="252"/>
      <c r="AS7" s="252"/>
      <c r="AT7" s="252"/>
      <c r="AU7" s="252"/>
      <c r="AV7" s="252"/>
      <c r="AW7" s="252"/>
      <c r="AX7" s="252"/>
      <c r="AY7" s="252"/>
      <c r="AZ7" s="252"/>
      <c r="BA7" s="252"/>
      <c r="BB7" s="252"/>
      <c r="BC7" s="252"/>
      <c r="BD7" s="252"/>
      <c r="BE7" s="252"/>
      <c r="BF7" s="252"/>
      <c r="BG7" s="252"/>
      <c r="BH7" s="252"/>
      <c r="BI7" s="252"/>
      <c r="BJ7" s="252"/>
      <c r="BK7" s="252"/>
      <c r="BL7" s="252"/>
    </row>
    <row r="8" spans="1:109" x14ac:dyDescent="0.25">
      <c r="A8" s="28"/>
      <c r="B8" s="28"/>
      <c r="C8" s="400" t="str">
        <f>IF(C9=1,HYPERLINK("["&amp;Setup!$E$7&amp;"]'Month'!C8",IF(Setup!$K$21=TRUE,Setup!G13,Setup!G15)),HYPERLINK("["&amp;Setup!$E$7&amp;"]'Month ("&amp;C9&amp;")'!C8",IF(Setup!$K$21=TRUE,Setup!G13,Setup!G15)))</f>
        <v>January</v>
      </c>
      <c r="D8" s="401"/>
      <c r="E8" s="400" t="str">
        <f>HYPERLINK("["&amp;Setup!$E$7&amp;"]'Month ("&amp;E9&amp;")'!e8",IF(Setup!$K$21=TRUE,Setup!I13,Setup!I15))</f>
        <v>February</v>
      </c>
      <c r="F8" s="401"/>
      <c r="G8" s="400" t="str">
        <f>HYPERLINK("["&amp;Setup!$E$7&amp;"]'Month ("&amp;G9&amp;")'!g8",IF(Setup!$K$21=TRUE,Setup!K13,Setup!K15))</f>
        <v>March</v>
      </c>
      <c r="H8" s="401"/>
      <c r="I8" s="400" t="str">
        <f>HYPERLINK("["&amp;Setup!$E$7&amp;"]'Month ("&amp;I9&amp;")'!i8",IF(Setup!$K$21=TRUE,Setup!M13,Setup!M15))</f>
        <v>April</v>
      </c>
      <c r="J8" s="401"/>
      <c r="K8" s="400" t="str">
        <f>HYPERLINK("["&amp;Setup!$E$7&amp;"]'Month ("&amp;K9&amp;")'!k8",IF(Setup!$K$21=TRUE,Setup!O13,Setup!O15))</f>
        <v>May</v>
      </c>
      <c r="L8" s="401"/>
      <c r="M8" s="400" t="str">
        <f>HYPERLINK("["&amp;Setup!$E$7&amp;"]'Month ("&amp;M9&amp;")'!m8",IF(Setup!$K$21=TRUE,Setup!Q13,Setup!Q15))</f>
        <v>June</v>
      </c>
      <c r="N8" s="401"/>
      <c r="O8" s="407"/>
      <c r="P8" s="407"/>
      <c r="Q8" s="407"/>
      <c r="R8" s="407"/>
      <c r="S8" s="407"/>
      <c r="T8" s="407"/>
      <c r="U8" s="407"/>
      <c r="V8" s="407"/>
      <c r="W8" s="407"/>
      <c r="X8" s="407"/>
      <c r="Y8" s="407"/>
      <c r="Z8" s="407"/>
      <c r="AA8" s="407"/>
      <c r="AB8" s="407"/>
      <c r="AC8" s="252"/>
      <c r="AD8" s="252"/>
      <c r="AE8" s="252"/>
      <c r="AF8" s="252"/>
      <c r="AG8" s="252"/>
      <c r="AH8" s="252"/>
      <c r="AI8" s="254"/>
      <c r="AJ8" s="254"/>
      <c r="AK8" s="254"/>
      <c r="AL8" s="254"/>
      <c r="AM8" s="254"/>
      <c r="AN8" s="254"/>
      <c r="AO8" s="254"/>
      <c r="AP8" s="254"/>
      <c r="AQ8" s="254"/>
      <c r="AR8" s="254"/>
      <c r="AS8" s="254"/>
      <c r="AT8" s="254"/>
      <c r="AU8" s="254"/>
      <c r="AV8" s="254"/>
      <c r="AW8" s="254"/>
      <c r="AX8" s="254"/>
      <c r="AY8" s="254"/>
      <c r="AZ8" s="252"/>
      <c r="BA8" s="252"/>
      <c r="BB8" s="252"/>
      <c r="BC8" s="252"/>
      <c r="BD8" s="252"/>
      <c r="BE8" s="252"/>
      <c r="BF8" s="252"/>
      <c r="BG8" s="252"/>
      <c r="BH8" s="252"/>
      <c r="BI8" s="252"/>
      <c r="BJ8" s="252"/>
      <c r="BK8" s="252"/>
      <c r="BL8" s="252"/>
      <c r="BP8" s="248"/>
      <c r="BQ8" s="248"/>
      <c r="BR8" s="248"/>
      <c r="BS8" s="26"/>
      <c r="BT8" s="26"/>
      <c r="BU8" s="26"/>
      <c r="BV8" s="26"/>
      <c r="BW8" s="26"/>
    </row>
    <row r="9" spans="1:109" ht="2.25" customHeight="1" x14ac:dyDescent="0.25">
      <c r="A9" s="255"/>
      <c r="B9" s="256"/>
      <c r="C9" s="257">
        <f>IF(A13&lt;13,1,IF(AND(A13&gt;12,A13&lt;25),13,25))</f>
        <v>1</v>
      </c>
      <c r="D9" s="257"/>
      <c r="E9" s="257">
        <f>C9+1</f>
        <v>2</v>
      </c>
      <c r="F9" s="257"/>
      <c r="G9" s="257">
        <f>E9+1</f>
        <v>3</v>
      </c>
      <c r="H9" s="251"/>
      <c r="I9" s="257">
        <f>G9+1</f>
        <v>4</v>
      </c>
      <c r="J9" s="251"/>
      <c r="K9" s="257">
        <f>I9+1</f>
        <v>5</v>
      </c>
      <c r="L9" s="251"/>
      <c r="M9" s="257">
        <f>K9+1</f>
        <v>6</v>
      </c>
      <c r="N9" s="251"/>
      <c r="O9" s="251"/>
      <c r="P9" s="251"/>
      <c r="Q9" s="251"/>
      <c r="R9" s="251"/>
      <c r="S9" s="251"/>
      <c r="T9" s="251"/>
      <c r="U9" s="251"/>
      <c r="V9" s="251"/>
      <c r="W9" s="251"/>
      <c r="X9" s="251"/>
      <c r="Y9" s="251"/>
      <c r="Z9" s="251"/>
      <c r="AA9" s="251"/>
      <c r="AB9" s="251"/>
      <c r="AC9" s="257"/>
      <c r="AD9" s="257"/>
      <c r="AE9" s="257"/>
      <c r="AF9" s="257"/>
      <c r="AG9" s="257"/>
      <c r="AH9" s="257"/>
      <c r="AI9" s="256"/>
      <c r="AJ9" s="256"/>
      <c r="AK9" s="256"/>
      <c r="AL9" s="256"/>
      <c r="AM9" s="256"/>
      <c r="AN9" s="256"/>
      <c r="AO9" s="256"/>
      <c r="AP9" s="256"/>
      <c r="AQ9" s="256"/>
      <c r="AR9" s="256"/>
      <c r="AS9" s="256"/>
      <c r="AT9" s="256"/>
      <c r="AU9" s="256"/>
      <c r="AV9" s="256"/>
      <c r="AW9" s="256"/>
      <c r="AX9" s="256"/>
      <c r="AY9" s="256"/>
      <c r="AZ9" s="257"/>
      <c r="BA9" s="257"/>
      <c r="BB9" s="257"/>
      <c r="BC9" s="257"/>
      <c r="BD9" s="257"/>
      <c r="BE9" s="257"/>
      <c r="BF9" s="257"/>
      <c r="BG9" s="257"/>
      <c r="BH9" s="257"/>
      <c r="BI9" s="257"/>
      <c r="BJ9" s="257"/>
      <c r="BK9" s="257"/>
      <c r="BL9" s="257"/>
    </row>
    <row r="10" spans="1:109" ht="15" customHeight="1" x14ac:dyDescent="0.25">
      <c r="A10" s="120"/>
      <c r="B10" s="120"/>
      <c r="C10" s="400" t="str">
        <f>HYPERLINK("["&amp;Setup!$E$7&amp;"]'Month ("&amp;C11&amp;")'!C10",IF(Setup!$K$21=TRUE,Setup!G14,Setup!G16))</f>
        <v>July</v>
      </c>
      <c r="D10" s="401"/>
      <c r="E10" s="400" t="str">
        <f>HYPERLINK("["&amp;Setup!$E$7&amp;"]'Month ("&amp;E11&amp;")'!e10",IF(Setup!$K$21=TRUE,Setup!I14,Setup!I16))</f>
        <v>August</v>
      </c>
      <c r="F10" s="401"/>
      <c r="G10" s="400" t="str">
        <f>HYPERLINK("["&amp;Setup!$E$7&amp;"]'Month ("&amp;G11&amp;")'!g10",IF(Setup!$K$21=TRUE,Setup!K14,Setup!K16))</f>
        <v>September</v>
      </c>
      <c r="H10" s="401"/>
      <c r="I10" s="400" t="str">
        <f>HYPERLINK("["&amp;Setup!$E$7&amp;"]'Month ("&amp;I11&amp;")'!i10",IF(Setup!$K$21=TRUE,Setup!M14,Setup!M16))</f>
        <v>October</v>
      </c>
      <c r="J10" s="401"/>
      <c r="K10" s="400" t="str">
        <f>HYPERLINK("["&amp;Setup!$E$7&amp;"]'Month ("&amp;K11&amp;")'!k10",IF(Setup!$K$21=TRUE,Setup!O14,Setup!O16))</f>
        <v>November</v>
      </c>
      <c r="L10" s="401"/>
      <c r="M10" s="400" t="str">
        <f>HYPERLINK("["&amp;Setup!$E$7&amp;"]'Month ("&amp;M11&amp;")'!m10",IF(Setup!$K$21=TRUE,Setup!Q14,Setup!Q16))</f>
        <v>December</v>
      </c>
      <c r="N10" s="401"/>
      <c r="O10" s="407"/>
      <c r="P10" s="407"/>
      <c r="Q10" s="407"/>
      <c r="R10" s="407"/>
      <c r="S10" s="407"/>
      <c r="T10" s="407"/>
      <c r="U10" s="407"/>
      <c r="V10" s="407"/>
      <c r="W10" s="407"/>
      <c r="X10" s="407"/>
      <c r="Y10" s="407"/>
      <c r="Z10" s="407"/>
      <c r="AA10" s="407"/>
      <c r="AB10" s="407"/>
      <c r="AC10" s="257"/>
      <c r="AD10" s="257"/>
      <c r="AE10" s="257"/>
      <c r="AF10" s="257"/>
      <c r="AG10" s="257"/>
      <c r="AH10" s="257"/>
      <c r="AI10" s="256"/>
      <c r="AJ10" s="256"/>
      <c r="AK10" s="256"/>
      <c r="AL10" s="256"/>
      <c r="AM10" s="256"/>
      <c r="AN10" s="256"/>
      <c r="AO10" s="256"/>
      <c r="AP10" s="256"/>
      <c r="AQ10" s="256"/>
      <c r="AR10" s="256"/>
      <c r="AS10" s="256"/>
      <c r="AT10" s="256"/>
      <c r="AU10" s="256"/>
      <c r="AV10" s="256"/>
      <c r="AW10" s="256"/>
      <c r="AX10" s="256"/>
      <c r="AY10" s="256"/>
      <c r="AZ10" s="257"/>
      <c r="BA10" s="257"/>
      <c r="BB10" s="257"/>
      <c r="BC10" s="257"/>
      <c r="BD10" s="257"/>
      <c r="BE10" s="257"/>
      <c r="BF10" s="257"/>
      <c r="BG10" s="257"/>
      <c r="BH10" s="257"/>
      <c r="BI10" s="257"/>
      <c r="BJ10" s="257"/>
      <c r="BK10" s="257"/>
      <c r="BL10" s="257"/>
    </row>
    <row r="11" spans="1:109" ht="2.25" customHeight="1" x14ac:dyDescent="0.25">
      <c r="A11" s="255"/>
      <c r="B11" s="256"/>
      <c r="C11" s="256">
        <f>M9+1</f>
        <v>7</v>
      </c>
      <c r="D11" s="256"/>
      <c r="E11" s="256">
        <f>C11+1</f>
        <v>8</v>
      </c>
      <c r="F11" s="256"/>
      <c r="G11" s="256">
        <f>E11+1</f>
        <v>9</v>
      </c>
      <c r="H11" s="251"/>
      <c r="I11" s="256">
        <f>G11+1</f>
        <v>10</v>
      </c>
      <c r="J11" s="251"/>
      <c r="K11" s="256">
        <f>I11+1</f>
        <v>11</v>
      </c>
      <c r="L11" s="251"/>
      <c r="M11" s="256">
        <f>K11+1</f>
        <v>12</v>
      </c>
      <c r="N11" s="251"/>
      <c r="O11" s="251"/>
      <c r="P11" s="251"/>
      <c r="Q11" s="251"/>
      <c r="R11" s="251"/>
      <c r="S11" s="251"/>
      <c r="T11" s="251"/>
      <c r="U11" s="251"/>
      <c r="V11" s="251"/>
      <c r="W11" s="251"/>
      <c r="X11" s="251"/>
      <c r="Y11" s="251"/>
      <c r="Z11" s="251"/>
      <c r="AA11" s="251"/>
      <c r="AB11" s="251"/>
      <c r="AC11" s="256"/>
      <c r="AD11" s="256"/>
      <c r="AE11" s="256"/>
      <c r="AF11" s="256"/>
      <c r="AG11" s="256"/>
      <c r="AH11" s="256"/>
      <c r="AI11" s="256"/>
      <c r="AJ11" s="256"/>
      <c r="AK11" s="256"/>
      <c r="AL11" s="256"/>
      <c r="AM11" s="256"/>
      <c r="AN11" s="256"/>
      <c r="AO11" s="256"/>
      <c r="AP11" s="256"/>
      <c r="AQ11" s="256"/>
      <c r="AR11" s="256"/>
      <c r="AS11" s="256"/>
      <c r="AT11" s="256"/>
      <c r="AU11" s="256"/>
      <c r="AV11" s="256"/>
      <c r="AW11" s="256"/>
      <c r="AX11" s="256"/>
      <c r="AY11" s="256"/>
      <c r="AZ11" s="256"/>
      <c r="BA11" s="256"/>
      <c r="BB11" s="256"/>
      <c r="BC11" s="256"/>
      <c r="BD11" s="256"/>
      <c r="BE11" s="256"/>
      <c r="BF11" s="256"/>
      <c r="BG11" s="256"/>
      <c r="BH11" s="256"/>
      <c r="BI11" s="256"/>
      <c r="BJ11" s="256"/>
      <c r="BK11" s="256"/>
      <c r="BL11" s="256"/>
    </row>
    <row r="12" spans="1:109" x14ac:dyDescent="0.25">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258"/>
      <c r="BN12" s="248"/>
      <c r="BO12" s="248"/>
      <c r="BP12" s="132"/>
      <c r="BQ12" s="132"/>
      <c r="BR12" s="132"/>
      <c r="BS12" s="259"/>
      <c r="BT12" s="259"/>
      <c r="BU12" s="259"/>
      <c r="BV12" s="259"/>
      <c r="BW12" s="259"/>
      <c r="BX12" s="259"/>
      <c r="BY12" s="259"/>
      <c r="BZ12" s="259"/>
      <c r="CA12" s="259"/>
      <c r="CB12" s="259"/>
      <c r="CC12" s="259"/>
      <c r="CD12" s="259"/>
      <c r="CE12" s="259"/>
    </row>
    <row r="13" spans="1:109" x14ac:dyDescent="0.25">
      <c r="A13" s="33">
        <v>2</v>
      </c>
      <c r="B13" s="402" t="s">
        <v>37</v>
      </c>
      <c r="C13" s="402"/>
      <c r="D13" s="403"/>
      <c r="E13" s="260">
        <f t="array" aca="1" ref="E13" ca="1">SUM(IF(ISERROR(MATCH(WEEKDAY(ROW(INDIRECT(E14&amp;":"&amp;F14)),2),DunDay,0)),IF(ISERROR(MATCH(ROW(INDIRECT(E14&amp;":"&amp;F14)),Holiday,0)),1,0)),0)</f>
        <v>21</v>
      </c>
      <c r="F13" s="261" t="s">
        <v>57</v>
      </c>
      <c r="H13" s="210" t="str">
        <f>IF(A13=2,HYPERLINK("["&amp;Setup!$E$7&amp;"]'Month'!h13","&lt;&lt;"),IF(A13=1,"",HYPERLINK("["&amp;Setup!$E$7&amp;"]'Month ("&amp;A13-1&amp;")'!h13","&lt;&lt;")))</f>
        <v>&lt;&lt;</v>
      </c>
      <c r="I13" s="210" t="str">
        <f>IF(A13&gt;=36,"",HYPERLINK("["&amp;Setup!$E$7&amp;"]'Month ("&amp;A13+1&amp;")'!i13","&gt;&gt;"))</f>
        <v>&gt;&gt;</v>
      </c>
      <c r="J13" s="29"/>
      <c r="K13" s="277" t="s">
        <v>174</v>
      </c>
      <c r="L13" s="230">
        <f>C14</f>
        <v>2012</v>
      </c>
      <c r="M13" s="262"/>
      <c r="N13" s="262"/>
      <c r="O13" s="263"/>
      <c r="P13" s="263"/>
      <c r="Q13" s="33">
        <f ca="1">COUNTIF(Q17:Q41,"&gt;0")</f>
        <v>16</v>
      </c>
      <c r="R13" s="33"/>
      <c r="S13" s="33"/>
      <c r="T13" s="33"/>
      <c r="U13" s="33"/>
      <c r="V13" s="33"/>
      <c r="W13" s="33"/>
      <c r="X13" s="33"/>
      <c r="Y13" s="33"/>
      <c r="Z13" s="33"/>
      <c r="AA13" s="33"/>
      <c r="AB13" s="33"/>
      <c r="AC13" s="33"/>
      <c r="AD13" s="33"/>
      <c r="AE13" s="19"/>
      <c r="AF13" s="19"/>
      <c r="AG13" s="33"/>
      <c r="AH13" s="12">
        <f t="shared" ref="AH13:BL13" ca="1" si="0">IFERROR(IF(ISNA(MATCH(AH14,Holiday,0)),IF(ISNA(MATCH(WEEKDAY(AH14,2),DunDay,0)),1-COUNTA(AH17:AH41)/$Q$13,0),0),0)</f>
        <v>1</v>
      </c>
      <c r="AI13" s="12">
        <f t="shared" ca="1" si="0"/>
        <v>1</v>
      </c>
      <c r="AJ13" s="12">
        <f t="shared" ca="1" si="0"/>
        <v>1</v>
      </c>
      <c r="AK13" s="12">
        <f t="shared" si="0"/>
        <v>0</v>
      </c>
      <c r="AL13" s="12">
        <f t="shared" si="0"/>
        <v>0</v>
      </c>
      <c r="AM13" s="12">
        <f t="shared" ca="1" si="0"/>
        <v>1</v>
      </c>
      <c r="AN13" s="12">
        <f t="shared" ca="1" si="0"/>
        <v>1</v>
      </c>
      <c r="AO13" s="12">
        <f t="shared" ca="1" si="0"/>
        <v>1</v>
      </c>
      <c r="AP13" s="12">
        <f t="shared" ca="1" si="0"/>
        <v>1</v>
      </c>
      <c r="AQ13" s="12">
        <f t="shared" ca="1" si="0"/>
        <v>1</v>
      </c>
      <c r="AR13" s="12">
        <f t="shared" si="0"/>
        <v>0</v>
      </c>
      <c r="AS13" s="12">
        <f t="shared" si="0"/>
        <v>0</v>
      </c>
      <c r="AT13" s="12">
        <f t="shared" ca="1" si="0"/>
        <v>1</v>
      </c>
      <c r="AU13" s="12">
        <f t="shared" ca="1" si="0"/>
        <v>1</v>
      </c>
      <c r="AV13" s="12">
        <f t="shared" ca="1" si="0"/>
        <v>1</v>
      </c>
      <c r="AW13" s="12">
        <f t="shared" ca="1" si="0"/>
        <v>1</v>
      </c>
      <c r="AX13" s="12">
        <f t="shared" ca="1" si="0"/>
        <v>1</v>
      </c>
      <c r="AY13" s="12">
        <f t="shared" si="0"/>
        <v>0</v>
      </c>
      <c r="AZ13" s="12">
        <f t="shared" si="0"/>
        <v>0</v>
      </c>
      <c r="BA13" s="12">
        <f t="shared" ca="1" si="0"/>
        <v>1</v>
      </c>
      <c r="BB13" s="12">
        <f t="shared" ca="1" si="0"/>
        <v>1</v>
      </c>
      <c r="BC13" s="12">
        <f t="shared" ca="1" si="0"/>
        <v>1</v>
      </c>
      <c r="BD13" s="12">
        <f t="shared" ca="1" si="0"/>
        <v>1</v>
      </c>
      <c r="BE13" s="12">
        <f t="shared" ca="1" si="0"/>
        <v>1</v>
      </c>
      <c r="BF13" s="12">
        <f t="shared" si="0"/>
        <v>0</v>
      </c>
      <c r="BG13" s="12">
        <f t="shared" si="0"/>
        <v>0</v>
      </c>
      <c r="BH13" s="12">
        <f t="shared" ca="1" si="0"/>
        <v>1</v>
      </c>
      <c r="BI13" s="12">
        <f t="shared" ca="1" si="0"/>
        <v>1</v>
      </c>
      <c r="BJ13" s="12">
        <f t="shared" ca="1" si="0"/>
        <v>1</v>
      </c>
      <c r="BK13" s="12">
        <f t="shared" si="0"/>
        <v>0</v>
      </c>
      <c r="BL13" s="12">
        <f t="shared" si="0"/>
        <v>0</v>
      </c>
      <c r="BN13" s="248"/>
      <c r="BO13" s="248"/>
      <c r="BP13" s="132"/>
      <c r="BS13" s="33"/>
      <c r="BT13" s="263"/>
      <c r="BU13" s="263"/>
      <c r="BV13" s="263"/>
    </row>
    <row r="14" spans="1:109" s="33" customFormat="1" x14ac:dyDescent="0.25">
      <c r="B14" s="12">
        <v>2</v>
      </c>
      <c r="C14" s="12">
        <f>Setup!E9</f>
        <v>2012</v>
      </c>
      <c r="D14" s="12">
        <f>A13</f>
        <v>2</v>
      </c>
      <c r="E14" s="264">
        <f>AH14</f>
        <v>40940</v>
      </c>
      <c r="F14" s="264">
        <f>MAX(AH14:BL14)</f>
        <v>40968</v>
      </c>
      <c r="G14" s="12">
        <v>31</v>
      </c>
      <c r="H14" s="265">
        <f ca="1">IF(AND(E14&lt;=TODAY(),F14&gt;=TODAY()),TODAY(),F14)</f>
        <v>40968</v>
      </c>
      <c r="I14" s="33">
        <f t="array" aca="1" ref="I14" ca="1">IF(H14&lt;=TODAY(),SUM(IF(ISERROR(MATCH(WEEKDAY(ROW(INDIRECT(E14&amp;":"&amp;H14)),2),DunDay,0)),IF(ISERROR(MATCH(ROW(INDIRECT(E14&amp;":"&amp;H14)),Holiday,0)),1,0)),0),0)</f>
        <v>21</v>
      </c>
      <c r="AH14" s="266">
        <f>DATE($C$14,$B$14,1)</f>
        <v>40940</v>
      </c>
      <c r="AI14" s="266">
        <f>AH14+1</f>
        <v>40941</v>
      </c>
      <c r="AJ14" s="266">
        <f t="shared" ref="AJ14:BI14" si="1">AI14+1</f>
        <v>40942</v>
      </c>
      <c r="AK14" s="266">
        <f t="shared" si="1"/>
        <v>40943</v>
      </c>
      <c r="AL14" s="266">
        <f t="shared" si="1"/>
        <v>40944</v>
      </c>
      <c r="AM14" s="266">
        <f t="shared" si="1"/>
        <v>40945</v>
      </c>
      <c r="AN14" s="266">
        <f t="shared" si="1"/>
        <v>40946</v>
      </c>
      <c r="AO14" s="266">
        <f t="shared" si="1"/>
        <v>40947</v>
      </c>
      <c r="AP14" s="266">
        <f t="shared" si="1"/>
        <v>40948</v>
      </c>
      <c r="AQ14" s="266">
        <f t="shared" si="1"/>
        <v>40949</v>
      </c>
      <c r="AR14" s="266">
        <f t="shared" si="1"/>
        <v>40950</v>
      </c>
      <c r="AS14" s="266">
        <f t="shared" si="1"/>
        <v>40951</v>
      </c>
      <c r="AT14" s="266">
        <f t="shared" si="1"/>
        <v>40952</v>
      </c>
      <c r="AU14" s="266">
        <f t="shared" si="1"/>
        <v>40953</v>
      </c>
      <c r="AV14" s="266">
        <f t="shared" si="1"/>
        <v>40954</v>
      </c>
      <c r="AW14" s="266">
        <f t="shared" si="1"/>
        <v>40955</v>
      </c>
      <c r="AX14" s="266">
        <f t="shared" si="1"/>
        <v>40956</v>
      </c>
      <c r="AY14" s="266">
        <f t="shared" si="1"/>
        <v>40957</v>
      </c>
      <c r="AZ14" s="266">
        <f t="shared" si="1"/>
        <v>40958</v>
      </c>
      <c r="BA14" s="266">
        <f t="shared" si="1"/>
        <v>40959</v>
      </c>
      <c r="BB14" s="266">
        <f t="shared" si="1"/>
        <v>40960</v>
      </c>
      <c r="BC14" s="266">
        <f t="shared" si="1"/>
        <v>40961</v>
      </c>
      <c r="BD14" s="266">
        <f t="shared" si="1"/>
        <v>40962</v>
      </c>
      <c r="BE14" s="266">
        <f t="shared" si="1"/>
        <v>40963</v>
      </c>
      <c r="BF14" s="266">
        <f t="shared" si="1"/>
        <v>40964</v>
      </c>
      <c r="BG14" s="266">
        <f t="shared" si="1"/>
        <v>40965</v>
      </c>
      <c r="BH14" s="266">
        <f t="shared" si="1"/>
        <v>40966</v>
      </c>
      <c r="BI14" s="266">
        <f t="shared" si="1"/>
        <v>40967</v>
      </c>
      <c r="BJ14" s="266">
        <f>IF(BI14&lt;&gt;"",IF(MONTH(BI14)&lt;&gt;MONTH(BI14+1),"",BI14+1),"")</f>
        <v>40968</v>
      </c>
      <c r="BK14" s="266" t="str">
        <f t="shared" ref="BK14:BL14" si="2">IF(BJ14&lt;&gt;"",IF(MONTH(BJ14)&lt;&gt;MONTH(BJ14+1),"",BJ14+1),"")</f>
        <v/>
      </c>
      <c r="BL14" s="266" t="str">
        <f t="shared" si="2"/>
        <v/>
      </c>
      <c r="BM14" s="248"/>
      <c r="BN14" s="248"/>
      <c r="BO14" s="248"/>
      <c r="BP14" s="248"/>
      <c r="BQ14" s="248"/>
      <c r="BR14" s="248"/>
      <c r="BS14" s="248"/>
      <c r="BT14" s="248"/>
      <c r="BU14" s="248"/>
      <c r="BV14" s="248"/>
      <c r="BW14" s="248"/>
    </row>
    <row r="15" spans="1:109" s="94" customFormat="1" x14ac:dyDescent="0.25">
      <c r="B15" s="398" t="s">
        <v>0</v>
      </c>
      <c r="C15" s="398" t="s">
        <v>2</v>
      </c>
      <c r="D15" s="398"/>
      <c r="E15" s="398" t="s">
        <v>1</v>
      </c>
      <c r="F15" s="398"/>
      <c r="G15" s="398"/>
      <c r="H15" s="398"/>
      <c r="I15" s="398"/>
      <c r="J15" s="398" t="s">
        <v>13</v>
      </c>
      <c r="K15" s="398"/>
      <c r="L15" s="398"/>
      <c r="M15" s="398" t="s">
        <v>44</v>
      </c>
      <c r="N15" s="398"/>
      <c r="O15" s="410" t="s">
        <v>45</v>
      </c>
      <c r="P15" s="410"/>
      <c r="Q15" s="398" t="s">
        <v>42</v>
      </c>
      <c r="R15" s="408" t="str">
        <f>IF(Setup!$E31&lt;&gt;"",Setup!$E31,"")</f>
        <v>V</v>
      </c>
      <c r="S15" s="409"/>
      <c r="T15" s="408" t="str">
        <f>IF(Setup!$E32&lt;&gt;"",Setup!$E32,"")</f>
        <v>BT</v>
      </c>
      <c r="U15" s="409"/>
      <c r="V15" s="408" t="str">
        <f>IF(Setup!$E33&lt;&gt;"",Setup!$E33,"")</f>
        <v>L</v>
      </c>
      <c r="W15" s="409"/>
      <c r="X15" s="408" t="str">
        <f>IF(Setup!$E34&lt;&gt;"",Setup!$E34,"")</f>
        <v>S</v>
      </c>
      <c r="Y15" s="409"/>
      <c r="Z15" s="408"/>
      <c r="AA15" s="409"/>
      <c r="AB15" s="408"/>
      <c r="AC15" s="409"/>
      <c r="AD15" s="408"/>
      <c r="AE15" s="409"/>
      <c r="AF15" s="408"/>
      <c r="AG15" s="409"/>
      <c r="AH15" s="269" t="str">
        <f>IF(AH16&lt;&gt;"",LEFT(VLOOKUP(WEEKDAY(AH14,2),Setup!$A$21:$G$27,5,FALSE),3),"")</f>
        <v>Wed</v>
      </c>
      <c r="AI15" s="269" t="str">
        <f>IF(AI16&lt;&gt;"",LEFT(VLOOKUP(WEEKDAY(AI14,2),Setup!$A$21:$G$27,5,FALSE),3),"")</f>
        <v>Thu</v>
      </c>
      <c r="AJ15" s="269" t="str">
        <f>IF(AJ16&lt;&gt;"",LEFT(VLOOKUP(WEEKDAY(AJ14,2),Setup!$A$21:$G$27,5,FALSE),3),"")</f>
        <v>Fri</v>
      </c>
      <c r="AK15" s="269" t="str">
        <f>IF(AK16&lt;&gt;"",LEFT(VLOOKUP(WEEKDAY(AK14,2),Setup!$A$21:$G$27,5,FALSE),3),"")</f>
        <v>Sat</v>
      </c>
      <c r="AL15" s="269" t="str">
        <f>IF(AL16&lt;&gt;"",LEFT(VLOOKUP(WEEKDAY(AL14,2),Setup!$A$21:$G$27,5,FALSE),3),"")</f>
        <v>Sun</v>
      </c>
      <c r="AM15" s="269" t="str">
        <f>IF(AM16&lt;&gt;"",LEFT(VLOOKUP(WEEKDAY(AM14,2),Setup!$A$21:$G$27,5,FALSE),3),"")</f>
        <v>Mon</v>
      </c>
      <c r="AN15" s="269" t="str">
        <f>IF(AN16&lt;&gt;"",LEFT(VLOOKUP(WEEKDAY(AN14,2),Setup!$A$21:$G$27,5,FALSE),3),"")</f>
        <v>Tue</v>
      </c>
      <c r="AO15" s="269" t="str">
        <f>IF(AO16&lt;&gt;"",LEFT(VLOOKUP(WEEKDAY(AO14,2),Setup!$A$21:$G$27,5,FALSE),3),"")</f>
        <v>Wed</v>
      </c>
      <c r="AP15" s="269" t="str">
        <f>IF(AP16&lt;&gt;"",LEFT(VLOOKUP(WEEKDAY(AP14,2),Setup!$A$21:$G$27,5,FALSE),3),"")</f>
        <v>Thu</v>
      </c>
      <c r="AQ15" s="269" t="str">
        <f>IF(AQ16&lt;&gt;"",LEFT(VLOOKUP(WEEKDAY(AQ14,2),Setup!$A$21:$G$27,5,FALSE),3),"")</f>
        <v>Fri</v>
      </c>
      <c r="AR15" s="269" t="str">
        <f>IF(AR16&lt;&gt;"",LEFT(VLOOKUP(WEEKDAY(AR14,2),Setup!$A$21:$G$27,5,FALSE),3),"")</f>
        <v>Sat</v>
      </c>
      <c r="AS15" s="269" t="str">
        <f>IF(AS16&lt;&gt;"",LEFT(VLOOKUP(WEEKDAY(AS14,2),Setup!$A$21:$G$27,5,FALSE),3),"")</f>
        <v>Sun</v>
      </c>
      <c r="AT15" s="269" t="str">
        <f>IF(AT16&lt;&gt;"",LEFT(VLOOKUP(WEEKDAY(AT14,2),Setup!$A$21:$G$27,5,FALSE),3),"")</f>
        <v>Mon</v>
      </c>
      <c r="AU15" s="269" t="str">
        <f>IF(AU16&lt;&gt;"",LEFT(VLOOKUP(WEEKDAY(AU14,2),Setup!$A$21:$G$27,5,FALSE),3),"")</f>
        <v>Tue</v>
      </c>
      <c r="AV15" s="269" t="str">
        <f>IF(AV16&lt;&gt;"",LEFT(VLOOKUP(WEEKDAY(AV14,2),Setup!$A$21:$G$27,5,FALSE),3),"")</f>
        <v>Wed</v>
      </c>
      <c r="AW15" s="269" t="str">
        <f>IF(AW16&lt;&gt;"",LEFT(VLOOKUP(WEEKDAY(AW14,2),Setup!$A$21:$G$27,5,FALSE),3),"")</f>
        <v>Thu</v>
      </c>
      <c r="AX15" s="269" t="str">
        <f>IF(AX16&lt;&gt;"",LEFT(VLOOKUP(WEEKDAY(AX14,2),Setup!$A$21:$G$27,5,FALSE),3),"")</f>
        <v>Fri</v>
      </c>
      <c r="AY15" s="269" t="str">
        <f>IF(AY16&lt;&gt;"",LEFT(VLOOKUP(WEEKDAY(AY14,2),Setup!$A$21:$G$27,5,FALSE),3),"")</f>
        <v>Sat</v>
      </c>
      <c r="AZ15" s="269" t="str">
        <f>IF(AZ16&lt;&gt;"",LEFT(VLOOKUP(WEEKDAY(AZ14,2),Setup!$A$21:$G$27,5,FALSE),3),"")</f>
        <v>Sun</v>
      </c>
      <c r="BA15" s="269" t="str">
        <f>IF(BA16&lt;&gt;"",LEFT(VLOOKUP(WEEKDAY(BA14,2),Setup!$A$21:$G$27,5,FALSE),3),"")</f>
        <v>Mon</v>
      </c>
      <c r="BB15" s="269" t="str">
        <f>IF(BB16&lt;&gt;"",LEFT(VLOOKUP(WEEKDAY(BB14,2),Setup!$A$21:$G$27,5,FALSE),3),"")</f>
        <v>Tue</v>
      </c>
      <c r="BC15" s="269" t="str">
        <f>IF(BC16&lt;&gt;"",LEFT(VLOOKUP(WEEKDAY(BC14,2),Setup!$A$21:$G$27,5,FALSE),3),"")</f>
        <v>Wed</v>
      </c>
      <c r="BD15" s="269" t="str">
        <f>IF(BD16&lt;&gt;"",LEFT(VLOOKUP(WEEKDAY(BD14,2),Setup!$A$21:$G$27,5,FALSE),3),"")</f>
        <v>Thu</v>
      </c>
      <c r="BE15" s="269" t="str">
        <f>IF(BE16&lt;&gt;"",LEFT(VLOOKUP(WEEKDAY(BE14,2),Setup!$A$21:$G$27,5,FALSE),3),"")</f>
        <v>Fri</v>
      </c>
      <c r="BF15" s="269" t="str">
        <f>IF(BF16&lt;&gt;"",LEFT(VLOOKUP(WEEKDAY(BF14,2),Setup!$A$21:$G$27,5,FALSE),3),"")</f>
        <v>Sat</v>
      </c>
      <c r="BG15" s="269" t="str">
        <f>IF(BG16&lt;&gt;"",LEFT(VLOOKUP(WEEKDAY(BG14,2),Setup!$A$21:$G$27,5,FALSE),3),"")</f>
        <v>Sun</v>
      </c>
      <c r="BH15" s="269" t="str">
        <f>IF(BH16&lt;&gt;"",LEFT(VLOOKUP(WEEKDAY(BH14,2),Setup!$A$21:$G$27,5,FALSE),3),"")</f>
        <v>Mon</v>
      </c>
      <c r="BI15" s="269" t="str">
        <f>IF(BI16&lt;&gt;"",LEFT(VLOOKUP(WEEKDAY(BI14,2),Setup!$A$21:$G$27,5,FALSE),3),"")</f>
        <v>Tue</v>
      </c>
      <c r="BJ15" s="270" t="str">
        <f>IF(BJ16&lt;&gt;"",LEFT(VLOOKUP(WEEKDAY(BJ14,2),Setup!$A$21:$G$27,5,FALSE),3),"")</f>
        <v>Wed</v>
      </c>
      <c r="BK15" s="269" t="str">
        <f>IF(BK16&lt;&gt;"",LEFT(VLOOKUP(WEEKDAY(BK14,2),Setup!$A$21:$G$27,5,FALSE),3),"")</f>
        <v/>
      </c>
      <c r="BL15" s="269" t="str">
        <f>IF(BL16&lt;&gt;"",LEFT(VLOOKUP(WEEKDAY(BL14,2),Setup!$A$21:$G$27,5,FALSE),3),"")</f>
        <v/>
      </c>
      <c r="BM15" s="248" t="s">
        <v>24</v>
      </c>
      <c r="BN15" s="248"/>
      <c r="BO15" s="248"/>
      <c r="BP15" s="248"/>
      <c r="BQ15" s="248"/>
      <c r="BR15" s="248"/>
      <c r="BS15" s="26"/>
      <c r="BT15" s="26"/>
      <c r="BU15" s="26"/>
      <c r="BV15" s="26"/>
      <c r="BW15" s="26"/>
      <c r="BX15" s="26"/>
      <c r="BY15" s="26"/>
      <c r="BZ15" s="26"/>
      <c r="CA15" s="26"/>
      <c r="CB15" s="26"/>
      <c r="CC15" s="26"/>
      <c r="CD15" s="26"/>
      <c r="CE15" s="26"/>
      <c r="CF15" s="271"/>
      <c r="CG15" s="271"/>
      <c r="CH15" s="271"/>
      <c r="CI15" s="271"/>
      <c r="CJ15" s="271"/>
      <c r="CK15" s="271"/>
      <c r="CL15" s="271"/>
      <c r="CM15" s="271"/>
      <c r="CN15" s="271"/>
      <c r="CO15" s="271"/>
      <c r="CP15" s="271"/>
      <c r="CQ15" s="271"/>
      <c r="CR15" s="271"/>
      <c r="CS15" s="271"/>
      <c r="CT15" s="271"/>
      <c r="CU15" s="271"/>
      <c r="CV15" s="271"/>
      <c r="CW15" s="271"/>
      <c r="CX15" s="271"/>
      <c r="CY15" s="271"/>
      <c r="CZ15" s="271"/>
      <c r="DA15" s="271"/>
      <c r="DB15" s="271"/>
      <c r="DC15" s="271"/>
      <c r="DD15" s="271"/>
      <c r="DE15" s="271"/>
    </row>
    <row r="16" spans="1:109" x14ac:dyDescent="0.25">
      <c r="B16" s="398"/>
      <c r="C16" s="398"/>
      <c r="D16" s="398"/>
      <c r="E16" s="398"/>
      <c r="F16" s="398"/>
      <c r="G16" s="398"/>
      <c r="H16" s="398"/>
      <c r="I16" s="398"/>
      <c r="J16" s="398"/>
      <c r="K16" s="398"/>
      <c r="L16" s="398"/>
      <c r="M16" s="398"/>
      <c r="N16" s="398"/>
      <c r="O16" s="410"/>
      <c r="P16" s="410"/>
      <c r="Q16" s="398"/>
      <c r="R16" s="272" t="s">
        <v>93</v>
      </c>
      <c r="S16" s="272" t="s">
        <v>71</v>
      </c>
      <c r="T16" s="272" t="str">
        <f>R16</f>
        <v>Alloc</v>
      </c>
      <c r="U16" s="272" t="str">
        <f t="shared" ref="U16:Y16" si="3">S16</f>
        <v>Used</v>
      </c>
      <c r="V16" s="272" t="str">
        <f t="shared" si="3"/>
        <v>Alloc</v>
      </c>
      <c r="W16" s="272" t="str">
        <f t="shared" si="3"/>
        <v>Used</v>
      </c>
      <c r="X16" s="272" t="str">
        <f t="shared" si="3"/>
        <v>Alloc</v>
      </c>
      <c r="Y16" s="272" t="str">
        <f t="shared" si="3"/>
        <v>Used</v>
      </c>
      <c r="Z16" s="272"/>
      <c r="AA16" s="272"/>
      <c r="AB16" s="272"/>
      <c r="AC16" s="272"/>
      <c r="AD16" s="272"/>
      <c r="AE16" s="272"/>
      <c r="AF16" s="272"/>
      <c r="AG16" s="272"/>
      <c r="AH16" s="269">
        <f t="shared" ref="AH16:BI16" si="4">DAY(AH14)</f>
        <v>1</v>
      </c>
      <c r="AI16" s="269">
        <f t="shared" si="4"/>
        <v>2</v>
      </c>
      <c r="AJ16" s="269">
        <f t="shared" si="4"/>
        <v>3</v>
      </c>
      <c r="AK16" s="269">
        <f t="shared" si="4"/>
        <v>4</v>
      </c>
      <c r="AL16" s="269">
        <f t="shared" si="4"/>
        <v>5</v>
      </c>
      <c r="AM16" s="269">
        <f t="shared" si="4"/>
        <v>6</v>
      </c>
      <c r="AN16" s="269">
        <f t="shared" si="4"/>
        <v>7</v>
      </c>
      <c r="AO16" s="269">
        <f t="shared" si="4"/>
        <v>8</v>
      </c>
      <c r="AP16" s="269">
        <f t="shared" si="4"/>
        <v>9</v>
      </c>
      <c r="AQ16" s="269">
        <f t="shared" si="4"/>
        <v>10</v>
      </c>
      <c r="AR16" s="269">
        <f t="shared" si="4"/>
        <v>11</v>
      </c>
      <c r="AS16" s="269">
        <f t="shared" si="4"/>
        <v>12</v>
      </c>
      <c r="AT16" s="269">
        <f t="shared" si="4"/>
        <v>13</v>
      </c>
      <c r="AU16" s="269">
        <f t="shared" si="4"/>
        <v>14</v>
      </c>
      <c r="AV16" s="269">
        <f t="shared" si="4"/>
        <v>15</v>
      </c>
      <c r="AW16" s="269">
        <f t="shared" si="4"/>
        <v>16</v>
      </c>
      <c r="AX16" s="269">
        <f t="shared" si="4"/>
        <v>17</v>
      </c>
      <c r="AY16" s="269">
        <f t="shared" si="4"/>
        <v>18</v>
      </c>
      <c r="AZ16" s="269">
        <f t="shared" si="4"/>
        <v>19</v>
      </c>
      <c r="BA16" s="269">
        <f t="shared" si="4"/>
        <v>20</v>
      </c>
      <c r="BB16" s="269">
        <f t="shared" si="4"/>
        <v>21</v>
      </c>
      <c r="BC16" s="269">
        <f t="shared" si="4"/>
        <v>22</v>
      </c>
      <c r="BD16" s="269">
        <f t="shared" si="4"/>
        <v>23</v>
      </c>
      <c r="BE16" s="269">
        <f t="shared" si="4"/>
        <v>24</v>
      </c>
      <c r="BF16" s="269">
        <f t="shared" si="4"/>
        <v>25</v>
      </c>
      <c r="BG16" s="269">
        <f t="shared" si="4"/>
        <v>26</v>
      </c>
      <c r="BH16" s="269">
        <f t="shared" si="4"/>
        <v>27</v>
      </c>
      <c r="BI16" s="269">
        <f t="shared" si="4"/>
        <v>28</v>
      </c>
      <c r="BJ16" s="270">
        <f>IF(BJ14&lt;&gt;"",DAY(BJ14),"")</f>
        <v>29</v>
      </c>
      <c r="BK16" s="269" t="str">
        <f>IF(BK14&lt;&gt;"",DAY(BK14),"")</f>
        <v/>
      </c>
      <c r="BL16" s="269" t="str">
        <f>IF(BL14&lt;&gt;"",DAY(BL14),"")</f>
        <v/>
      </c>
      <c r="BN16" s="248"/>
      <c r="BO16" s="248"/>
      <c r="BP16" s="248"/>
      <c r="BQ16" s="248"/>
      <c r="BR16" s="248"/>
      <c r="BS16" s="26"/>
      <c r="BT16" s="26"/>
      <c r="BU16" s="26"/>
      <c r="BV16" s="26"/>
      <c r="BW16" s="26"/>
      <c r="BX16" s="271"/>
      <c r="BY16" s="271"/>
      <c r="BZ16" s="271"/>
      <c r="CA16" s="271"/>
      <c r="CB16" s="271"/>
      <c r="CC16" s="271"/>
      <c r="CD16" s="271"/>
      <c r="CE16" s="271"/>
      <c r="CF16" s="271"/>
      <c r="CG16" s="271"/>
      <c r="CH16" s="271"/>
      <c r="CI16" s="271"/>
      <c r="CJ16" s="271"/>
      <c r="CK16" s="271"/>
      <c r="CL16" s="271"/>
      <c r="CM16" s="271"/>
      <c r="CN16" s="271"/>
      <c r="CO16" s="271"/>
      <c r="CP16" s="271"/>
      <c r="CQ16" s="271"/>
      <c r="CR16" s="271"/>
      <c r="CS16" s="271"/>
      <c r="CT16" s="271"/>
      <c r="CU16" s="271"/>
    </row>
    <row r="17" spans="2:91" x14ac:dyDescent="0.25">
      <c r="B17" s="147">
        <f>IF('Employee Data'!B10&lt;&gt;"",'Employee Data'!B10,"")</f>
        <v>1</v>
      </c>
      <c r="C17" s="406">
        <f>IF('Employee Data'!C10&lt;&gt;"",'Employee Data'!C10,"")</f>
        <v>11111</v>
      </c>
      <c r="D17" s="406"/>
      <c r="E17" s="405" t="str">
        <f>IF('Employee Data'!E10&lt;&gt;"",'Employee Data'!E10,"")</f>
        <v>Jack Banner</v>
      </c>
      <c r="F17" s="405"/>
      <c r="G17" s="405"/>
      <c r="H17" s="405"/>
      <c r="I17" s="405"/>
      <c r="J17" s="405" t="str">
        <f>IF('Employee Data'!M10&lt;&gt;"",'Employee Data'!M10,"")</f>
        <v>Sales</v>
      </c>
      <c r="K17" s="405"/>
      <c r="L17" s="405"/>
      <c r="M17" s="404">
        <f>IF('Employee Data'!P10&lt;&gt;"",'Employee Data'!P10,"")</f>
        <v>40546</v>
      </c>
      <c r="N17" s="404"/>
      <c r="O17" s="404" t="str">
        <f>IF('Employee Data'!T10&lt;&gt;"",'Employee Data'!T10,"")</f>
        <v/>
      </c>
      <c r="P17" s="404"/>
      <c r="Q17" s="273">
        <f ca="1">IF($E17&lt;&gt;"",IF($BP17&lt;&gt;"",BQ17-COUNTIF(AH17:BL17,Setup!$F$31)/2-COUNTIF(AH17:BL17,Setup!$F$32)/2-COUNTIF(AH17:BL17,Setup!$F$33)/2-COUNTIF(AH17:BL17,Setup!$F$34)/2-COUNTIF(AH17:BL17,Setup!$F$35)/2-COUNTIF(AH17:BL17,Setup!$F$36)/2-COUNTIF(AH17:BL17,Setup!$F$37)/2-COUNTIF(AH17:BL17,Setup!$F$38)/2-COUNTIF(AH17:BL17,Setup!$E$31)-COUNTIF(AH17:BL17,Setup!$E$32)-COUNTIF(AH17:BL17,Setup!$E$33)-COUNTIF(AH17:BL17,Setup!$E$34)-COUNTIF(AH17:BL17,Setup!$E$35)-COUNTIF(AH17:BL17,Setup!$E$36)-COUNTIF(AH17:BL17,Setup!$E$37)-COUNTIF(AH17:BL17,Setup!$E$38),0),"")</f>
        <v>21</v>
      </c>
      <c r="R17" s="274">
        <f ca="1">IF($E17&lt;&gt;"",OFFSET(AP!$E6,0,($A$13-1)*6),"")</f>
        <v>12</v>
      </c>
      <c r="S17" s="273">
        <f>IF($E17&lt;&gt;"",COUNTIF($AH17:$BL17,R$15)+COUNTIF($AH17:$BL17,Setup!$F$31)/2,"")</f>
        <v>0</v>
      </c>
      <c r="T17" s="274">
        <f ca="1">IF($E17&lt;&gt;"",OFFSET('AP (2)'!$E6,0,($A$13-1)*6),"")</f>
        <v>12</v>
      </c>
      <c r="U17" s="273">
        <f>IF($E17&lt;&gt;"",COUNTIF($AH17:$BL17,T$15)+COUNTIF($AH17:$BL17,Setup!$F$32)/2,"")</f>
        <v>0</v>
      </c>
      <c r="V17" s="274">
        <f ca="1">IF($E17&lt;&gt;"",OFFSET('AP (3)'!$E6,0,($A$13-1)*6),"")</f>
        <v>12</v>
      </c>
      <c r="W17" s="273">
        <f>IF($E17&lt;&gt;"",COUNTIF($AH17:$BL17,V$15)+COUNTIF($AH17:$BL17,Setup!$F$33)/2,"")</f>
        <v>0</v>
      </c>
      <c r="X17" s="274">
        <f ca="1">IF($E17&lt;&gt;"",OFFSET('AP (4)'!$E6,0,($A$13-1)*6),"")</f>
        <v>8</v>
      </c>
      <c r="Y17" s="273">
        <f>IF($E17&lt;&gt;"",COUNTIF($AH17:$BL17,X$15)+COUNTIF($AH17:$BL17,Setup!$F$34)/2,"")</f>
        <v>0</v>
      </c>
      <c r="Z17" s="274"/>
      <c r="AA17" s="273"/>
      <c r="AB17" s="274"/>
      <c r="AC17" s="273"/>
      <c r="AD17" s="274"/>
      <c r="AE17" s="273"/>
      <c r="AF17" s="274"/>
      <c r="AG17" s="273"/>
      <c r="AH17" s="278"/>
      <c r="AI17" s="278"/>
      <c r="AJ17" s="278"/>
      <c r="AK17" s="278"/>
      <c r="AL17" s="278"/>
      <c r="AM17" s="278"/>
      <c r="AN17" s="278"/>
      <c r="AO17" s="278"/>
      <c r="AP17" s="278"/>
      <c r="AQ17" s="278"/>
      <c r="AR17" s="278"/>
      <c r="AS17" s="278"/>
      <c r="AT17" s="278"/>
      <c r="AU17" s="278"/>
      <c r="AV17" s="278"/>
      <c r="AW17" s="278"/>
      <c r="AX17" s="278"/>
      <c r="AY17" s="278"/>
      <c r="AZ17" s="278"/>
      <c r="BA17" s="278"/>
      <c r="BB17" s="278"/>
      <c r="BC17" s="278"/>
      <c r="BD17" s="278"/>
      <c r="BE17" s="278"/>
      <c r="BF17" s="278"/>
      <c r="BG17" s="278"/>
      <c r="BH17" s="278"/>
      <c r="BI17" s="278"/>
      <c r="BJ17" s="278"/>
      <c r="BK17" s="278"/>
      <c r="BL17" s="278"/>
      <c r="BM17" s="275">
        <f>IF(AND(M17&gt;$E$14,M17&lt;$F$14),M17,$E$14)</f>
        <v>40940</v>
      </c>
      <c r="BN17" s="275">
        <f t="shared" ref="BN17:BN41" si="5">IF(AND(O17&gt;$E$14,O17&lt;$F$14),O17,$F$14)</f>
        <v>40968</v>
      </c>
      <c r="BO17" s="248">
        <f t="array" aca="1" ref="BO17" ca="1">SUM(IF(ISERROR(MATCH(WEEKDAY(ROW(INDIRECT(BM17&amp;":"&amp;BN17)),2),DunDay,0)),IF(ISERROR(MATCH(ROW(INDIRECT(BM17&amp;":"&amp;BN17)),Holiday,0)),1,0)),0)</f>
        <v>21</v>
      </c>
      <c r="BP17" s="248">
        <f ca="1">IF(OFFSET('Dummy Employee'!$C3,0,($D$14-1)*2)="","",1)</f>
        <v>1</v>
      </c>
      <c r="BQ17" s="248">
        <f ca="1">IF(BO17&lt;$I$14,BO17,$I$14)</f>
        <v>21</v>
      </c>
      <c r="BR17" s="248"/>
      <c r="BS17" s="26"/>
      <c r="BT17" s="26"/>
      <c r="BU17" s="26"/>
      <c r="BV17" s="26"/>
      <c r="BW17" s="26"/>
      <c r="BX17" s="26"/>
      <c r="BY17" s="26"/>
      <c r="BZ17" s="26"/>
      <c r="CA17" s="26"/>
      <c r="CB17" s="26"/>
      <c r="CC17" s="26"/>
      <c r="CD17" s="26"/>
      <c r="CE17" s="26"/>
      <c r="CF17" s="276"/>
      <c r="CG17" s="276"/>
      <c r="CH17" s="276"/>
      <c r="CI17" s="276"/>
      <c r="CJ17" s="276"/>
      <c r="CK17" s="276"/>
      <c r="CL17" s="276"/>
      <c r="CM17" s="276"/>
    </row>
    <row r="18" spans="2:91" x14ac:dyDescent="0.25">
      <c r="B18" s="147">
        <f>IF('Employee Data'!B11&lt;&gt;"",'Employee Data'!B11,"")</f>
        <v>2</v>
      </c>
      <c r="C18" s="406">
        <f>IF('Employee Data'!C11&lt;&gt;"",'Employee Data'!C11,"")</f>
        <v>11112</v>
      </c>
      <c r="D18" s="406"/>
      <c r="E18" s="405" t="str">
        <f>IF('Employee Data'!E11&lt;&gt;"",'Employee Data'!E11,"")</f>
        <v>Jane Sullivan</v>
      </c>
      <c r="F18" s="405"/>
      <c r="G18" s="405"/>
      <c r="H18" s="405"/>
      <c r="I18" s="405"/>
      <c r="J18" s="405" t="str">
        <f>IF('Employee Data'!M11&lt;&gt;"",'Employee Data'!M11,"")</f>
        <v>Sales</v>
      </c>
      <c r="K18" s="405"/>
      <c r="L18" s="405"/>
      <c r="M18" s="404">
        <f>IF('Employee Data'!P11&lt;&gt;"",'Employee Data'!P11,"")</f>
        <v>40768</v>
      </c>
      <c r="N18" s="404"/>
      <c r="O18" s="404" t="str">
        <f>IF('Employee Data'!T11&lt;&gt;"",'Employee Data'!T11,"")</f>
        <v/>
      </c>
      <c r="P18" s="404"/>
      <c r="Q18" s="273">
        <f ca="1">IF($E18&lt;&gt;"",IF($BP18&lt;&gt;"",BQ18-COUNTIF(AH18:BL18,Setup!$F$31)/2-COUNTIF(AH18:BL18,Setup!$F$32)/2-COUNTIF(AH18:BL18,Setup!$F$33)/2-COUNTIF(AH18:BL18,Setup!$F$34)/2-COUNTIF(AH18:BL18,Setup!$F$35)/2-COUNTIF(AH18:BL18,Setup!$F$36)/2-COUNTIF(AH18:BL18,Setup!$F$37)/2-COUNTIF(AH18:BL18,Setup!$F$38)/2-COUNTIF(AH18:BL18,Setup!$E$31)-COUNTIF(AH18:BL18,Setup!$E$32)-COUNTIF(AH18:BL18,Setup!$E$33)-COUNTIF(AH18:BL18,Setup!$E$34)-COUNTIF(AH18:BL18,Setup!$E$35)-COUNTIF(AH18:BL18,Setup!$E$36)-COUNTIF(AH18:BL18,Setup!$E$37)-COUNTIF(AH18:BL18,Setup!$E$38),0),"")</f>
        <v>21</v>
      </c>
      <c r="R18" s="274">
        <f ca="1">IF($E18&lt;&gt;"",OFFSET(AP!$E7,0,($A$13-1)*6),"")</f>
        <v>12</v>
      </c>
      <c r="S18" s="273">
        <f>IF($E18&lt;&gt;"",COUNTIF($AH18:$BL18,R$15)+COUNTIF($AH18:$BL18,Setup!$F$31)/2,"")</f>
        <v>0</v>
      </c>
      <c r="T18" s="274">
        <f ca="1">IF($E18&lt;&gt;"",OFFSET('AP (2)'!$E7,0,($A$13-1)*6),"")</f>
        <v>12</v>
      </c>
      <c r="U18" s="273">
        <f>IF($E18&lt;&gt;"",COUNTIF($AH18:$BL18,T$15)+COUNTIF($AH18:$BL18,Setup!$F$32)/2,"")</f>
        <v>0</v>
      </c>
      <c r="V18" s="274">
        <f ca="1">IF($E18&lt;&gt;"",OFFSET('AP (3)'!$E7,0,($A$13-1)*6),"")</f>
        <v>12</v>
      </c>
      <c r="W18" s="273">
        <f>IF($E18&lt;&gt;"",COUNTIF($AH18:$BL18,V$15)+COUNTIF($AH18:$BL18,Setup!$F$33)/2,"")</f>
        <v>0</v>
      </c>
      <c r="X18" s="274">
        <f ca="1">IF($E18&lt;&gt;"",OFFSET('AP (4)'!$E7,0,($A$13-1)*6),"")</f>
        <v>8</v>
      </c>
      <c r="Y18" s="273">
        <f>IF($E18&lt;&gt;"",COUNTIF($AH18:$BL18,X$15)+COUNTIF($AH18:$BL18,Setup!$F$34)/2,"")</f>
        <v>0</v>
      </c>
      <c r="Z18" s="274"/>
      <c r="AA18" s="273"/>
      <c r="AB18" s="274"/>
      <c r="AC18" s="273"/>
      <c r="AD18" s="274"/>
      <c r="AE18" s="273"/>
      <c r="AF18" s="274"/>
      <c r="AG18" s="273"/>
      <c r="AH18" s="279"/>
      <c r="AI18" s="279"/>
      <c r="AJ18" s="279"/>
      <c r="AK18" s="279"/>
      <c r="AL18" s="279"/>
      <c r="AM18" s="279"/>
      <c r="AN18" s="279"/>
      <c r="AO18" s="279"/>
      <c r="AP18" s="279"/>
      <c r="AQ18" s="279"/>
      <c r="AR18" s="279"/>
      <c r="AS18" s="279"/>
      <c r="AT18" s="279"/>
      <c r="AU18" s="279"/>
      <c r="AV18" s="279"/>
      <c r="AW18" s="279"/>
      <c r="AX18" s="279"/>
      <c r="AY18" s="279"/>
      <c r="AZ18" s="279"/>
      <c r="BA18" s="279"/>
      <c r="BB18" s="279"/>
      <c r="BC18" s="279"/>
      <c r="BD18" s="279"/>
      <c r="BE18" s="279"/>
      <c r="BF18" s="279"/>
      <c r="BG18" s="279"/>
      <c r="BH18" s="279"/>
      <c r="BI18" s="279"/>
      <c r="BJ18" s="279"/>
      <c r="BK18" s="279"/>
      <c r="BL18" s="279"/>
      <c r="BM18" s="275">
        <f>IF(AND(M18&gt;$E$14,M18&lt;$F$14),M18,$E$14)</f>
        <v>40940</v>
      </c>
      <c r="BN18" s="275">
        <f t="shared" si="5"/>
        <v>40968</v>
      </c>
      <c r="BO18" s="248">
        <f t="array" aca="1" ref="BO18" ca="1">SUM(IF(ISERROR(MATCH(WEEKDAY(ROW(INDIRECT(BM18&amp;":"&amp;BN18)),2),DunDay,0)),IF(ISERROR(MATCH(ROW(INDIRECT(BM18&amp;":"&amp;BN18)),Holiday,0)),1,0)),0)</f>
        <v>21</v>
      </c>
      <c r="BP18" s="248">
        <f ca="1">IF(OFFSET('Dummy Employee'!$C4,0,($D$14-1)*2)="","",1)</f>
        <v>1</v>
      </c>
      <c r="BQ18" s="248">
        <f t="shared" ref="BQ18:BQ41" ca="1" si="6">IF(BO18&lt;$I$14,BO18,$I$14)</f>
        <v>21</v>
      </c>
      <c r="BR18" s="248"/>
      <c r="BS18" s="26"/>
      <c r="BT18" s="26"/>
      <c r="BU18" s="26"/>
      <c r="BV18" s="26"/>
      <c r="BW18" s="26"/>
      <c r="BX18" s="26"/>
      <c r="BY18" s="26"/>
      <c r="BZ18" s="26"/>
      <c r="CA18" s="26"/>
      <c r="CB18" s="26"/>
      <c r="CC18" s="26"/>
      <c r="CD18" s="26"/>
      <c r="CE18" s="26"/>
      <c r="CF18" s="276"/>
      <c r="CG18" s="276"/>
      <c r="CH18" s="276"/>
      <c r="CI18" s="276"/>
      <c r="CJ18" s="276"/>
      <c r="CK18" s="276"/>
      <c r="CL18" s="276"/>
      <c r="CM18" s="276"/>
    </row>
    <row r="19" spans="2:91" x14ac:dyDescent="0.25">
      <c r="B19" s="147">
        <f>IF('Employee Data'!B12&lt;&gt;"",'Employee Data'!B12,"")</f>
        <v>3</v>
      </c>
      <c r="C19" s="406">
        <f>IF('Employee Data'!C12&lt;&gt;"",'Employee Data'!C12,"")</f>
        <v>11113</v>
      </c>
      <c r="D19" s="406"/>
      <c r="E19" s="405" t="str">
        <f>IF('Employee Data'!E12&lt;&gt;"",'Employee Data'!E12,"")</f>
        <v>Bruce Kent</v>
      </c>
      <c r="F19" s="405"/>
      <c r="G19" s="405"/>
      <c r="H19" s="405"/>
      <c r="I19" s="405"/>
      <c r="J19" s="405" t="str">
        <f>IF('Employee Data'!M12&lt;&gt;"",'Employee Data'!M12,"")</f>
        <v>Sales</v>
      </c>
      <c r="K19" s="405"/>
      <c r="L19" s="405"/>
      <c r="M19" s="404">
        <f>IF('Employee Data'!P12&lt;&gt;"",'Employee Data'!P12,"")</f>
        <v>40788</v>
      </c>
      <c r="N19" s="404"/>
      <c r="O19" s="404" t="str">
        <f>IF('Employee Data'!T12&lt;&gt;"",'Employee Data'!T12,"")</f>
        <v/>
      </c>
      <c r="P19" s="404"/>
      <c r="Q19" s="273">
        <f ca="1">IF($E19&lt;&gt;"",IF($BP19&lt;&gt;"",BQ19-COUNTIF(AH19:BL19,Setup!$F$31)/2-COUNTIF(AH19:BL19,Setup!$F$32)/2-COUNTIF(AH19:BL19,Setup!$F$33)/2-COUNTIF(AH19:BL19,Setup!$F$34)/2-COUNTIF(AH19:BL19,Setup!$F$35)/2-COUNTIF(AH19:BL19,Setup!$F$36)/2-COUNTIF(AH19:BL19,Setup!$F$37)/2-COUNTIF(AH19:BL19,Setup!$F$38)/2-COUNTIF(AH19:BL19,Setup!$E$31)-COUNTIF(AH19:BL19,Setup!$E$32)-COUNTIF(AH19:BL19,Setup!$E$33)-COUNTIF(AH19:BL19,Setup!$E$34)-COUNTIF(AH19:BL19,Setup!$E$35)-COUNTIF(AH19:BL19,Setup!$E$36)-COUNTIF(AH19:BL19,Setup!$E$37)-COUNTIF(AH19:BL19,Setup!$E$38),0),"")</f>
        <v>21</v>
      </c>
      <c r="R19" s="274">
        <f ca="1">IF($E19&lt;&gt;"",OFFSET(AP!$E8,0,($A$13-1)*6),"")</f>
        <v>12</v>
      </c>
      <c r="S19" s="273">
        <f>IF($E19&lt;&gt;"",COUNTIF($AH19:$BL19,R$15)+COUNTIF($AH19:$BL19,Setup!$F$31)/2,"")</f>
        <v>0</v>
      </c>
      <c r="T19" s="274">
        <f ca="1">IF($E19&lt;&gt;"",OFFSET('AP (2)'!$E8,0,($A$13-1)*6),"")</f>
        <v>12</v>
      </c>
      <c r="U19" s="273">
        <f>IF($E19&lt;&gt;"",COUNTIF($AH19:$BL19,T$15)+COUNTIF($AH19:$BL19,Setup!$F$32)/2,"")</f>
        <v>0</v>
      </c>
      <c r="V19" s="274">
        <f ca="1">IF($E19&lt;&gt;"",OFFSET('AP (3)'!$E8,0,($A$13-1)*6),"")</f>
        <v>12</v>
      </c>
      <c r="W19" s="273">
        <f>IF($E19&lt;&gt;"",COUNTIF($AH19:$BL19,V$15)+COUNTIF($AH19:$BL19,Setup!$F$33)/2,"")</f>
        <v>0</v>
      </c>
      <c r="X19" s="274">
        <f ca="1">IF($E19&lt;&gt;"",OFFSET('AP (4)'!$E8,0,($A$13-1)*6),"")</f>
        <v>8</v>
      </c>
      <c r="Y19" s="273">
        <f>IF($E19&lt;&gt;"",COUNTIF($AH19:$BL19,X$15)+COUNTIF($AH19:$BL19,Setup!$F$34)/2,"")</f>
        <v>0</v>
      </c>
      <c r="Z19" s="274"/>
      <c r="AA19" s="273"/>
      <c r="AB19" s="274"/>
      <c r="AC19" s="273"/>
      <c r="AD19" s="274"/>
      <c r="AE19" s="273"/>
      <c r="AF19" s="274"/>
      <c r="AG19" s="273"/>
      <c r="AH19" s="279"/>
      <c r="AI19" s="279"/>
      <c r="AJ19" s="279"/>
      <c r="AK19" s="279"/>
      <c r="AL19" s="279"/>
      <c r="AM19" s="279"/>
      <c r="AN19" s="279"/>
      <c r="AO19" s="279"/>
      <c r="AP19" s="279"/>
      <c r="AQ19" s="279"/>
      <c r="AR19" s="279"/>
      <c r="AS19" s="279"/>
      <c r="AT19" s="279"/>
      <c r="AU19" s="279"/>
      <c r="AV19" s="279"/>
      <c r="AW19" s="279"/>
      <c r="AX19" s="279"/>
      <c r="AY19" s="279"/>
      <c r="AZ19" s="279"/>
      <c r="BA19" s="279"/>
      <c r="BB19" s="279"/>
      <c r="BC19" s="279"/>
      <c r="BD19" s="279"/>
      <c r="BE19" s="279"/>
      <c r="BF19" s="279"/>
      <c r="BG19" s="279"/>
      <c r="BH19" s="279"/>
      <c r="BI19" s="279"/>
      <c r="BJ19" s="279"/>
      <c r="BK19" s="279"/>
      <c r="BL19" s="279"/>
      <c r="BM19" s="275">
        <f>IF(AND(M19&gt;$E$14,M19&lt;$F$14),M19,$E$14)</f>
        <v>40940</v>
      </c>
      <c r="BN19" s="275">
        <f t="shared" si="5"/>
        <v>40968</v>
      </c>
      <c r="BO19" s="248">
        <f t="array" aca="1" ref="BO19" ca="1">SUM(IF(ISERROR(MATCH(WEEKDAY(ROW(INDIRECT(BM19&amp;":"&amp;BN19)),2),DunDay,0)),IF(ISERROR(MATCH(ROW(INDIRECT(BM19&amp;":"&amp;BN19)),Holiday,0)),1,0)),0)</f>
        <v>21</v>
      </c>
      <c r="BP19" s="248">
        <f ca="1">IF(OFFSET('Dummy Employee'!$C5,0,($D$14-1)*2)="","",1)</f>
        <v>1</v>
      </c>
      <c r="BQ19" s="248">
        <f t="shared" ca="1" si="6"/>
        <v>21</v>
      </c>
      <c r="BR19" s="248"/>
      <c r="BS19" s="26"/>
      <c r="BT19" s="26"/>
      <c r="BU19" s="26"/>
      <c r="BV19" s="26"/>
      <c r="BW19" s="26"/>
      <c r="BX19" s="26"/>
      <c r="BY19" s="26"/>
      <c r="BZ19" s="26"/>
      <c r="CA19" s="26"/>
      <c r="CB19" s="26"/>
      <c r="CC19" s="26"/>
      <c r="CD19" s="26"/>
      <c r="CE19" s="26"/>
      <c r="CF19" s="276"/>
      <c r="CG19" s="276"/>
      <c r="CH19" s="276"/>
      <c r="CI19" s="276"/>
      <c r="CJ19" s="276"/>
      <c r="CK19" s="276"/>
      <c r="CL19" s="276"/>
      <c r="CM19" s="276"/>
    </row>
    <row r="20" spans="2:91" x14ac:dyDescent="0.25">
      <c r="B20" s="147">
        <f>IF('Employee Data'!B13&lt;&gt;"",'Employee Data'!B13,"")</f>
        <v>4</v>
      </c>
      <c r="C20" s="406">
        <f>IF('Employee Data'!C13&lt;&gt;"",'Employee Data'!C13,"")</f>
        <v>11114</v>
      </c>
      <c r="D20" s="406"/>
      <c r="E20" s="405" t="str">
        <f>IF('Employee Data'!E13&lt;&gt;"",'Employee Data'!E13,"")</f>
        <v>Clark Wayne</v>
      </c>
      <c r="F20" s="405"/>
      <c r="G20" s="405"/>
      <c r="H20" s="405"/>
      <c r="I20" s="405"/>
      <c r="J20" s="405" t="str">
        <f>IF('Employee Data'!M13&lt;&gt;"",'Employee Data'!M13,"")</f>
        <v>Sales</v>
      </c>
      <c r="K20" s="405"/>
      <c r="L20" s="405"/>
      <c r="M20" s="404">
        <f>IF('Employee Data'!P13&lt;&gt;"",'Employee Data'!P13,"")</f>
        <v>40760</v>
      </c>
      <c r="N20" s="404"/>
      <c r="O20" s="404">
        <f>IF('Employee Data'!T13&lt;&gt;"",'Employee Data'!T13,"")</f>
        <v>40918</v>
      </c>
      <c r="P20" s="404"/>
      <c r="Q20" s="273">
        <f ca="1">IF($E20&lt;&gt;"",IF($BP20&lt;&gt;"",BQ20-COUNTIF(AH20:BL20,Setup!$F$31)/2-COUNTIF(AH20:BL20,Setup!$F$32)/2-COUNTIF(AH20:BL20,Setup!$F$33)/2-COUNTIF(AH20:BL20,Setup!$F$34)/2-COUNTIF(AH20:BL20,Setup!$F$35)/2-COUNTIF(AH20:BL20,Setup!$F$36)/2-COUNTIF(AH20:BL20,Setup!$F$37)/2-COUNTIF(AH20:BL20,Setup!$F$38)/2-COUNTIF(AH20:BL20,Setup!$E$31)-COUNTIF(AH20:BL20,Setup!$E$32)-COUNTIF(AH20:BL20,Setup!$E$33)-COUNTIF(AH20:BL20,Setup!$E$34)-COUNTIF(AH20:BL20,Setup!$E$35)-COUNTIF(AH20:BL20,Setup!$E$36)-COUNTIF(AH20:BL20,Setup!$E$37)-COUNTIF(AH20:BL20,Setup!$E$38),0),"")</f>
        <v>0</v>
      </c>
      <c r="R20" s="274">
        <f ca="1">IF($E20&lt;&gt;"",OFFSET(AP!$E9,0,($A$13-1)*6),"")</f>
        <v>12</v>
      </c>
      <c r="S20" s="273">
        <f>IF($E20&lt;&gt;"",COUNTIF($AH20:$BL20,R$15)+COUNTIF($AH20:$BL20,Setup!$F$31)/2,"")</f>
        <v>0</v>
      </c>
      <c r="T20" s="274">
        <f ca="1">IF($E20&lt;&gt;"",OFFSET('AP (2)'!$E9,0,($A$13-1)*6),"")</f>
        <v>12</v>
      </c>
      <c r="U20" s="273">
        <f>IF($E20&lt;&gt;"",COUNTIF($AH20:$BL20,T$15)+COUNTIF($AH20:$BL20,Setup!$F$32)/2,"")</f>
        <v>0</v>
      </c>
      <c r="V20" s="274">
        <f ca="1">IF($E20&lt;&gt;"",OFFSET('AP (3)'!$E9,0,($A$13-1)*6),"")</f>
        <v>12</v>
      </c>
      <c r="W20" s="273">
        <f>IF($E20&lt;&gt;"",COUNTIF($AH20:$BL20,V$15)+COUNTIF($AH20:$BL20,Setup!$F$33)/2,"")</f>
        <v>0</v>
      </c>
      <c r="X20" s="274">
        <f ca="1">IF($E20&lt;&gt;"",OFFSET('AP (4)'!$E9,0,($A$13-1)*6),"")</f>
        <v>8</v>
      </c>
      <c r="Y20" s="273">
        <f>IF($E20&lt;&gt;"",COUNTIF($AH20:$BL20,X$15)+COUNTIF($AH20:$BL20,Setup!$F$34)/2,"")</f>
        <v>0</v>
      </c>
      <c r="Z20" s="274"/>
      <c r="AA20" s="273"/>
      <c r="AB20" s="274"/>
      <c r="AC20" s="273"/>
      <c r="AD20" s="274"/>
      <c r="AE20" s="273"/>
      <c r="AF20" s="274"/>
      <c r="AG20" s="273"/>
      <c r="AH20" s="279"/>
      <c r="AI20" s="279"/>
      <c r="AJ20" s="279"/>
      <c r="AK20" s="279"/>
      <c r="AL20" s="279"/>
      <c r="AM20" s="279"/>
      <c r="AN20" s="279"/>
      <c r="AO20" s="279"/>
      <c r="AP20" s="279"/>
      <c r="AQ20" s="279"/>
      <c r="AR20" s="279"/>
      <c r="AS20" s="279"/>
      <c r="AT20" s="279"/>
      <c r="AU20" s="279"/>
      <c r="AV20" s="279"/>
      <c r="AW20" s="279"/>
      <c r="AX20" s="279"/>
      <c r="AY20" s="279"/>
      <c r="AZ20" s="279"/>
      <c r="BA20" s="279"/>
      <c r="BB20" s="279"/>
      <c r="BC20" s="279"/>
      <c r="BD20" s="279"/>
      <c r="BE20" s="279"/>
      <c r="BF20" s="279"/>
      <c r="BG20" s="279"/>
      <c r="BH20" s="279"/>
      <c r="BI20" s="279"/>
      <c r="BJ20" s="279"/>
      <c r="BK20" s="279"/>
      <c r="BL20" s="279"/>
      <c r="BM20" s="275">
        <f>IF(AND(M20&gt;$E$14,M20&lt;$F$14),M20,$E$14)</f>
        <v>40940</v>
      </c>
      <c r="BN20" s="275">
        <f t="shared" si="5"/>
        <v>40968</v>
      </c>
      <c r="BO20" s="248">
        <f t="array" aca="1" ref="BO20" ca="1">SUM(IF(ISERROR(MATCH(WEEKDAY(ROW(INDIRECT(BM20&amp;":"&amp;BN20)),2),DunDay,0)),IF(ISERROR(MATCH(ROW(INDIRECT(BM20&amp;":"&amp;BN20)),Holiday,0)),1,0)),0)</f>
        <v>21</v>
      </c>
      <c r="BP20" s="248" t="str">
        <f ca="1">IF(OFFSET('Dummy Employee'!$C6,0,($D$14-1)*2)="","",1)</f>
        <v/>
      </c>
      <c r="BQ20" s="248">
        <f t="shared" ca="1" si="6"/>
        <v>21</v>
      </c>
      <c r="BR20" s="248"/>
      <c r="BS20" s="26"/>
      <c r="BT20" s="26"/>
      <c r="BU20" s="26"/>
      <c r="BV20" s="26"/>
      <c r="BW20" s="26"/>
      <c r="BX20" s="26"/>
      <c r="BY20" s="26"/>
      <c r="BZ20" s="26"/>
      <c r="CA20" s="26"/>
      <c r="CB20" s="26"/>
      <c r="CC20" s="26"/>
      <c r="CD20" s="26"/>
      <c r="CE20" s="26"/>
      <c r="CF20" s="276"/>
      <c r="CG20" s="276"/>
      <c r="CH20" s="276"/>
      <c r="CI20" s="276"/>
      <c r="CJ20" s="276"/>
      <c r="CK20" s="276"/>
      <c r="CL20" s="276"/>
      <c r="CM20" s="276"/>
    </row>
    <row r="21" spans="2:91" x14ac:dyDescent="0.25">
      <c r="B21" s="147">
        <f>IF('Employee Data'!B14&lt;&gt;"",'Employee Data'!B14,"")</f>
        <v>5</v>
      </c>
      <c r="C21" s="406">
        <f>IF('Employee Data'!C14&lt;&gt;"",'Employee Data'!C14,"")</f>
        <v>11115</v>
      </c>
      <c r="D21" s="406"/>
      <c r="E21" s="405" t="str">
        <f>IF('Employee Data'!E14&lt;&gt;"",'Employee Data'!E14,"")</f>
        <v>Alexandre Robin</v>
      </c>
      <c r="F21" s="405"/>
      <c r="G21" s="405"/>
      <c r="H21" s="405"/>
      <c r="I21" s="405"/>
      <c r="J21" s="405" t="str">
        <f>IF('Employee Data'!M14&lt;&gt;"",'Employee Data'!M14,"")</f>
        <v>Marketing</v>
      </c>
      <c r="K21" s="405"/>
      <c r="L21" s="405"/>
      <c r="M21" s="404">
        <f>IF('Employee Data'!P14&lt;&gt;"",'Employee Data'!P14,"")</f>
        <v>40911</v>
      </c>
      <c r="N21" s="404"/>
      <c r="O21" s="404" t="str">
        <f>IF('Employee Data'!T14&lt;&gt;"",'Employee Data'!T14,"")</f>
        <v/>
      </c>
      <c r="P21" s="404"/>
      <c r="Q21" s="273">
        <f ca="1">IF($E21&lt;&gt;"",IF($BP21&lt;&gt;"",BQ21-COUNTIF(AH21:BL21,Setup!$F$31)/2-COUNTIF(AH21:BL21,Setup!$F$32)/2-COUNTIF(AH21:BL21,Setup!$F$33)/2-COUNTIF(AH21:BL21,Setup!$F$34)/2-COUNTIF(AH21:BL21,Setup!$F$35)/2-COUNTIF(AH21:BL21,Setup!$F$36)/2-COUNTIF(AH21:BL21,Setup!$F$37)/2-COUNTIF(AH21:BL21,Setup!$F$38)/2-COUNTIF(AH21:BL21,Setup!$E$31)-COUNTIF(AH21:BL21,Setup!$E$32)-COUNTIF(AH21:BL21,Setup!$E$33)-COUNTIF(AH21:BL21,Setup!$E$34)-COUNTIF(AH21:BL21,Setup!$E$35)-COUNTIF(AH21:BL21,Setup!$E$36)-COUNTIF(AH21:BL21,Setup!$E$37)-COUNTIF(AH21:BL21,Setup!$E$38),0),"")</f>
        <v>21</v>
      </c>
      <c r="R21" s="274">
        <f ca="1">IF($E21&lt;&gt;"",OFFSET(AP!$E10,0,($A$13-1)*6),"")</f>
        <v>12</v>
      </c>
      <c r="S21" s="273">
        <f>IF($E21&lt;&gt;"",COUNTIF($AH21:$BL21,R$15)+COUNTIF($AH21:$BL21,Setup!$F$31)/2,"")</f>
        <v>0</v>
      </c>
      <c r="T21" s="274">
        <f ca="1">IF($E21&lt;&gt;"",OFFSET('AP (2)'!$E10,0,($A$13-1)*6),"")</f>
        <v>12</v>
      </c>
      <c r="U21" s="273">
        <f>IF($E21&lt;&gt;"",COUNTIF($AH21:$BL21,T$15)+COUNTIF($AH21:$BL21,Setup!$F$32)/2,"")</f>
        <v>0</v>
      </c>
      <c r="V21" s="274">
        <f ca="1">IF($E21&lt;&gt;"",OFFSET('AP (3)'!$E10,0,($A$13-1)*6),"")</f>
        <v>12</v>
      </c>
      <c r="W21" s="273">
        <f>IF($E21&lt;&gt;"",COUNTIF($AH21:$BL21,V$15)+COUNTIF($AH21:$BL21,Setup!$F$33)/2,"")</f>
        <v>0</v>
      </c>
      <c r="X21" s="274">
        <f ca="1">IF($E21&lt;&gt;"",OFFSET('AP (4)'!$E10,0,($A$13-1)*6),"")</f>
        <v>8</v>
      </c>
      <c r="Y21" s="273">
        <f>IF($E21&lt;&gt;"",COUNTIF($AH21:$BL21,X$15)+COUNTIF($AH21:$BL21,Setup!$F$34)/2,"")</f>
        <v>0</v>
      </c>
      <c r="Z21" s="274"/>
      <c r="AA21" s="273"/>
      <c r="AB21" s="274"/>
      <c r="AC21" s="273"/>
      <c r="AD21" s="274"/>
      <c r="AE21" s="273"/>
      <c r="AF21" s="274"/>
      <c r="AG21" s="273"/>
      <c r="AH21" s="279"/>
      <c r="AI21" s="279"/>
      <c r="AJ21" s="279"/>
      <c r="AK21" s="279"/>
      <c r="AL21" s="279"/>
      <c r="AM21" s="279"/>
      <c r="AN21" s="279"/>
      <c r="AO21" s="279"/>
      <c r="AP21" s="279"/>
      <c r="AQ21" s="279"/>
      <c r="AR21" s="279"/>
      <c r="AS21" s="279"/>
      <c r="AT21" s="279"/>
      <c r="AU21" s="279"/>
      <c r="AV21" s="279"/>
      <c r="AW21" s="279"/>
      <c r="AX21" s="279"/>
      <c r="AY21" s="279"/>
      <c r="AZ21" s="279"/>
      <c r="BA21" s="279"/>
      <c r="BB21" s="279"/>
      <c r="BC21" s="279"/>
      <c r="BD21" s="279"/>
      <c r="BE21" s="279"/>
      <c r="BF21" s="279"/>
      <c r="BG21" s="279"/>
      <c r="BH21" s="279"/>
      <c r="BI21" s="279"/>
      <c r="BJ21" s="279"/>
      <c r="BK21" s="279"/>
      <c r="BL21" s="279"/>
      <c r="BM21" s="275">
        <f t="shared" ref="BM21:BM41" si="7">IF(AND(M21&gt;$E$14,M21&lt;$F$14),M21,$E$14)</f>
        <v>40940</v>
      </c>
      <c r="BN21" s="275">
        <f t="shared" si="5"/>
        <v>40968</v>
      </c>
      <c r="BO21" s="248">
        <f t="array" aca="1" ref="BO21" ca="1">SUM(IF(ISERROR(MATCH(WEEKDAY(ROW(INDIRECT(BM21&amp;":"&amp;BN21)),2),DunDay,0)),IF(ISERROR(MATCH(ROW(INDIRECT(BM21&amp;":"&amp;BN21)),Holiday,0)),1,0)),0)</f>
        <v>21</v>
      </c>
      <c r="BP21" s="248">
        <f ca="1">IF(OFFSET('Dummy Employee'!$C7,0,($D$14-1)*2)="","",1)</f>
        <v>1</v>
      </c>
      <c r="BQ21" s="248">
        <f t="shared" ca="1" si="6"/>
        <v>21</v>
      </c>
      <c r="BR21" s="248"/>
      <c r="BS21" s="26"/>
      <c r="BT21" s="26"/>
      <c r="BU21" s="26"/>
      <c r="BV21" s="26"/>
      <c r="BW21" s="26"/>
      <c r="BX21" s="26"/>
      <c r="BY21" s="26"/>
      <c r="BZ21" s="26"/>
      <c r="CA21" s="26"/>
      <c r="CB21" s="26"/>
      <c r="CC21" s="26"/>
      <c r="CD21" s="26"/>
      <c r="CE21" s="26"/>
      <c r="CF21" s="276"/>
      <c r="CG21" s="276"/>
      <c r="CH21" s="276"/>
      <c r="CI21" s="276"/>
      <c r="CJ21" s="276"/>
      <c r="CK21" s="276"/>
      <c r="CL21" s="276"/>
      <c r="CM21" s="276"/>
    </row>
    <row r="22" spans="2:91" x14ac:dyDescent="0.25">
      <c r="B22" s="147">
        <f>IF('Employee Data'!B15&lt;&gt;"",'Employee Data'!B15,"")</f>
        <v>6</v>
      </c>
      <c r="C22" s="406">
        <f>IF('Employee Data'!C15&lt;&gt;"",'Employee Data'!C15,"")</f>
        <v>11116</v>
      </c>
      <c r="D22" s="406"/>
      <c r="E22" s="405" t="str">
        <f>IF('Employee Data'!E15&lt;&gt;"",'Employee Data'!E15,"")</f>
        <v>Cristiano Messi</v>
      </c>
      <c r="F22" s="405"/>
      <c r="G22" s="405"/>
      <c r="H22" s="405"/>
      <c r="I22" s="405"/>
      <c r="J22" s="405" t="str">
        <f>IF('Employee Data'!M15&lt;&gt;"",'Employee Data'!M15,"")</f>
        <v>Marketing</v>
      </c>
      <c r="K22" s="405"/>
      <c r="L22" s="405"/>
      <c r="M22" s="404">
        <f>IF('Employee Data'!P15&lt;&gt;"",'Employee Data'!P15,"")</f>
        <v>41033</v>
      </c>
      <c r="N22" s="404"/>
      <c r="O22" s="404">
        <f>IF('Employee Data'!T15&lt;&gt;"",'Employee Data'!T15,"")</f>
        <v>41188</v>
      </c>
      <c r="P22" s="404"/>
      <c r="Q22" s="273">
        <f ca="1">IF($E22&lt;&gt;"",IF($BP22&lt;&gt;"",BQ22-COUNTIF(AH22:BL22,Setup!$F$31)/2-COUNTIF(AH22:BL22,Setup!$F$32)/2-COUNTIF(AH22:BL22,Setup!$F$33)/2-COUNTIF(AH22:BL22,Setup!$F$34)/2-COUNTIF(AH22:BL22,Setup!$F$35)/2-COUNTIF(AH22:BL22,Setup!$F$36)/2-COUNTIF(AH22:BL22,Setup!$F$37)/2-COUNTIF(AH22:BL22,Setup!$F$38)/2-COUNTIF(AH22:BL22,Setup!$E$31)-COUNTIF(AH22:BL22,Setup!$E$32)-COUNTIF(AH22:BL22,Setup!$E$33)-COUNTIF(AH22:BL22,Setup!$E$34)-COUNTIF(AH22:BL22,Setup!$E$35)-COUNTIF(AH22:BL22,Setup!$E$36)-COUNTIF(AH22:BL22,Setup!$E$37)-COUNTIF(AH22:BL22,Setup!$E$38),0),"")</f>
        <v>0</v>
      </c>
      <c r="R22" s="274">
        <f ca="1">IF($E22&lt;&gt;"",OFFSET(AP!$E11,0,($A$13-1)*6),"")</f>
        <v>12</v>
      </c>
      <c r="S22" s="273">
        <f>IF($E22&lt;&gt;"",COUNTIF($AH22:$BL22,R$15)+COUNTIF($AH22:$BL22,Setup!$F$31)/2,"")</f>
        <v>0</v>
      </c>
      <c r="T22" s="274">
        <f ca="1">IF($E22&lt;&gt;"",OFFSET('AP (2)'!$E11,0,($A$13-1)*6),"")</f>
        <v>12</v>
      </c>
      <c r="U22" s="273">
        <f>IF($E22&lt;&gt;"",COUNTIF($AH22:$BL22,T$15)+COUNTIF($AH22:$BL22,Setup!$F$32)/2,"")</f>
        <v>0</v>
      </c>
      <c r="V22" s="274">
        <f ca="1">IF($E22&lt;&gt;"",OFFSET('AP (3)'!$E11,0,($A$13-1)*6),"")</f>
        <v>12</v>
      </c>
      <c r="W22" s="273">
        <f>IF($E22&lt;&gt;"",COUNTIF($AH22:$BL22,V$15)+COUNTIF($AH22:$BL22,Setup!$F$33)/2,"")</f>
        <v>0</v>
      </c>
      <c r="X22" s="274">
        <f ca="1">IF($E22&lt;&gt;"",OFFSET('AP (4)'!$E11,0,($A$13-1)*6),"")</f>
        <v>8</v>
      </c>
      <c r="Y22" s="273">
        <f>IF($E22&lt;&gt;"",COUNTIF($AH22:$BL22,X$15)+COUNTIF($AH22:$BL22,Setup!$F$34)/2,"")</f>
        <v>0</v>
      </c>
      <c r="Z22" s="274"/>
      <c r="AA22" s="273"/>
      <c r="AB22" s="274"/>
      <c r="AC22" s="273"/>
      <c r="AD22" s="274"/>
      <c r="AE22" s="273"/>
      <c r="AF22" s="274"/>
      <c r="AG22" s="273"/>
      <c r="AH22" s="279"/>
      <c r="AI22" s="279"/>
      <c r="AJ22" s="279"/>
      <c r="AK22" s="279"/>
      <c r="AL22" s="279"/>
      <c r="AM22" s="279"/>
      <c r="AN22" s="279"/>
      <c r="AO22" s="279"/>
      <c r="AP22" s="279"/>
      <c r="AQ22" s="279"/>
      <c r="AR22" s="279"/>
      <c r="AS22" s="279"/>
      <c r="AT22" s="279"/>
      <c r="AU22" s="279"/>
      <c r="AV22" s="279"/>
      <c r="AW22" s="279"/>
      <c r="AX22" s="279"/>
      <c r="AY22" s="279"/>
      <c r="AZ22" s="279"/>
      <c r="BA22" s="279"/>
      <c r="BB22" s="279"/>
      <c r="BC22" s="279"/>
      <c r="BD22" s="279"/>
      <c r="BE22" s="279"/>
      <c r="BF22" s="279"/>
      <c r="BG22" s="279"/>
      <c r="BH22" s="279"/>
      <c r="BI22" s="279"/>
      <c r="BJ22" s="279"/>
      <c r="BK22" s="279"/>
      <c r="BL22" s="279"/>
      <c r="BM22" s="275">
        <f t="shared" si="7"/>
        <v>40940</v>
      </c>
      <c r="BN22" s="275">
        <f t="shared" si="5"/>
        <v>40968</v>
      </c>
      <c r="BO22" s="248">
        <f t="array" aca="1" ref="BO22" ca="1">SUM(IF(ISERROR(MATCH(WEEKDAY(ROW(INDIRECT(BM22&amp;":"&amp;BN22)),2),DunDay,0)),IF(ISERROR(MATCH(ROW(INDIRECT(BM22&amp;":"&amp;BN22)),Holiday,0)),1,0)),0)</f>
        <v>21</v>
      </c>
      <c r="BP22" s="248" t="str">
        <f ca="1">IF(OFFSET('Dummy Employee'!$C8,0,($D$14-1)*2)="","",1)</f>
        <v/>
      </c>
      <c r="BQ22" s="248">
        <f t="shared" ca="1" si="6"/>
        <v>21</v>
      </c>
      <c r="BR22" s="248"/>
      <c r="BS22" s="26"/>
      <c r="BT22" s="26"/>
      <c r="BU22" s="26"/>
      <c r="BV22" s="26"/>
      <c r="BW22" s="26"/>
      <c r="BX22" s="26"/>
      <c r="BY22" s="26"/>
      <c r="BZ22" s="26"/>
      <c r="CA22" s="26"/>
      <c r="CB22" s="26"/>
      <c r="CC22" s="26"/>
      <c r="CD22" s="26"/>
      <c r="CE22" s="26"/>
      <c r="CF22" s="276"/>
      <c r="CG22" s="276"/>
      <c r="CH22" s="276"/>
      <c r="CI22" s="276"/>
      <c r="CJ22" s="276"/>
      <c r="CK22" s="276"/>
      <c r="CL22" s="276"/>
      <c r="CM22" s="276"/>
    </row>
    <row r="23" spans="2:91" x14ac:dyDescent="0.25">
      <c r="B23" s="147">
        <f>IF('Employee Data'!B16&lt;&gt;"",'Employee Data'!B16,"")</f>
        <v>7</v>
      </c>
      <c r="C23" s="406">
        <f>IF('Employee Data'!C16&lt;&gt;"",'Employee Data'!C16,"")</f>
        <v>11117</v>
      </c>
      <c r="D23" s="406"/>
      <c r="E23" s="405" t="str">
        <f>IF('Employee Data'!E16&lt;&gt;"",'Employee Data'!E16,"")</f>
        <v>Lionel Ronaldo</v>
      </c>
      <c r="F23" s="405"/>
      <c r="G23" s="405"/>
      <c r="H23" s="405"/>
      <c r="I23" s="405"/>
      <c r="J23" s="405" t="str">
        <f>IF('Employee Data'!M16&lt;&gt;"",'Employee Data'!M16,"")</f>
        <v>Marketing</v>
      </c>
      <c r="K23" s="405"/>
      <c r="L23" s="405"/>
      <c r="M23" s="404">
        <f>IF('Employee Data'!P16&lt;&gt;"",'Employee Data'!P16,"")</f>
        <v>41072</v>
      </c>
      <c r="N23" s="404"/>
      <c r="O23" s="404" t="str">
        <f>IF('Employee Data'!T16&lt;&gt;"",'Employee Data'!T16,"")</f>
        <v/>
      </c>
      <c r="P23" s="404"/>
      <c r="Q23" s="273">
        <f ca="1">IF($E23&lt;&gt;"",IF($BP23&lt;&gt;"",BQ23-COUNTIF(AH23:BL23,Setup!$F$31)/2-COUNTIF(AH23:BL23,Setup!$F$32)/2-COUNTIF(AH23:BL23,Setup!$F$33)/2-COUNTIF(AH23:BL23,Setup!$F$34)/2-COUNTIF(AH23:BL23,Setup!$F$35)/2-COUNTIF(AH23:BL23,Setup!$F$36)/2-COUNTIF(AH23:BL23,Setup!$F$37)/2-COUNTIF(AH23:BL23,Setup!$F$38)/2-COUNTIF(AH23:BL23,Setup!$E$31)-COUNTIF(AH23:BL23,Setup!$E$32)-COUNTIF(AH23:BL23,Setup!$E$33)-COUNTIF(AH23:BL23,Setup!$E$34)-COUNTIF(AH23:BL23,Setup!$E$35)-COUNTIF(AH23:BL23,Setup!$E$36)-COUNTIF(AH23:BL23,Setup!$E$37)-COUNTIF(AH23:BL23,Setup!$E$38),0),"")</f>
        <v>0</v>
      </c>
      <c r="R23" s="274">
        <f ca="1">IF($E23&lt;&gt;"",OFFSET(AP!$E12,0,($A$13-1)*6),"")</f>
        <v>12</v>
      </c>
      <c r="S23" s="273">
        <f>IF($E23&lt;&gt;"",COUNTIF($AH23:$BL23,R$15)+COUNTIF($AH23:$BL23,Setup!$F$31)/2,"")</f>
        <v>0</v>
      </c>
      <c r="T23" s="274">
        <f ca="1">IF($E23&lt;&gt;"",OFFSET('AP (2)'!$E12,0,($A$13-1)*6),"")</f>
        <v>12</v>
      </c>
      <c r="U23" s="273">
        <f>IF($E23&lt;&gt;"",COUNTIF($AH23:$BL23,T$15)+COUNTIF($AH23:$BL23,Setup!$F$32)/2,"")</f>
        <v>0</v>
      </c>
      <c r="V23" s="274">
        <f ca="1">IF($E23&lt;&gt;"",OFFSET('AP (3)'!$E12,0,($A$13-1)*6),"")</f>
        <v>12</v>
      </c>
      <c r="W23" s="273">
        <f>IF($E23&lt;&gt;"",COUNTIF($AH23:$BL23,V$15)+COUNTIF($AH23:$BL23,Setup!$F$33)/2,"")</f>
        <v>0</v>
      </c>
      <c r="X23" s="274">
        <f ca="1">IF($E23&lt;&gt;"",OFFSET('AP (4)'!$E12,0,($A$13-1)*6),"")</f>
        <v>8</v>
      </c>
      <c r="Y23" s="273">
        <f>IF($E23&lt;&gt;"",COUNTIF($AH23:$BL23,X$15)+COUNTIF($AH23:$BL23,Setup!$F$34)/2,"")</f>
        <v>0</v>
      </c>
      <c r="Z23" s="274"/>
      <c r="AA23" s="273"/>
      <c r="AB23" s="274"/>
      <c r="AC23" s="273"/>
      <c r="AD23" s="274"/>
      <c r="AE23" s="273"/>
      <c r="AF23" s="274"/>
      <c r="AG23" s="273"/>
      <c r="AH23" s="279"/>
      <c r="AI23" s="279"/>
      <c r="AJ23" s="279"/>
      <c r="AK23" s="279"/>
      <c r="AL23" s="279"/>
      <c r="AM23" s="279"/>
      <c r="AN23" s="279"/>
      <c r="AO23" s="279"/>
      <c r="AP23" s="279"/>
      <c r="AQ23" s="279"/>
      <c r="AR23" s="279"/>
      <c r="AS23" s="279"/>
      <c r="AT23" s="279"/>
      <c r="AU23" s="279"/>
      <c r="AV23" s="279"/>
      <c r="AW23" s="279"/>
      <c r="AX23" s="279"/>
      <c r="AY23" s="279"/>
      <c r="AZ23" s="279"/>
      <c r="BA23" s="279"/>
      <c r="BB23" s="279"/>
      <c r="BC23" s="279"/>
      <c r="BD23" s="279"/>
      <c r="BE23" s="279"/>
      <c r="BF23" s="279"/>
      <c r="BG23" s="279"/>
      <c r="BH23" s="279"/>
      <c r="BI23" s="279"/>
      <c r="BJ23" s="279"/>
      <c r="BK23" s="279"/>
      <c r="BL23" s="279"/>
      <c r="BM23" s="275">
        <f t="shared" si="7"/>
        <v>40940</v>
      </c>
      <c r="BN23" s="275">
        <f t="shared" si="5"/>
        <v>40968</v>
      </c>
      <c r="BO23" s="248">
        <f t="array" aca="1" ref="BO23" ca="1">SUM(IF(ISERROR(MATCH(WEEKDAY(ROW(INDIRECT(BM23&amp;":"&amp;BN23)),2),DunDay,0)),IF(ISERROR(MATCH(ROW(INDIRECT(BM23&amp;":"&amp;BN23)),Holiday,0)),1,0)),0)</f>
        <v>21</v>
      </c>
      <c r="BP23" s="248" t="str">
        <f ca="1">IF(OFFSET('Dummy Employee'!$C9,0,($D$14-1)*2)="","",1)</f>
        <v/>
      </c>
      <c r="BQ23" s="248">
        <f t="shared" ca="1" si="6"/>
        <v>21</v>
      </c>
      <c r="BR23" s="248"/>
      <c r="BS23" s="26"/>
      <c r="BT23" s="26"/>
      <c r="BU23" s="26"/>
      <c r="BV23" s="26"/>
      <c r="BW23" s="26"/>
      <c r="BX23" s="26"/>
      <c r="BY23" s="26"/>
      <c r="BZ23" s="26"/>
      <c r="CA23" s="26"/>
      <c r="CB23" s="26"/>
      <c r="CC23" s="26"/>
      <c r="CD23" s="26"/>
      <c r="CE23" s="26"/>
      <c r="CF23" s="276"/>
      <c r="CG23" s="276"/>
      <c r="CH23" s="276"/>
      <c r="CI23" s="276"/>
      <c r="CJ23" s="276"/>
      <c r="CK23" s="276"/>
      <c r="CL23" s="276"/>
      <c r="CM23" s="276"/>
    </row>
    <row r="24" spans="2:91" x14ac:dyDescent="0.25">
      <c r="B24" s="147">
        <f>IF('Employee Data'!B17&lt;&gt;"",'Employee Data'!B17,"")</f>
        <v>8</v>
      </c>
      <c r="C24" s="406">
        <f>IF('Employee Data'!C17&lt;&gt;"",'Employee Data'!C17,"")</f>
        <v>11118</v>
      </c>
      <c r="D24" s="406"/>
      <c r="E24" s="405" t="str">
        <f>IF('Employee Data'!E17&lt;&gt;"",'Employee Data'!E17,"")</f>
        <v>Roger Connery</v>
      </c>
      <c r="F24" s="405"/>
      <c r="G24" s="405"/>
      <c r="H24" s="405"/>
      <c r="I24" s="405"/>
      <c r="J24" s="405" t="str">
        <f>IF('Employee Data'!M17&lt;&gt;"",'Employee Data'!M17,"")</f>
        <v>Finance &amp; Accounting</v>
      </c>
      <c r="K24" s="405"/>
      <c r="L24" s="405"/>
      <c r="M24" s="404">
        <f>IF('Employee Data'!P17&lt;&gt;"",'Employee Data'!P17,"")</f>
        <v>40942</v>
      </c>
      <c r="N24" s="404"/>
      <c r="O24" s="404">
        <f>IF('Employee Data'!T17&lt;&gt;"",'Employee Data'!T17,"")</f>
        <v>40996</v>
      </c>
      <c r="P24" s="404"/>
      <c r="Q24" s="273">
        <f ca="1">IF($E24&lt;&gt;"",IF($BP24&lt;&gt;"",BQ24-COUNTIF(AH24:BL24,Setup!$F$31)/2-COUNTIF(AH24:BL24,Setup!$F$32)/2-COUNTIF(AH24:BL24,Setup!$F$33)/2-COUNTIF(AH24:BL24,Setup!$F$34)/2-COUNTIF(AH24:BL24,Setup!$F$35)/2-COUNTIF(AH24:BL24,Setup!$F$36)/2-COUNTIF(AH24:BL24,Setup!$F$37)/2-COUNTIF(AH24:BL24,Setup!$F$38)/2-COUNTIF(AH24:BL24,Setup!$E$31)-COUNTIF(AH24:BL24,Setup!$E$32)-COUNTIF(AH24:BL24,Setup!$E$33)-COUNTIF(AH24:BL24,Setup!$E$34)-COUNTIF(AH24:BL24,Setup!$E$35)-COUNTIF(AH24:BL24,Setup!$E$36)-COUNTIF(AH24:BL24,Setup!$E$37)-COUNTIF(AH24:BL24,Setup!$E$38),0),"")</f>
        <v>19</v>
      </c>
      <c r="R24" s="274">
        <f ca="1">IF($E24&lt;&gt;"",OFFSET(AP!$E13,0,($A$13-1)*6),"")</f>
        <v>12</v>
      </c>
      <c r="S24" s="273">
        <f>IF($E24&lt;&gt;"",COUNTIF($AH24:$BL24,R$15)+COUNTIF($AH24:$BL24,Setup!$F$31)/2,"")</f>
        <v>0</v>
      </c>
      <c r="T24" s="274">
        <f ca="1">IF($E24&lt;&gt;"",OFFSET('AP (2)'!$E13,0,($A$13-1)*6),"")</f>
        <v>12</v>
      </c>
      <c r="U24" s="273">
        <f>IF($E24&lt;&gt;"",COUNTIF($AH24:$BL24,T$15)+COUNTIF($AH24:$BL24,Setup!$F$32)/2,"")</f>
        <v>0</v>
      </c>
      <c r="V24" s="274">
        <f ca="1">IF($E24&lt;&gt;"",OFFSET('AP (3)'!$E13,0,($A$13-1)*6),"")</f>
        <v>12</v>
      </c>
      <c r="W24" s="273">
        <f>IF($E24&lt;&gt;"",COUNTIF($AH24:$BL24,V$15)+COUNTIF($AH24:$BL24,Setup!$F$33)/2,"")</f>
        <v>0</v>
      </c>
      <c r="X24" s="274">
        <f ca="1">IF($E24&lt;&gt;"",OFFSET('AP (4)'!$E13,0,($A$13-1)*6),"")</f>
        <v>8</v>
      </c>
      <c r="Y24" s="273">
        <f>IF($E24&lt;&gt;"",COUNTIF($AH24:$BL24,X$15)+COUNTIF($AH24:$BL24,Setup!$F$34)/2,"")</f>
        <v>0</v>
      </c>
      <c r="Z24" s="274"/>
      <c r="AA24" s="273"/>
      <c r="AB24" s="274"/>
      <c r="AC24" s="273"/>
      <c r="AD24" s="274"/>
      <c r="AE24" s="273"/>
      <c r="AF24" s="274"/>
      <c r="AG24" s="273"/>
      <c r="AH24" s="279"/>
      <c r="AI24" s="279"/>
      <c r="AJ24" s="279"/>
      <c r="AK24" s="279"/>
      <c r="AL24" s="279"/>
      <c r="AM24" s="279"/>
      <c r="AN24" s="279"/>
      <c r="AO24" s="279"/>
      <c r="AP24" s="279"/>
      <c r="AQ24" s="279"/>
      <c r="AR24" s="279"/>
      <c r="AS24" s="279"/>
      <c r="AT24" s="279"/>
      <c r="AU24" s="279"/>
      <c r="AV24" s="279"/>
      <c r="AW24" s="279"/>
      <c r="AX24" s="279"/>
      <c r="AY24" s="279"/>
      <c r="AZ24" s="279"/>
      <c r="BA24" s="279"/>
      <c r="BB24" s="279"/>
      <c r="BC24" s="279"/>
      <c r="BD24" s="279"/>
      <c r="BE24" s="279"/>
      <c r="BF24" s="279"/>
      <c r="BG24" s="279"/>
      <c r="BH24" s="279"/>
      <c r="BI24" s="279"/>
      <c r="BJ24" s="279"/>
      <c r="BK24" s="279"/>
      <c r="BL24" s="279"/>
      <c r="BM24" s="275">
        <f t="shared" si="7"/>
        <v>40942</v>
      </c>
      <c r="BN24" s="275">
        <f t="shared" si="5"/>
        <v>40968</v>
      </c>
      <c r="BO24" s="248">
        <f t="array" aca="1" ref="BO24" ca="1">SUM(IF(ISERROR(MATCH(WEEKDAY(ROW(INDIRECT(BM24&amp;":"&amp;BN24)),2),DunDay,0)),IF(ISERROR(MATCH(ROW(INDIRECT(BM24&amp;":"&amp;BN24)),Holiday,0)),1,0)),0)</f>
        <v>19</v>
      </c>
      <c r="BP24" s="248">
        <f ca="1">IF(OFFSET('Dummy Employee'!$C10,0,($D$14-1)*2)="","",1)</f>
        <v>1</v>
      </c>
      <c r="BQ24" s="248">
        <f t="shared" ca="1" si="6"/>
        <v>19</v>
      </c>
      <c r="BR24" s="248"/>
      <c r="BS24" s="26"/>
      <c r="BT24" s="26"/>
      <c r="BU24" s="26"/>
      <c r="BV24" s="26"/>
      <c r="BW24" s="26"/>
      <c r="BX24" s="26"/>
      <c r="BY24" s="26"/>
      <c r="BZ24" s="26"/>
      <c r="CA24" s="26"/>
      <c r="CB24" s="26"/>
      <c r="CC24" s="26"/>
      <c r="CD24" s="26"/>
      <c r="CE24" s="26"/>
      <c r="CF24" s="276"/>
      <c r="CG24" s="276"/>
      <c r="CH24" s="276"/>
      <c r="CI24" s="276"/>
      <c r="CJ24" s="276"/>
      <c r="CK24" s="276"/>
      <c r="CL24" s="276"/>
      <c r="CM24" s="276"/>
    </row>
    <row r="25" spans="2:91" x14ac:dyDescent="0.25">
      <c r="B25" s="147">
        <f>IF('Employee Data'!B18&lt;&gt;"",'Employee Data'!B18,"")</f>
        <v>9</v>
      </c>
      <c r="C25" s="406">
        <f>IF('Employee Data'!C18&lt;&gt;"",'Employee Data'!C18,"")</f>
        <v>11119</v>
      </c>
      <c r="D25" s="406"/>
      <c r="E25" s="405" t="str">
        <f>IF('Employee Data'!E18&lt;&gt;"",'Employee Data'!E18,"")</f>
        <v>Sean Moore</v>
      </c>
      <c r="F25" s="405"/>
      <c r="G25" s="405"/>
      <c r="H25" s="405"/>
      <c r="I25" s="405"/>
      <c r="J25" s="405" t="str">
        <f>IF('Employee Data'!M18&lt;&gt;"",'Employee Data'!M18,"")</f>
        <v>Finance &amp; Accounting</v>
      </c>
      <c r="K25" s="405"/>
      <c r="L25" s="405"/>
      <c r="M25" s="404">
        <f>IF('Employee Data'!P18&lt;&gt;"",'Employee Data'!P18,"")</f>
        <v>40944</v>
      </c>
      <c r="N25" s="404"/>
      <c r="O25" s="404" t="str">
        <f>IF('Employee Data'!T18&lt;&gt;"",'Employee Data'!T18,"")</f>
        <v/>
      </c>
      <c r="P25" s="404"/>
      <c r="Q25" s="273">
        <f ca="1">IF($E25&lt;&gt;"",IF($BP25&lt;&gt;"",BQ25-COUNTIF(AH25:BL25,Setup!$F$31)/2-COUNTIF(AH25:BL25,Setup!$F$32)/2-COUNTIF(AH25:BL25,Setup!$F$33)/2-COUNTIF(AH25:BL25,Setup!$F$34)/2-COUNTIF(AH25:BL25,Setup!$F$35)/2-COUNTIF(AH25:BL25,Setup!$F$36)/2-COUNTIF(AH25:BL25,Setup!$F$37)/2-COUNTIF(AH25:BL25,Setup!$F$38)/2-COUNTIF(AH25:BL25,Setup!$E$31)-COUNTIF(AH25:BL25,Setup!$E$32)-COUNTIF(AH25:BL25,Setup!$E$33)-COUNTIF(AH25:BL25,Setup!$E$34)-COUNTIF(AH25:BL25,Setup!$E$35)-COUNTIF(AH25:BL25,Setup!$E$36)-COUNTIF(AH25:BL25,Setup!$E$37)-COUNTIF(AH25:BL25,Setup!$E$38),0),"")</f>
        <v>18</v>
      </c>
      <c r="R25" s="274">
        <f ca="1">IF($E25&lt;&gt;"",OFFSET(AP!$E14,0,($A$13-1)*6),"")</f>
        <v>12</v>
      </c>
      <c r="S25" s="273">
        <f>IF($E25&lt;&gt;"",COUNTIF($AH25:$BL25,R$15)+COUNTIF($AH25:$BL25,Setup!$F$31)/2,"")</f>
        <v>0</v>
      </c>
      <c r="T25" s="274">
        <f ca="1">IF($E25&lt;&gt;"",OFFSET('AP (2)'!$E14,0,($A$13-1)*6),"")</f>
        <v>12</v>
      </c>
      <c r="U25" s="273">
        <f>IF($E25&lt;&gt;"",COUNTIF($AH25:$BL25,T$15)+COUNTIF($AH25:$BL25,Setup!$F$32)/2,"")</f>
        <v>0</v>
      </c>
      <c r="V25" s="274">
        <f ca="1">IF($E25&lt;&gt;"",OFFSET('AP (3)'!$E14,0,($A$13-1)*6),"")</f>
        <v>12</v>
      </c>
      <c r="W25" s="273">
        <f>IF($E25&lt;&gt;"",COUNTIF($AH25:$BL25,V$15)+COUNTIF($AH25:$BL25,Setup!$F$33)/2,"")</f>
        <v>0</v>
      </c>
      <c r="X25" s="274">
        <f ca="1">IF($E25&lt;&gt;"",OFFSET('AP (4)'!$E14,0,($A$13-1)*6),"")</f>
        <v>8</v>
      </c>
      <c r="Y25" s="273">
        <f>IF($E25&lt;&gt;"",COUNTIF($AH25:$BL25,X$15)+COUNTIF($AH25:$BL25,Setup!$F$34)/2,"")</f>
        <v>0</v>
      </c>
      <c r="Z25" s="274"/>
      <c r="AA25" s="273"/>
      <c r="AB25" s="274"/>
      <c r="AC25" s="273"/>
      <c r="AD25" s="274"/>
      <c r="AE25" s="273"/>
      <c r="AF25" s="274"/>
      <c r="AG25" s="273"/>
      <c r="AH25" s="279"/>
      <c r="AI25" s="279"/>
      <c r="AJ25" s="279"/>
      <c r="AK25" s="279"/>
      <c r="AL25" s="279"/>
      <c r="AM25" s="279"/>
      <c r="AN25" s="279"/>
      <c r="AO25" s="279"/>
      <c r="AP25" s="279"/>
      <c r="AQ25" s="279"/>
      <c r="AR25" s="279"/>
      <c r="AS25" s="279"/>
      <c r="AT25" s="279"/>
      <c r="AU25" s="279"/>
      <c r="AV25" s="279"/>
      <c r="AW25" s="279"/>
      <c r="AX25" s="279"/>
      <c r="AY25" s="279"/>
      <c r="AZ25" s="279"/>
      <c r="BA25" s="279"/>
      <c r="BB25" s="279"/>
      <c r="BC25" s="279"/>
      <c r="BD25" s="279"/>
      <c r="BE25" s="279"/>
      <c r="BF25" s="279"/>
      <c r="BG25" s="279"/>
      <c r="BH25" s="279"/>
      <c r="BI25" s="279"/>
      <c r="BJ25" s="279"/>
      <c r="BK25" s="279"/>
      <c r="BL25" s="279"/>
      <c r="BM25" s="275">
        <f t="shared" si="7"/>
        <v>40944</v>
      </c>
      <c r="BN25" s="275">
        <f t="shared" si="5"/>
        <v>40968</v>
      </c>
      <c r="BO25" s="248">
        <f t="array" aca="1" ref="BO25" ca="1">SUM(IF(ISERROR(MATCH(WEEKDAY(ROW(INDIRECT(BM25&amp;":"&amp;BN25)),2),DunDay,0)),IF(ISERROR(MATCH(ROW(INDIRECT(BM25&amp;":"&amp;BN25)),Holiday,0)),1,0)),0)</f>
        <v>18</v>
      </c>
      <c r="BP25" s="248">
        <f ca="1">IF(OFFSET('Dummy Employee'!$C11,0,($D$14-1)*2)="","",1)</f>
        <v>1</v>
      </c>
      <c r="BQ25" s="248">
        <f t="shared" ca="1" si="6"/>
        <v>18</v>
      </c>
      <c r="BR25" s="248"/>
      <c r="BS25" s="26"/>
      <c r="BT25" s="26"/>
      <c r="BU25" s="26"/>
      <c r="BV25" s="26"/>
      <c r="BW25" s="26"/>
      <c r="BX25" s="26"/>
      <c r="BY25" s="26"/>
      <c r="BZ25" s="26"/>
      <c r="CA25" s="26"/>
      <c r="CB25" s="26"/>
      <c r="CC25" s="26"/>
      <c r="CD25" s="26"/>
      <c r="CE25" s="26"/>
      <c r="CF25" s="276"/>
      <c r="CG25" s="276"/>
      <c r="CH25" s="276"/>
      <c r="CI25" s="276"/>
      <c r="CJ25" s="276"/>
      <c r="CK25" s="276"/>
      <c r="CL25" s="276"/>
      <c r="CM25" s="276"/>
    </row>
    <row r="26" spans="2:91" x14ac:dyDescent="0.25">
      <c r="B26" s="147">
        <f>IF('Employee Data'!B19&lt;&gt;"",'Employee Data'!B19,"")</f>
        <v>10</v>
      </c>
      <c r="C26" s="406">
        <f>IF('Employee Data'!C19&lt;&gt;"",'Employee Data'!C19,"")</f>
        <v>11120</v>
      </c>
      <c r="D26" s="406"/>
      <c r="E26" s="405" t="str">
        <f>IF('Employee Data'!E19&lt;&gt;"",'Employee Data'!E19,"")</f>
        <v>Pierce Craig</v>
      </c>
      <c r="F26" s="405"/>
      <c r="G26" s="405"/>
      <c r="H26" s="405"/>
      <c r="I26" s="405"/>
      <c r="J26" s="405" t="str">
        <f>IF('Employee Data'!M19&lt;&gt;"",'Employee Data'!M19,"")</f>
        <v>Finance &amp; Accounting</v>
      </c>
      <c r="K26" s="405"/>
      <c r="L26" s="405"/>
      <c r="M26" s="404">
        <f>IF('Employee Data'!P19&lt;&gt;"",'Employee Data'!P19,"")</f>
        <v>40913</v>
      </c>
      <c r="N26" s="404"/>
      <c r="O26" s="404" t="str">
        <f>IF('Employee Data'!T19&lt;&gt;"",'Employee Data'!T19,"")</f>
        <v/>
      </c>
      <c r="P26" s="404"/>
      <c r="Q26" s="273">
        <f ca="1">IF($E26&lt;&gt;"",IF($BP26&lt;&gt;"",BQ26-COUNTIF(AH26:BL26,Setup!$F$31)/2-COUNTIF(AH26:BL26,Setup!$F$32)/2-COUNTIF(AH26:BL26,Setup!$F$33)/2-COUNTIF(AH26:BL26,Setup!$F$34)/2-COUNTIF(AH26:BL26,Setup!$F$35)/2-COUNTIF(AH26:BL26,Setup!$F$36)/2-COUNTIF(AH26:BL26,Setup!$F$37)/2-COUNTIF(AH26:BL26,Setup!$F$38)/2-COUNTIF(AH26:BL26,Setup!$E$31)-COUNTIF(AH26:BL26,Setup!$E$32)-COUNTIF(AH26:BL26,Setup!$E$33)-COUNTIF(AH26:BL26,Setup!$E$34)-COUNTIF(AH26:BL26,Setup!$E$35)-COUNTIF(AH26:BL26,Setup!$E$36)-COUNTIF(AH26:BL26,Setup!$E$37)-COUNTIF(AH26:BL26,Setup!$E$38),0),"")</f>
        <v>21</v>
      </c>
      <c r="R26" s="274">
        <f ca="1">IF($E26&lt;&gt;"",OFFSET(AP!$E15,0,($A$13-1)*6),"")</f>
        <v>12</v>
      </c>
      <c r="S26" s="273">
        <f>IF($E26&lt;&gt;"",COUNTIF($AH26:$BL26,R$15)+COUNTIF($AH26:$BL26,Setup!$F$31)/2,"")</f>
        <v>0</v>
      </c>
      <c r="T26" s="274">
        <f ca="1">IF($E26&lt;&gt;"",OFFSET('AP (2)'!$E15,0,($A$13-1)*6),"")</f>
        <v>12</v>
      </c>
      <c r="U26" s="273">
        <f>IF($E26&lt;&gt;"",COUNTIF($AH26:$BL26,T$15)+COUNTIF($AH26:$BL26,Setup!$F$32)/2,"")</f>
        <v>0</v>
      </c>
      <c r="V26" s="274">
        <f ca="1">IF($E26&lt;&gt;"",OFFSET('AP (3)'!$E15,0,($A$13-1)*6),"")</f>
        <v>12</v>
      </c>
      <c r="W26" s="273">
        <f>IF($E26&lt;&gt;"",COUNTIF($AH26:$BL26,V$15)+COUNTIF($AH26:$BL26,Setup!$F$33)/2,"")</f>
        <v>0</v>
      </c>
      <c r="X26" s="274">
        <f ca="1">IF($E26&lt;&gt;"",OFFSET('AP (4)'!$E15,0,($A$13-1)*6),"")</f>
        <v>8</v>
      </c>
      <c r="Y26" s="273">
        <f>IF($E26&lt;&gt;"",COUNTIF($AH26:$BL26,X$15)+COUNTIF($AH26:$BL26,Setup!$F$34)/2,"")</f>
        <v>0</v>
      </c>
      <c r="Z26" s="274"/>
      <c r="AA26" s="273"/>
      <c r="AB26" s="274"/>
      <c r="AC26" s="273"/>
      <c r="AD26" s="274"/>
      <c r="AE26" s="273"/>
      <c r="AF26" s="274"/>
      <c r="AG26" s="273"/>
      <c r="AH26" s="279"/>
      <c r="AI26" s="279"/>
      <c r="AJ26" s="279"/>
      <c r="AK26" s="279"/>
      <c r="AL26" s="279"/>
      <c r="AM26" s="279"/>
      <c r="AN26" s="279"/>
      <c r="AO26" s="279"/>
      <c r="AP26" s="279"/>
      <c r="AQ26" s="279"/>
      <c r="AR26" s="279"/>
      <c r="AS26" s="279"/>
      <c r="AT26" s="279"/>
      <c r="AU26" s="279"/>
      <c r="AV26" s="279"/>
      <c r="AW26" s="279"/>
      <c r="AX26" s="279"/>
      <c r="AY26" s="279"/>
      <c r="AZ26" s="279"/>
      <c r="BA26" s="279"/>
      <c r="BB26" s="279"/>
      <c r="BC26" s="279"/>
      <c r="BD26" s="279"/>
      <c r="BE26" s="279"/>
      <c r="BF26" s="279"/>
      <c r="BG26" s="279"/>
      <c r="BH26" s="279"/>
      <c r="BI26" s="279"/>
      <c r="BJ26" s="279"/>
      <c r="BK26" s="279"/>
      <c r="BL26" s="279"/>
      <c r="BM26" s="275">
        <f t="shared" si="7"/>
        <v>40940</v>
      </c>
      <c r="BN26" s="275">
        <f t="shared" si="5"/>
        <v>40968</v>
      </c>
      <c r="BO26" s="248">
        <f t="array" aca="1" ref="BO26" ca="1">SUM(IF(ISERROR(MATCH(WEEKDAY(ROW(INDIRECT(BM26&amp;":"&amp;BN26)),2),DunDay,0)),IF(ISERROR(MATCH(ROW(INDIRECT(BM26&amp;":"&amp;BN26)),Holiday,0)),1,0)),0)</f>
        <v>21</v>
      </c>
      <c r="BP26" s="248">
        <f ca="1">IF(OFFSET('Dummy Employee'!$C12,0,($D$14-1)*2)="","",1)</f>
        <v>1</v>
      </c>
      <c r="BQ26" s="248">
        <f t="shared" ca="1" si="6"/>
        <v>21</v>
      </c>
      <c r="BR26" s="248"/>
      <c r="BS26" s="26"/>
      <c r="BT26" s="26"/>
      <c r="BU26" s="26"/>
      <c r="BV26" s="26"/>
      <c r="BW26" s="26"/>
      <c r="BX26" s="26"/>
      <c r="BY26" s="26"/>
      <c r="BZ26" s="26"/>
      <c r="CA26" s="26"/>
      <c r="CB26" s="26"/>
      <c r="CC26" s="26"/>
      <c r="CD26" s="26"/>
      <c r="CE26" s="26"/>
      <c r="CF26" s="276"/>
      <c r="CG26" s="276"/>
      <c r="CH26" s="276"/>
      <c r="CI26" s="276"/>
      <c r="CJ26" s="276"/>
      <c r="CK26" s="276"/>
      <c r="CL26" s="276"/>
      <c r="CM26" s="276"/>
    </row>
    <row r="27" spans="2:91" x14ac:dyDescent="0.25">
      <c r="B27" s="147">
        <f>IF('Employee Data'!B20&lt;&gt;"",'Employee Data'!B20,"")</f>
        <v>11</v>
      </c>
      <c r="C27" s="406">
        <f>IF('Employee Data'!C20&lt;&gt;"",'Employee Data'!C20,"")</f>
        <v>11121</v>
      </c>
      <c r="D27" s="406"/>
      <c r="E27" s="405" t="str">
        <f>IF('Employee Data'!E20&lt;&gt;"",'Employee Data'!E20,"")</f>
        <v>Daniel Brosnan</v>
      </c>
      <c r="F27" s="405"/>
      <c r="G27" s="405"/>
      <c r="H27" s="405"/>
      <c r="I27" s="405"/>
      <c r="J27" s="405" t="str">
        <f>IF('Employee Data'!M20&lt;&gt;"",'Employee Data'!M20,"")</f>
        <v>Logistics</v>
      </c>
      <c r="K27" s="405"/>
      <c r="L27" s="405"/>
      <c r="M27" s="404">
        <f>IF('Employee Data'!P20&lt;&gt;"",'Employee Data'!P20,"")</f>
        <v>40913</v>
      </c>
      <c r="N27" s="404"/>
      <c r="O27" s="404" t="str">
        <f>IF('Employee Data'!T20&lt;&gt;"",'Employee Data'!T20,"")</f>
        <v/>
      </c>
      <c r="P27" s="404"/>
      <c r="Q27" s="273">
        <f ca="1">IF($E27&lt;&gt;"",IF($BP27&lt;&gt;"",BQ27-COUNTIF(AH27:BL27,Setup!$F$31)/2-COUNTIF(AH27:BL27,Setup!$F$32)/2-COUNTIF(AH27:BL27,Setup!$F$33)/2-COUNTIF(AH27:BL27,Setup!$F$34)/2-COUNTIF(AH27:BL27,Setup!$F$35)/2-COUNTIF(AH27:BL27,Setup!$F$36)/2-COUNTIF(AH27:BL27,Setup!$F$37)/2-COUNTIF(AH27:BL27,Setup!$F$38)/2-COUNTIF(AH27:BL27,Setup!$E$31)-COUNTIF(AH27:BL27,Setup!$E$32)-COUNTIF(AH27:BL27,Setup!$E$33)-COUNTIF(AH27:BL27,Setup!$E$34)-COUNTIF(AH27:BL27,Setup!$E$35)-COUNTIF(AH27:BL27,Setup!$E$36)-COUNTIF(AH27:BL27,Setup!$E$37)-COUNTIF(AH27:BL27,Setup!$E$38),0),"")</f>
        <v>21</v>
      </c>
      <c r="R27" s="274">
        <f ca="1">IF($E27&lt;&gt;"",OFFSET(AP!$E16,0,($A$13-1)*6),"")</f>
        <v>12</v>
      </c>
      <c r="S27" s="273">
        <f>IF($E27&lt;&gt;"",COUNTIF($AH27:$BL27,R$15)+COUNTIF($AH27:$BL27,Setup!$F$31)/2,"")</f>
        <v>0</v>
      </c>
      <c r="T27" s="274">
        <f ca="1">IF($E27&lt;&gt;"",OFFSET('AP (2)'!$E16,0,($A$13-1)*6),"")</f>
        <v>12</v>
      </c>
      <c r="U27" s="273">
        <f>IF($E27&lt;&gt;"",COUNTIF($AH27:$BL27,T$15)+COUNTIF($AH27:$BL27,Setup!$F$32)/2,"")</f>
        <v>0</v>
      </c>
      <c r="V27" s="274">
        <f ca="1">IF($E27&lt;&gt;"",OFFSET('AP (3)'!$E16,0,($A$13-1)*6),"")</f>
        <v>12</v>
      </c>
      <c r="W27" s="273">
        <f>IF($E27&lt;&gt;"",COUNTIF($AH27:$BL27,V$15)+COUNTIF($AH27:$BL27,Setup!$F$33)/2,"")</f>
        <v>0</v>
      </c>
      <c r="X27" s="274">
        <f ca="1">IF($E27&lt;&gt;"",OFFSET('AP (4)'!$E16,0,($A$13-1)*6),"")</f>
        <v>8</v>
      </c>
      <c r="Y27" s="273">
        <f>IF($E27&lt;&gt;"",COUNTIF($AH27:$BL27,X$15)+COUNTIF($AH27:$BL27,Setup!$F$34)/2,"")</f>
        <v>0</v>
      </c>
      <c r="Z27" s="274"/>
      <c r="AA27" s="273"/>
      <c r="AB27" s="274"/>
      <c r="AC27" s="273"/>
      <c r="AD27" s="274"/>
      <c r="AE27" s="273"/>
      <c r="AF27" s="274"/>
      <c r="AG27" s="273"/>
      <c r="AH27" s="279"/>
      <c r="AI27" s="279"/>
      <c r="AJ27" s="279"/>
      <c r="AK27" s="279"/>
      <c r="AL27" s="279"/>
      <c r="AM27" s="279"/>
      <c r="AN27" s="279"/>
      <c r="AO27" s="279"/>
      <c r="AP27" s="279"/>
      <c r="AQ27" s="279"/>
      <c r="AR27" s="279"/>
      <c r="AS27" s="279"/>
      <c r="AT27" s="279"/>
      <c r="AU27" s="279"/>
      <c r="AV27" s="279"/>
      <c r="AW27" s="279"/>
      <c r="AX27" s="279"/>
      <c r="AY27" s="279"/>
      <c r="AZ27" s="279"/>
      <c r="BA27" s="279"/>
      <c r="BB27" s="279"/>
      <c r="BC27" s="279"/>
      <c r="BD27" s="279"/>
      <c r="BE27" s="279"/>
      <c r="BF27" s="279"/>
      <c r="BG27" s="279"/>
      <c r="BH27" s="279"/>
      <c r="BI27" s="279"/>
      <c r="BJ27" s="279"/>
      <c r="BK27" s="279"/>
      <c r="BL27" s="279"/>
      <c r="BM27" s="275">
        <f t="shared" si="7"/>
        <v>40940</v>
      </c>
      <c r="BN27" s="275">
        <f t="shared" si="5"/>
        <v>40968</v>
      </c>
      <c r="BO27" s="248">
        <f t="array" aca="1" ref="BO27" ca="1">SUM(IF(ISERROR(MATCH(WEEKDAY(ROW(INDIRECT(BM27&amp;":"&amp;BN27)),2),DunDay,0)),IF(ISERROR(MATCH(ROW(INDIRECT(BM27&amp;":"&amp;BN27)),Holiday,0)),1,0)),0)</f>
        <v>21</v>
      </c>
      <c r="BP27" s="248">
        <f ca="1">IF(OFFSET('Dummy Employee'!$C13,0,($D$14-1)*2)="","",1)</f>
        <v>1</v>
      </c>
      <c r="BQ27" s="248">
        <f t="shared" ca="1" si="6"/>
        <v>21</v>
      </c>
      <c r="BR27" s="248"/>
      <c r="BS27" s="26"/>
      <c r="BT27" s="26"/>
      <c r="BU27" s="26"/>
      <c r="BV27" s="26"/>
      <c r="BW27" s="26"/>
      <c r="BX27" s="26"/>
      <c r="BY27" s="26"/>
      <c r="BZ27" s="26"/>
      <c r="CA27" s="26"/>
      <c r="CB27" s="26"/>
      <c r="CC27" s="26"/>
      <c r="CD27" s="26"/>
      <c r="CE27" s="26"/>
      <c r="CF27" s="276"/>
      <c r="CG27" s="276"/>
      <c r="CH27" s="276"/>
      <c r="CI27" s="276"/>
      <c r="CJ27" s="276"/>
      <c r="CK27" s="276"/>
      <c r="CL27" s="276"/>
      <c r="CM27" s="276"/>
    </row>
    <row r="28" spans="2:91" x14ac:dyDescent="0.25">
      <c r="B28" s="147">
        <f>IF('Employee Data'!B21&lt;&gt;"",'Employee Data'!B21,"")</f>
        <v>12</v>
      </c>
      <c r="C28" s="406">
        <f>IF('Employee Data'!C21&lt;&gt;"",'Employee Data'!C21,"")</f>
        <v>11122</v>
      </c>
      <c r="D28" s="406"/>
      <c r="E28" s="405" t="str">
        <f>IF('Employee Data'!E21&lt;&gt;"",'Employee Data'!E21,"")</f>
        <v>Timothy Lazenbi</v>
      </c>
      <c r="F28" s="405"/>
      <c r="G28" s="405"/>
      <c r="H28" s="405"/>
      <c r="I28" s="405"/>
      <c r="J28" s="405" t="str">
        <f>IF('Employee Data'!M21&lt;&gt;"",'Employee Data'!M21,"")</f>
        <v>Logistics</v>
      </c>
      <c r="K28" s="405"/>
      <c r="L28" s="405"/>
      <c r="M28" s="404">
        <f>IF('Employee Data'!P21&lt;&gt;"",'Employee Data'!P21,"")</f>
        <v>40553</v>
      </c>
      <c r="N28" s="404"/>
      <c r="O28" s="404" t="str">
        <f>IF('Employee Data'!T21&lt;&gt;"",'Employee Data'!T21,"")</f>
        <v/>
      </c>
      <c r="P28" s="404"/>
      <c r="Q28" s="273">
        <f ca="1">IF($E28&lt;&gt;"",IF($BP28&lt;&gt;"",BQ28-COUNTIF(AH28:BL28,Setup!$F$31)/2-COUNTIF(AH28:BL28,Setup!$F$32)/2-COUNTIF(AH28:BL28,Setup!$F$33)/2-COUNTIF(AH28:BL28,Setup!$F$34)/2-COUNTIF(AH28:BL28,Setup!$F$35)/2-COUNTIF(AH28:BL28,Setup!$F$36)/2-COUNTIF(AH28:BL28,Setup!$F$37)/2-COUNTIF(AH28:BL28,Setup!$F$38)/2-COUNTIF(AH28:BL28,Setup!$E$31)-COUNTIF(AH28:BL28,Setup!$E$32)-COUNTIF(AH28:BL28,Setup!$E$33)-COUNTIF(AH28:BL28,Setup!$E$34)-COUNTIF(AH28:BL28,Setup!$E$35)-COUNTIF(AH28:BL28,Setup!$E$36)-COUNTIF(AH28:BL28,Setup!$E$37)-COUNTIF(AH28:BL28,Setup!$E$38),0),"")</f>
        <v>21</v>
      </c>
      <c r="R28" s="274">
        <f ca="1">IF($E28&lt;&gt;"",OFFSET(AP!$E17,0,($A$13-1)*6),"")</f>
        <v>12</v>
      </c>
      <c r="S28" s="273">
        <f>IF($E28&lt;&gt;"",COUNTIF($AH28:$BL28,R$15)+COUNTIF($AH28:$BL28,Setup!$F$31)/2,"")</f>
        <v>0</v>
      </c>
      <c r="T28" s="274">
        <f ca="1">IF($E28&lt;&gt;"",OFFSET('AP (2)'!$E17,0,($A$13-1)*6),"")</f>
        <v>12</v>
      </c>
      <c r="U28" s="273">
        <f>IF($E28&lt;&gt;"",COUNTIF($AH28:$BL28,T$15)+COUNTIF($AH28:$BL28,Setup!$F$32)/2,"")</f>
        <v>0</v>
      </c>
      <c r="V28" s="274">
        <f ca="1">IF($E28&lt;&gt;"",OFFSET('AP (3)'!$E17,0,($A$13-1)*6),"")</f>
        <v>12</v>
      </c>
      <c r="W28" s="273">
        <f>IF($E28&lt;&gt;"",COUNTIF($AH28:$BL28,V$15)+COUNTIF($AH28:$BL28,Setup!$F$33)/2,"")</f>
        <v>0</v>
      </c>
      <c r="X28" s="274">
        <f ca="1">IF($E28&lt;&gt;"",OFFSET('AP (4)'!$E17,0,($A$13-1)*6),"")</f>
        <v>8</v>
      </c>
      <c r="Y28" s="273">
        <f>IF($E28&lt;&gt;"",COUNTIF($AH28:$BL28,X$15)+COUNTIF($AH28:$BL28,Setup!$F$34)/2,"")</f>
        <v>0</v>
      </c>
      <c r="Z28" s="274"/>
      <c r="AA28" s="273"/>
      <c r="AB28" s="274"/>
      <c r="AC28" s="273"/>
      <c r="AD28" s="274"/>
      <c r="AE28" s="273"/>
      <c r="AF28" s="274"/>
      <c r="AG28" s="273"/>
      <c r="AH28" s="279"/>
      <c r="AI28" s="279"/>
      <c r="AJ28" s="279"/>
      <c r="AK28" s="279"/>
      <c r="AL28" s="279"/>
      <c r="AM28" s="279"/>
      <c r="AN28" s="279"/>
      <c r="AO28" s="279"/>
      <c r="AP28" s="279"/>
      <c r="AQ28" s="279"/>
      <c r="AR28" s="279"/>
      <c r="AS28" s="279"/>
      <c r="AT28" s="279"/>
      <c r="AU28" s="279"/>
      <c r="AV28" s="279"/>
      <c r="AW28" s="279"/>
      <c r="AX28" s="279"/>
      <c r="AY28" s="279"/>
      <c r="AZ28" s="279"/>
      <c r="BA28" s="279"/>
      <c r="BB28" s="279"/>
      <c r="BC28" s="279"/>
      <c r="BD28" s="279"/>
      <c r="BE28" s="279"/>
      <c r="BF28" s="279"/>
      <c r="BG28" s="279"/>
      <c r="BH28" s="279"/>
      <c r="BI28" s="279"/>
      <c r="BJ28" s="279"/>
      <c r="BK28" s="279"/>
      <c r="BL28" s="279"/>
      <c r="BM28" s="275">
        <f t="shared" si="7"/>
        <v>40940</v>
      </c>
      <c r="BN28" s="275">
        <f t="shared" si="5"/>
        <v>40968</v>
      </c>
      <c r="BO28" s="248">
        <f t="array" aca="1" ref="BO28" ca="1">SUM(IF(ISERROR(MATCH(WEEKDAY(ROW(INDIRECT(BM28&amp;":"&amp;BN28)),2),DunDay,0)),IF(ISERROR(MATCH(ROW(INDIRECT(BM28&amp;":"&amp;BN28)),Holiday,0)),1,0)),0)</f>
        <v>21</v>
      </c>
      <c r="BP28" s="248">
        <f ca="1">IF(OFFSET('Dummy Employee'!$C14,0,($D$14-1)*2)="","",1)</f>
        <v>1</v>
      </c>
      <c r="BQ28" s="248">
        <f t="shared" ca="1" si="6"/>
        <v>21</v>
      </c>
      <c r="BR28" s="248"/>
      <c r="BS28" s="26"/>
      <c r="BT28" s="26"/>
      <c r="BU28" s="26"/>
      <c r="BV28" s="26"/>
      <c r="BW28" s="26"/>
      <c r="BX28" s="26"/>
      <c r="BY28" s="26"/>
      <c r="BZ28" s="26"/>
      <c r="CA28" s="26"/>
      <c r="CB28" s="26"/>
      <c r="CC28" s="26"/>
      <c r="CD28" s="26"/>
      <c r="CE28" s="26"/>
      <c r="CF28" s="276"/>
      <c r="CG28" s="276"/>
      <c r="CH28" s="276"/>
      <c r="CI28" s="276"/>
      <c r="CJ28" s="276"/>
      <c r="CK28" s="276"/>
      <c r="CL28" s="276"/>
      <c r="CM28" s="276"/>
    </row>
    <row r="29" spans="2:91" x14ac:dyDescent="0.25">
      <c r="B29" s="147">
        <f>IF('Employee Data'!B22&lt;&gt;"",'Employee Data'!B22,"")</f>
        <v>13</v>
      </c>
      <c r="C29" s="406">
        <f>IF('Employee Data'!C22&lt;&gt;"",'Employee Data'!C22,"")</f>
        <v>11123</v>
      </c>
      <c r="D29" s="406"/>
      <c r="E29" s="405" t="str">
        <f>IF('Employee Data'!E22&lt;&gt;"",'Employee Data'!E22,"")</f>
        <v>Lois Lang</v>
      </c>
      <c r="F29" s="405"/>
      <c r="G29" s="405"/>
      <c r="H29" s="405"/>
      <c r="I29" s="405"/>
      <c r="J29" s="405" t="str">
        <f>IF('Employee Data'!M22&lt;&gt;"",'Employee Data'!M22,"")</f>
        <v>Secretary</v>
      </c>
      <c r="K29" s="405"/>
      <c r="L29" s="405"/>
      <c r="M29" s="404">
        <f>IF('Employee Data'!P22&lt;&gt;"",'Employee Data'!P22,"")</f>
        <v>40553</v>
      </c>
      <c r="N29" s="404"/>
      <c r="O29" s="404" t="str">
        <f>IF('Employee Data'!T22&lt;&gt;"",'Employee Data'!T22,"")</f>
        <v/>
      </c>
      <c r="P29" s="404"/>
      <c r="Q29" s="273">
        <f ca="1">IF($E29&lt;&gt;"",IF($BP29&lt;&gt;"",BQ29-COUNTIF(AH29:BL29,Setup!$F$31)/2-COUNTIF(AH29:BL29,Setup!$F$32)/2-COUNTIF(AH29:BL29,Setup!$F$33)/2-COUNTIF(AH29:BL29,Setup!$F$34)/2-COUNTIF(AH29:BL29,Setup!$F$35)/2-COUNTIF(AH29:BL29,Setup!$F$36)/2-COUNTIF(AH29:BL29,Setup!$F$37)/2-COUNTIF(AH29:BL29,Setup!$F$38)/2-COUNTIF(AH29:BL29,Setup!$E$31)-COUNTIF(AH29:BL29,Setup!$E$32)-COUNTIF(AH29:BL29,Setup!$E$33)-COUNTIF(AH29:BL29,Setup!$E$34)-COUNTIF(AH29:BL29,Setup!$E$35)-COUNTIF(AH29:BL29,Setup!$E$36)-COUNTIF(AH29:BL29,Setup!$E$37)-COUNTIF(AH29:BL29,Setup!$E$38),0),"")</f>
        <v>21</v>
      </c>
      <c r="R29" s="274">
        <f ca="1">IF($E29&lt;&gt;"",OFFSET(AP!$E18,0,($A$13-1)*6),"")</f>
        <v>12</v>
      </c>
      <c r="S29" s="273">
        <f>IF($E29&lt;&gt;"",COUNTIF($AH29:$BL29,R$15)+COUNTIF($AH29:$BL29,Setup!$F$31)/2,"")</f>
        <v>0</v>
      </c>
      <c r="T29" s="274">
        <f ca="1">IF($E29&lt;&gt;"",OFFSET('AP (2)'!$E18,0,($A$13-1)*6),"")</f>
        <v>12</v>
      </c>
      <c r="U29" s="273">
        <f>IF($E29&lt;&gt;"",COUNTIF($AH29:$BL29,T$15)+COUNTIF($AH29:$BL29,Setup!$F$32)/2,"")</f>
        <v>0</v>
      </c>
      <c r="V29" s="274">
        <f ca="1">IF($E29&lt;&gt;"",OFFSET('AP (3)'!$E18,0,($A$13-1)*6),"")</f>
        <v>12</v>
      </c>
      <c r="W29" s="273">
        <f>IF($E29&lt;&gt;"",COUNTIF($AH29:$BL29,V$15)+COUNTIF($AH29:$BL29,Setup!$F$33)/2,"")</f>
        <v>0</v>
      </c>
      <c r="X29" s="274">
        <f ca="1">IF($E29&lt;&gt;"",OFFSET('AP (4)'!$E18,0,($A$13-1)*6),"")</f>
        <v>8</v>
      </c>
      <c r="Y29" s="273">
        <f>IF($E29&lt;&gt;"",COUNTIF($AH29:$BL29,X$15)+COUNTIF($AH29:$BL29,Setup!$F$34)/2,"")</f>
        <v>0</v>
      </c>
      <c r="Z29" s="274"/>
      <c r="AA29" s="273"/>
      <c r="AB29" s="274"/>
      <c r="AC29" s="273"/>
      <c r="AD29" s="274"/>
      <c r="AE29" s="273"/>
      <c r="AF29" s="274"/>
      <c r="AG29" s="273"/>
      <c r="AH29" s="279"/>
      <c r="AI29" s="279"/>
      <c r="AJ29" s="279"/>
      <c r="AK29" s="279"/>
      <c r="AL29" s="279"/>
      <c r="AM29" s="279"/>
      <c r="AN29" s="279"/>
      <c r="AO29" s="279"/>
      <c r="AP29" s="279"/>
      <c r="AQ29" s="279"/>
      <c r="AR29" s="279"/>
      <c r="AS29" s="279"/>
      <c r="AT29" s="279"/>
      <c r="AU29" s="279"/>
      <c r="AV29" s="279"/>
      <c r="AW29" s="279"/>
      <c r="AX29" s="279"/>
      <c r="AY29" s="279"/>
      <c r="AZ29" s="279"/>
      <c r="BA29" s="279"/>
      <c r="BB29" s="279"/>
      <c r="BC29" s="279"/>
      <c r="BD29" s="279"/>
      <c r="BE29" s="279"/>
      <c r="BF29" s="279"/>
      <c r="BG29" s="279"/>
      <c r="BH29" s="279"/>
      <c r="BI29" s="279"/>
      <c r="BJ29" s="279"/>
      <c r="BK29" s="279"/>
      <c r="BL29" s="279"/>
      <c r="BM29" s="275">
        <f t="shared" si="7"/>
        <v>40940</v>
      </c>
      <c r="BN29" s="275">
        <f t="shared" si="5"/>
        <v>40968</v>
      </c>
      <c r="BO29" s="248">
        <f t="array" aca="1" ref="BO29" ca="1">SUM(IF(ISERROR(MATCH(WEEKDAY(ROW(INDIRECT(BM29&amp;":"&amp;BN29)),2),DunDay,0)),IF(ISERROR(MATCH(ROW(INDIRECT(BM29&amp;":"&amp;BN29)),Holiday,0)),1,0)),0)</f>
        <v>21</v>
      </c>
      <c r="BP29" s="248">
        <f ca="1">IF(OFFSET('Dummy Employee'!$C15,0,($D$14-1)*2)="","",1)</f>
        <v>1</v>
      </c>
      <c r="BQ29" s="248">
        <f t="shared" ca="1" si="6"/>
        <v>21</v>
      </c>
      <c r="BR29" s="248"/>
      <c r="BS29" s="26"/>
      <c r="BT29" s="26"/>
      <c r="BU29" s="26"/>
      <c r="BV29" s="26"/>
      <c r="BW29" s="26"/>
      <c r="BX29" s="26"/>
      <c r="BY29" s="26"/>
      <c r="BZ29" s="26"/>
      <c r="CA29" s="26"/>
      <c r="CB29" s="26"/>
      <c r="CC29" s="26"/>
      <c r="CD29" s="26"/>
      <c r="CE29" s="26"/>
      <c r="CF29" s="276"/>
      <c r="CG29" s="276"/>
      <c r="CH29" s="276"/>
      <c r="CI29" s="276"/>
      <c r="CJ29" s="276"/>
      <c r="CK29" s="276"/>
      <c r="CL29" s="276"/>
      <c r="CM29" s="276"/>
    </row>
    <row r="30" spans="2:91" x14ac:dyDescent="0.25">
      <c r="B30" s="147">
        <f>IF('Employee Data'!B23&lt;&gt;"",'Employee Data'!B23,"")</f>
        <v>14</v>
      </c>
      <c r="C30" s="406">
        <f>IF('Employee Data'!C23&lt;&gt;"",'Employee Data'!C23,"")</f>
        <v>11124</v>
      </c>
      <c r="D30" s="406"/>
      <c r="E30" s="405" t="str">
        <f>IF('Employee Data'!E23&lt;&gt;"",'Employee Data'!E23,"")</f>
        <v>Lana Lane</v>
      </c>
      <c r="F30" s="405"/>
      <c r="G30" s="405"/>
      <c r="H30" s="405"/>
      <c r="I30" s="405"/>
      <c r="J30" s="405" t="str">
        <f>IF('Employee Data'!M23&lt;&gt;"",'Employee Data'!M23,"")</f>
        <v>Finance &amp; Accounting</v>
      </c>
      <c r="K30" s="405"/>
      <c r="L30" s="405"/>
      <c r="M30" s="404">
        <f>IF('Employee Data'!P23&lt;&gt;"",'Employee Data'!P23,"")</f>
        <v>40553</v>
      </c>
      <c r="N30" s="404"/>
      <c r="O30" s="404" t="str">
        <f>IF('Employee Data'!T23&lt;&gt;"",'Employee Data'!T23,"")</f>
        <v/>
      </c>
      <c r="P30" s="404"/>
      <c r="Q30" s="273">
        <f ca="1">IF($E30&lt;&gt;"",IF($BP30&lt;&gt;"",BQ30-COUNTIF(AH30:BL30,Setup!$F$31)/2-COUNTIF(AH30:BL30,Setup!$F$32)/2-COUNTIF(AH30:BL30,Setup!$F$33)/2-COUNTIF(AH30:BL30,Setup!$F$34)/2-COUNTIF(AH30:BL30,Setup!$F$35)/2-COUNTIF(AH30:BL30,Setup!$F$36)/2-COUNTIF(AH30:BL30,Setup!$F$37)/2-COUNTIF(AH30:BL30,Setup!$F$38)/2-COUNTIF(AH30:BL30,Setup!$E$31)-COUNTIF(AH30:BL30,Setup!$E$32)-COUNTIF(AH30:BL30,Setup!$E$33)-COUNTIF(AH30:BL30,Setup!$E$34)-COUNTIF(AH30:BL30,Setup!$E$35)-COUNTIF(AH30:BL30,Setup!$E$36)-COUNTIF(AH30:BL30,Setup!$E$37)-COUNTIF(AH30:BL30,Setup!$E$38),0),"")</f>
        <v>21</v>
      </c>
      <c r="R30" s="274">
        <f ca="1">IF($E30&lt;&gt;"",OFFSET(AP!$E19,0,($A$13-1)*6),"")</f>
        <v>12</v>
      </c>
      <c r="S30" s="273">
        <f>IF($E30&lt;&gt;"",COUNTIF($AH30:$BL30,R$15)+COUNTIF($AH30:$BL30,Setup!$F$31)/2,"")</f>
        <v>0</v>
      </c>
      <c r="T30" s="274">
        <f ca="1">IF($E30&lt;&gt;"",OFFSET('AP (2)'!$E19,0,($A$13-1)*6),"")</f>
        <v>12</v>
      </c>
      <c r="U30" s="273">
        <f>IF($E30&lt;&gt;"",COUNTIF($AH30:$BL30,T$15)+COUNTIF($AH30:$BL30,Setup!$F$32)/2,"")</f>
        <v>0</v>
      </c>
      <c r="V30" s="274">
        <f ca="1">IF($E30&lt;&gt;"",OFFSET('AP (3)'!$E19,0,($A$13-1)*6),"")</f>
        <v>12</v>
      </c>
      <c r="W30" s="273">
        <f>IF($E30&lt;&gt;"",COUNTIF($AH30:$BL30,V$15)+COUNTIF($AH30:$BL30,Setup!$F$33)/2,"")</f>
        <v>0</v>
      </c>
      <c r="X30" s="274">
        <f ca="1">IF($E30&lt;&gt;"",OFFSET('AP (4)'!$E19,0,($A$13-1)*6),"")</f>
        <v>8</v>
      </c>
      <c r="Y30" s="273">
        <f>IF($E30&lt;&gt;"",COUNTIF($AH30:$BL30,X$15)+COUNTIF($AH30:$BL30,Setup!$F$34)/2,"")</f>
        <v>0</v>
      </c>
      <c r="Z30" s="274"/>
      <c r="AA30" s="273"/>
      <c r="AB30" s="274"/>
      <c r="AC30" s="273"/>
      <c r="AD30" s="274"/>
      <c r="AE30" s="273"/>
      <c r="AF30" s="274"/>
      <c r="AG30" s="273"/>
      <c r="AH30" s="279"/>
      <c r="AI30" s="279"/>
      <c r="AJ30" s="279"/>
      <c r="AK30" s="279"/>
      <c r="AL30" s="279"/>
      <c r="AM30" s="279"/>
      <c r="AN30" s="279"/>
      <c r="AO30" s="279"/>
      <c r="AP30" s="279"/>
      <c r="AQ30" s="279"/>
      <c r="AR30" s="279"/>
      <c r="AS30" s="279"/>
      <c r="AT30" s="279"/>
      <c r="AU30" s="279"/>
      <c r="AV30" s="279"/>
      <c r="AW30" s="279"/>
      <c r="AX30" s="279"/>
      <c r="AY30" s="279"/>
      <c r="AZ30" s="279"/>
      <c r="BA30" s="279"/>
      <c r="BB30" s="279"/>
      <c r="BC30" s="279"/>
      <c r="BD30" s="279"/>
      <c r="BE30" s="279"/>
      <c r="BF30" s="279"/>
      <c r="BG30" s="279"/>
      <c r="BH30" s="279"/>
      <c r="BI30" s="279"/>
      <c r="BJ30" s="279"/>
      <c r="BK30" s="279"/>
      <c r="BL30" s="279"/>
      <c r="BM30" s="275">
        <f t="shared" si="7"/>
        <v>40940</v>
      </c>
      <c r="BN30" s="275">
        <f t="shared" si="5"/>
        <v>40968</v>
      </c>
      <c r="BO30" s="248">
        <f t="array" aca="1" ref="BO30" ca="1">SUM(IF(ISERROR(MATCH(WEEKDAY(ROW(INDIRECT(BM30&amp;":"&amp;BN30)),2),DunDay,0)),IF(ISERROR(MATCH(ROW(INDIRECT(BM30&amp;":"&amp;BN30)),Holiday,0)),1,0)),0)</f>
        <v>21</v>
      </c>
      <c r="BP30" s="248">
        <f ca="1">IF(OFFSET('Dummy Employee'!$C16,0,($D$14-1)*2)="","",1)</f>
        <v>1</v>
      </c>
      <c r="BQ30" s="248">
        <f t="shared" ca="1" si="6"/>
        <v>21</v>
      </c>
      <c r="BR30" s="248"/>
      <c r="BS30" s="26"/>
      <c r="BT30" s="26"/>
      <c r="BU30" s="26"/>
      <c r="BV30" s="26"/>
      <c r="BW30" s="26"/>
      <c r="BX30" s="26"/>
      <c r="BY30" s="26"/>
      <c r="BZ30" s="26"/>
      <c r="CA30" s="26"/>
      <c r="CB30" s="26"/>
      <c r="CC30" s="26"/>
      <c r="CD30" s="26"/>
      <c r="CE30" s="26"/>
      <c r="CF30" s="276"/>
      <c r="CG30" s="276"/>
      <c r="CH30" s="276"/>
      <c r="CI30" s="276"/>
      <c r="CJ30" s="276"/>
      <c r="CK30" s="276"/>
      <c r="CL30" s="276"/>
      <c r="CM30" s="276"/>
    </row>
    <row r="31" spans="2:91" x14ac:dyDescent="0.25">
      <c r="B31" s="147">
        <f>IF('Employee Data'!B24&lt;&gt;"",'Employee Data'!B24,"")</f>
        <v>15</v>
      </c>
      <c r="C31" s="406">
        <f>IF('Employee Data'!C24&lt;&gt;"",'Employee Data'!C24,"")</f>
        <v>11125</v>
      </c>
      <c r="D31" s="406"/>
      <c r="E31" s="405" t="str">
        <f>IF('Employee Data'!E24&lt;&gt;"",'Employee Data'!E24,"")</f>
        <v>Jimmy Parker</v>
      </c>
      <c r="F31" s="405"/>
      <c r="G31" s="405"/>
      <c r="H31" s="405"/>
      <c r="I31" s="405"/>
      <c r="J31" s="405" t="str">
        <f>IF('Employee Data'!M24&lt;&gt;"",'Employee Data'!M24,"")</f>
        <v>Sales &amp; Marketing</v>
      </c>
      <c r="K31" s="405"/>
      <c r="L31" s="405"/>
      <c r="M31" s="404">
        <f>IF('Employee Data'!P24&lt;&gt;"",'Employee Data'!P24,"")</f>
        <v>40553</v>
      </c>
      <c r="N31" s="404"/>
      <c r="O31" s="404" t="str">
        <f>IF('Employee Data'!T24&lt;&gt;"",'Employee Data'!T24,"")</f>
        <v/>
      </c>
      <c r="P31" s="404"/>
      <c r="Q31" s="273">
        <f ca="1">IF($E31&lt;&gt;"",IF($BP31&lt;&gt;"",BQ31-COUNTIF(AH31:BL31,Setup!$F$31)/2-COUNTIF(AH31:BL31,Setup!$F$32)/2-COUNTIF(AH31:BL31,Setup!$F$33)/2-COUNTIF(AH31:BL31,Setup!$F$34)/2-COUNTIF(AH31:BL31,Setup!$F$35)/2-COUNTIF(AH31:BL31,Setup!$F$36)/2-COUNTIF(AH31:BL31,Setup!$F$37)/2-COUNTIF(AH31:BL31,Setup!$F$38)/2-COUNTIF(AH31:BL31,Setup!$E$31)-COUNTIF(AH31:BL31,Setup!$E$32)-COUNTIF(AH31:BL31,Setup!$E$33)-COUNTIF(AH31:BL31,Setup!$E$34)-COUNTIF(AH31:BL31,Setup!$E$35)-COUNTIF(AH31:BL31,Setup!$E$36)-COUNTIF(AH31:BL31,Setup!$E$37)-COUNTIF(AH31:BL31,Setup!$E$38),0),"")</f>
        <v>21</v>
      </c>
      <c r="R31" s="274">
        <f ca="1">IF($E31&lt;&gt;"",OFFSET(AP!$E20,0,($A$13-1)*6),"")</f>
        <v>12</v>
      </c>
      <c r="S31" s="273">
        <f>IF($E31&lt;&gt;"",COUNTIF($AH31:$BL31,R$15)+COUNTIF($AH31:$BL31,Setup!$F$31)/2,"")</f>
        <v>0</v>
      </c>
      <c r="T31" s="274">
        <f ca="1">IF($E31&lt;&gt;"",OFFSET('AP (2)'!$E20,0,($A$13-1)*6),"")</f>
        <v>12</v>
      </c>
      <c r="U31" s="273">
        <f>IF($E31&lt;&gt;"",COUNTIF($AH31:$BL31,T$15)+COUNTIF($AH31:$BL31,Setup!$F$32)/2,"")</f>
        <v>0</v>
      </c>
      <c r="V31" s="274">
        <f ca="1">IF($E31&lt;&gt;"",OFFSET('AP (3)'!$E20,0,($A$13-1)*6),"")</f>
        <v>12</v>
      </c>
      <c r="W31" s="273">
        <f>IF($E31&lt;&gt;"",COUNTIF($AH31:$BL31,V$15)+COUNTIF($AH31:$BL31,Setup!$F$33)/2,"")</f>
        <v>0</v>
      </c>
      <c r="X31" s="274">
        <f ca="1">IF($E31&lt;&gt;"",OFFSET('AP (4)'!$E20,0,($A$13-1)*6),"")</f>
        <v>8</v>
      </c>
      <c r="Y31" s="273">
        <f>IF($E31&lt;&gt;"",COUNTIF($AH31:$BL31,X$15)+COUNTIF($AH31:$BL31,Setup!$F$34)/2,"")</f>
        <v>0</v>
      </c>
      <c r="Z31" s="274"/>
      <c r="AA31" s="273"/>
      <c r="AB31" s="274"/>
      <c r="AC31" s="273"/>
      <c r="AD31" s="274"/>
      <c r="AE31" s="273"/>
      <c r="AF31" s="274"/>
      <c r="AG31" s="273"/>
      <c r="AH31" s="279"/>
      <c r="AI31" s="279"/>
      <c r="AJ31" s="279"/>
      <c r="AK31" s="279"/>
      <c r="AL31" s="279"/>
      <c r="AM31" s="279"/>
      <c r="AN31" s="279"/>
      <c r="AO31" s="279"/>
      <c r="AP31" s="279"/>
      <c r="AQ31" s="279"/>
      <c r="AR31" s="279"/>
      <c r="AS31" s="279"/>
      <c r="AT31" s="279"/>
      <c r="AU31" s="279"/>
      <c r="AV31" s="279"/>
      <c r="AW31" s="279"/>
      <c r="AX31" s="279"/>
      <c r="AY31" s="279"/>
      <c r="AZ31" s="279"/>
      <c r="BA31" s="279"/>
      <c r="BB31" s="279"/>
      <c r="BC31" s="279"/>
      <c r="BD31" s="279"/>
      <c r="BE31" s="279"/>
      <c r="BF31" s="279"/>
      <c r="BG31" s="279"/>
      <c r="BH31" s="279"/>
      <c r="BI31" s="279"/>
      <c r="BJ31" s="279"/>
      <c r="BK31" s="279"/>
      <c r="BL31" s="279"/>
      <c r="BM31" s="275">
        <f t="shared" si="7"/>
        <v>40940</v>
      </c>
      <c r="BN31" s="275">
        <f t="shared" si="5"/>
        <v>40968</v>
      </c>
      <c r="BO31" s="248">
        <f t="array" aca="1" ref="BO31" ca="1">SUM(IF(ISERROR(MATCH(WEEKDAY(ROW(INDIRECT(BM31&amp;":"&amp;BN31)),2),DunDay,0)),IF(ISERROR(MATCH(ROW(INDIRECT(BM31&amp;":"&amp;BN31)),Holiday,0)),1,0)),0)</f>
        <v>21</v>
      </c>
      <c r="BP31" s="248">
        <f ca="1">IF(OFFSET('Dummy Employee'!$C17,0,($D$14-1)*2)="","",1)</f>
        <v>1</v>
      </c>
      <c r="BQ31" s="248">
        <f t="shared" ca="1" si="6"/>
        <v>21</v>
      </c>
      <c r="BR31" s="248"/>
      <c r="BS31" s="26"/>
      <c r="BT31" s="26"/>
      <c r="BU31" s="26"/>
      <c r="BV31" s="26"/>
      <c r="BW31" s="26"/>
      <c r="BX31" s="26"/>
      <c r="BY31" s="26"/>
      <c r="BZ31" s="26"/>
      <c r="CA31" s="26"/>
      <c r="CB31" s="26"/>
      <c r="CC31" s="26"/>
      <c r="CD31" s="26"/>
      <c r="CE31" s="26"/>
      <c r="CF31" s="276"/>
      <c r="CG31" s="276"/>
      <c r="CH31" s="276"/>
      <c r="CI31" s="276"/>
      <c r="CJ31" s="276"/>
      <c r="CK31" s="276"/>
      <c r="CL31" s="276"/>
      <c r="CM31" s="276"/>
    </row>
    <row r="32" spans="2:91" x14ac:dyDescent="0.25">
      <c r="B32" s="147">
        <f>IF('Employee Data'!B25&lt;&gt;"",'Employee Data'!B25,"")</f>
        <v>16</v>
      </c>
      <c r="C32" s="406">
        <f>IF('Employee Data'!C25&lt;&gt;"",'Employee Data'!C25,"")</f>
        <v>11126</v>
      </c>
      <c r="D32" s="406"/>
      <c r="E32" s="405" t="str">
        <f>IF('Employee Data'!E25&lt;&gt;"",'Employee Data'!E25,"")</f>
        <v>Peter Olsen</v>
      </c>
      <c r="F32" s="405"/>
      <c r="G32" s="405"/>
      <c r="H32" s="405"/>
      <c r="I32" s="405"/>
      <c r="J32" s="405" t="str">
        <f>IF('Employee Data'!M25&lt;&gt;"",'Employee Data'!M25,"")</f>
        <v>Production</v>
      </c>
      <c r="K32" s="405"/>
      <c r="L32" s="405"/>
      <c r="M32" s="404">
        <f>IF('Employee Data'!P25&lt;&gt;"",'Employee Data'!P25,"")</f>
        <v>40553</v>
      </c>
      <c r="N32" s="404"/>
      <c r="O32" s="404" t="str">
        <f>IF('Employee Data'!T25&lt;&gt;"",'Employee Data'!T25,"")</f>
        <v/>
      </c>
      <c r="P32" s="404"/>
      <c r="Q32" s="273">
        <f ca="1">IF($E32&lt;&gt;"",IF($BP32&lt;&gt;"",BQ32-COUNTIF(AH32:BL32,Setup!$F$31)/2-COUNTIF(AH32:BL32,Setup!$F$32)/2-COUNTIF(AH32:BL32,Setup!$F$33)/2-COUNTIF(AH32:BL32,Setup!$F$34)/2-COUNTIF(AH32:BL32,Setup!$F$35)/2-COUNTIF(AH32:BL32,Setup!$F$36)/2-COUNTIF(AH32:BL32,Setup!$F$37)/2-COUNTIF(AH32:BL32,Setup!$F$38)/2-COUNTIF(AH32:BL32,Setup!$E$31)-COUNTIF(AH32:BL32,Setup!$E$32)-COUNTIF(AH32:BL32,Setup!$E$33)-COUNTIF(AH32:BL32,Setup!$E$34)-COUNTIF(AH32:BL32,Setup!$E$35)-COUNTIF(AH32:BL32,Setup!$E$36)-COUNTIF(AH32:BL32,Setup!$E$37)-COUNTIF(AH32:BL32,Setup!$E$38),0),"")</f>
        <v>21</v>
      </c>
      <c r="R32" s="274">
        <f ca="1">IF($E32&lt;&gt;"",OFFSET(AP!$E21,0,($A$13-1)*6),"")</f>
        <v>12</v>
      </c>
      <c r="S32" s="273">
        <f>IF($E32&lt;&gt;"",COUNTIF($AH32:$BL32,R$15)+COUNTIF($AH32:$BL32,Setup!$F$31)/2,"")</f>
        <v>0</v>
      </c>
      <c r="T32" s="274">
        <f ca="1">IF($E32&lt;&gt;"",OFFSET('AP (2)'!$E21,0,($A$13-1)*6),"")</f>
        <v>12</v>
      </c>
      <c r="U32" s="273">
        <f>IF($E32&lt;&gt;"",COUNTIF($AH32:$BL32,T$15)+COUNTIF($AH32:$BL32,Setup!$F$32)/2,"")</f>
        <v>0</v>
      </c>
      <c r="V32" s="274">
        <f ca="1">IF($E32&lt;&gt;"",OFFSET('AP (3)'!$E21,0,($A$13-1)*6),"")</f>
        <v>12</v>
      </c>
      <c r="W32" s="273">
        <f>IF($E32&lt;&gt;"",COUNTIF($AH32:$BL32,V$15)+COUNTIF($AH32:$BL32,Setup!$F$33)/2,"")</f>
        <v>0</v>
      </c>
      <c r="X32" s="274">
        <f ca="1">IF($E32&lt;&gt;"",OFFSET('AP (4)'!$E21,0,($A$13-1)*6),"")</f>
        <v>8</v>
      </c>
      <c r="Y32" s="273">
        <f>IF($E32&lt;&gt;"",COUNTIF($AH32:$BL32,X$15)+COUNTIF($AH32:$BL32,Setup!$F$34)/2,"")</f>
        <v>0</v>
      </c>
      <c r="Z32" s="274"/>
      <c r="AA32" s="273"/>
      <c r="AB32" s="274"/>
      <c r="AC32" s="273"/>
      <c r="AD32" s="274"/>
      <c r="AE32" s="273"/>
      <c r="AF32" s="274"/>
      <c r="AG32" s="273"/>
      <c r="AH32" s="279"/>
      <c r="AI32" s="279"/>
      <c r="AJ32" s="279"/>
      <c r="AK32" s="279"/>
      <c r="AL32" s="279"/>
      <c r="AM32" s="279"/>
      <c r="AN32" s="279"/>
      <c r="AO32" s="279"/>
      <c r="AP32" s="279"/>
      <c r="AQ32" s="279"/>
      <c r="AR32" s="279"/>
      <c r="AS32" s="279"/>
      <c r="AT32" s="279"/>
      <c r="AU32" s="279"/>
      <c r="AV32" s="279"/>
      <c r="AW32" s="279"/>
      <c r="AX32" s="279"/>
      <c r="AY32" s="279"/>
      <c r="AZ32" s="279"/>
      <c r="BA32" s="279"/>
      <c r="BB32" s="279"/>
      <c r="BC32" s="279"/>
      <c r="BD32" s="279"/>
      <c r="BE32" s="279"/>
      <c r="BF32" s="279"/>
      <c r="BG32" s="279"/>
      <c r="BH32" s="279"/>
      <c r="BI32" s="279"/>
      <c r="BJ32" s="279"/>
      <c r="BK32" s="279"/>
      <c r="BL32" s="279"/>
      <c r="BM32" s="275">
        <f t="shared" si="7"/>
        <v>40940</v>
      </c>
      <c r="BN32" s="275">
        <f t="shared" si="5"/>
        <v>40968</v>
      </c>
      <c r="BO32" s="248">
        <f t="array" aca="1" ref="BO32" ca="1">SUM(IF(ISERROR(MATCH(WEEKDAY(ROW(INDIRECT(BM32&amp;":"&amp;BN32)),2),DunDay,0)),IF(ISERROR(MATCH(ROW(INDIRECT(BM32&amp;":"&amp;BN32)),Holiday,0)),1,0)),0)</f>
        <v>21</v>
      </c>
      <c r="BP32" s="248">
        <f ca="1">IF(OFFSET('Dummy Employee'!$C18,0,($D$14-1)*2)="","",1)</f>
        <v>1</v>
      </c>
      <c r="BQ32" s="248">
        <f t="shared" ca="1" si="6"/>
        <v>21</v>
      </c>
      <c r="BR32" s="248"/>
      <c r="BS32" s="26"/>
      <c r="BT32" s="26"/>
      <c r="BU32" s="26"/>
      <c r="BV32" s="26"/>
      <c r="BW32" s="26"/>
      <c r="BX32" s="26"/>
      <c r="BY32" s="26"/>
      <c r="BZ32" s="26"/>
      <c r="CA32" s="26"/>
      <c r="CB32" s="26"/>
      <c r="CC32" s="26"/>
      <c r="CD32" s="26"/>
      <c r="CE32" s="26"/>
      <c r="CF32" s="276"/>
      <c r="CG32" s="276"/>
      <c r="CH32" s="276"/>
      <c r="CI32" s="276"/>
      <c r="CJ32" s="276"/>
      <c r="CK32" s="276"/>
      <c r="CL32" s="276"/>
      <c r="CM32" s="276"/>
    </row>
    <row r="33" spans="2:91" x14ac:dyDescent="0.25">
      <c r="B33" s="147">
        <f>IF('Employee Data'!B26&lt;&gt;"",'Employee Data'!B26,"")</f>
        <v>17</v>
      </c>
      <c r="C33" s="406">
        <f>IF('Employee Data'!C26&lt;&gt;"",'Employee Data'!C26,"")</f>
        <v>11127</v>
      </c>
      <c r="D33" s="406"/>
      <c r="E33" s="405" t="str">
        <f>IF('Employee Data'!E26&lt;&gt;"",'Employee Data'!E26,"")</f>
        <v>Dick Tracey</v>
      </c>
      <c r="F33" s="405"/>
      <c r="G33" s="405"/>
      <c r="H33" s="405"/>
      <c r="I33" s="405"/>
      <c r="J33" s="405" t="str">
        <f>IF('Employee Data'!M26&lt;&gt;"",'Employee Data'!M26,"")</f>
        <v>Production</v>
      </c>
      <c r="K33" s="405"/>
      <c r="L33" s="405"/>
      <c r="M33" s="404">
        <f>IF('Employee Data'!P26&lt;&gt;"",'Employee Data'!P26,"")</f>
        <v>40623</v>
      </c>
      <c r="N33" s="404"/>
      <c r="O33" s="404">
        <f>IF('Employee Data'!T26&lt;&gt;"",'Employee Data'!T26,"")</f>
        <v>40989</v>
      </c>
      <c r="P33" s="404"/>
      <c r="Q33" s="273">
        <f ca="1">IF($E33&lt;&gt;"",IF($BP33&lt;&gt;"",BQ33-COUNTIF(AH33:BL33,Setup!$F$31)/2-COUNTIF(AH33:BL33,Setup!$F$32)/2-COUNTIF(AH33:BL33,Setup!$F$33)/2-COUNTIF(AH33:BL33,Setup!$F$34)/2-COUNTIF(AH33:BL33,Setup!$F$35)/2-COUNTIF(AH33:BL33,Setup!$F$36)/2-COUNTIF(AH33:BL33,Setup!$F$37)/2-COUNTIF(AH33:BL33,Setup!$F$38)/2-COUNTIF(AH33:BL33,Setup!$E$31)-COUNTIF(AH33:BL33,Setup!$E$32)-COUNTIF(AH33:BL33,Setup!$E$33)-COUNTIF(AH33:BL33,Setup!$E$34)-COUNTIF(AH33:BL33,Setup!$E$35)-COUNTIF(AH33:BL33,Setup!$E$36)-COUNTIF(AH33:BL33,Setup!$E$37)-COUNTIF(AH33:BL33,Setup!$E$38),0),"")</f>
        <v>21</v>
      </c>
      <c r="R33" s="274">
        <f ca="1">IF($E33&lt;&gt;"",OFFSET(AP!$E22,0,($A$13-1)*6),"")</f>
        <v>12</v>
      </c>
      <c r="S33" s="273">
        <f>IF($E33&lt;&gt;"",COUNTIF($AH33:$BL33,R$15)+COUNTIF($AH33:$BL33,Setup!$F$31)/2,"")</f>
        <v>0</v>
      </c>
      <c r="T33" s="274">
        <f ca="1">IF($E33&lt;&gt;"",OFFSET('AP (2)'!$E22,0,($A$13-1)*6),"")</f>
        <v>12</v>
      </c>
      <c r="U33" s="273">
        <f>IF($E33&lt;&gt;"",COUNTIF($AH33:$BL33,T$15)+COUNTIF($AH33:$BL33,Setup!$F$32)/2,"")</f>
        <v>0</v>
      </c>
      <c r="V33" s="274">
        <f ca="1">IF($E33&lt;&gt;"",OFFSET('AP (3)'!$E22,0,($A$13-1)*6),"")</f>
        <v>12</v>
      </c>
      <c r="W33" s="273">
        <f>IF($E33&lt;&gt;"",COUNTIF($AH33:$BL33,V$15)+COUNTIF($AH33:$BL33,Setup!$F$33)/2,"")</f>
        <v>0</v>
      </c>
      <c r="X33" s="274">
        <f ca="1">IF($E33&lt;&gt;"",OFFSET('AP (4)'!$E22,0,($A$13-1)*6),"")</f>
        <v>8</v>
      </c>
      <c r="Y33" s="273">
        <f>IF($E33&lt;&gt;"",COUNTIF($AH33:$BL33,X$15)+COUNTIF($AH33:$BL33,Setup!$F$34)/2,"")</f>
        <v>0</v>
      </c>
      <c r="Z33" s="274"/>
      <c r="AA33" s="273"/>
      <c r="AB33" s="274"/>
      <c r="AC33" s="273"/>
      <c r="AD33" s="274"/>
      <c r="AE33" s="273"/>
      <c r="AF33" s="274"/>
      <c r="AG33" s="273"/>
      <c r="AH33" s="279"/>
      <c r="AI33" s="279"/>
      <c r="AJ33" s="279"/>
      <c r="AK33" s="279"/>
      <c r="AL33" s="279"/>
      <c r="AM33" s="279"/>
      <c r="AN33" s="279"/>
      <c r="AO33" s="279"/>
      <c r="AP33" s="279"/>
      <c r="AQ33" s="279"/>
      <c r="AR33" s="279"/>
      <c r="AS33" s="279"/>
      <c r="AT33" s="279"/>
      <c r="AU33" s="279"/>
      <c r="AV33" s="279"/>
      <c r="AW33" s="279"/>
      <c r="AX33" s="279"/>
      <c r="AY33" s="279"/>
      <c r="AZ33" s="279"/>
      <c r="BA33" s="279"/>
      <c r="BB33" s="279"/>
      <c r="BC33" s="279"/>
      <c r="BD33" s="279"/>
      <c r="BE33" s="279"/>
      <c r="BF33" s="279"/>
      <c r="BG33" s="279"/>
      <c r="BH33" s="279"/>
      <c r="BI33" s="279"/>
      <c r="BJ33" s="279"/>
      <c r="BK33" s="279"/>
      <c r="BL33" s="279"/>
      <c r="BM33" s="275">
        <f t="shared" si="7"/>
        <v>40940</v>
      </c>
      <c r="BN33" s="275">
        <f t="shared" si="5"/>
        <v>40968</v>
      </c>
      <c r="BO33" s="248">
        <f t="array" aca="1" ref="BO33" ca="1">SUM(IF(ISERROR(MATCH(WEEKDAY(ROW(INDIRECT(BM33&amp;":"&amp;BN33)),2),DunDay,0)),IF(ISERROR(MATCH(ROW(INDIRECT(BM33&amp;":"&amp;BN33)),Holiday,0)),1,0)),0)</f>
        <v>21</v>
      </c>
      <c r="BP33" s="248">
        <f ca="1">IF(OFFSET('Dummy Employee'!$C19,0,($D$14-1)*2)="","",1)</f>
        <v>1</v>
      </c>
      <c r="BQ33" s="248">
        <f t="shared" ca="1" si="6"/>
        <v>21</v>
      </c>
      <c r="BR33" s="248"/>
      <c r="BS33" s="26"/>
      <c r="BT33" s="26"/>
      <c r="BU33" s="26"/>
      <c r="BV33" s="26"/>
      <c r="BW33" s="26"/>
      <c r="BX33" s="26"/>
      <c r="BY33" s="26"/>
      <c r="BZ33" s="26"/>
      <c r="CA33" s="26"/>
      <c r="CB33" s="26"/>
      <c r="CC33" s="26"/>
      <c r="CD33" s="26"/>
      <c r="CE33" s="26"/>
      <c r="CF33" s="276"/>
      <c r="CG33" s="276"/>
      <c r="CH33" s="276"/>
      <c r="CI33" s="276"/>
      <c r="CJ33" s="276"/>
      <c r="CK33" s="276"/>
      <c r="CL33" s="276"/>
      <c r="CM33" s="276"/>
    </row>
    <row r="34" spans="2:91" x14ac:dyDescent="0.25">
      <c r="B34" s="147">
        <f>IF('Employee Data'!B27&lt;&gt;"",'Employee Data'!B27,"")</f>
        <v>18</v>
      </c>
      <c r="C34" s="406">
        <f>IF('Employee Data'!C27&lt;&gt;"",'Employee Data'!C27,"")</f>
        <v>11128</v>
      </c>
      <c r="D34" s="406"/>
      <c r="E34" s="405" t="str">
        <f>IF('Employee Data'!E27&lt;&gt;"",'Employee Data'!E27,"")</f>
        <v>Antonio Bracey</v>
      </c>
      <c r="F34" s="405"/>
      <c r="G34" s="405"/>
      <c r="H34" s="405"/>
      <c r="I34" s="405"/>
      <c r="J34" s="405" t="str">
        <f>IF('Employee Data'!M27&lt;&gt;"",'Employee Data'!M27,"")</f>
        <v>Production</v>
      </c>
      <c r="K34" s="405"/>
      <c r="L34" s="405"/>
      <c r="M34" s="404">
        <f>IF('Employee Data'!P27&lt;&gt;"",'Employee Data'!P27,"")</f>
        <v>40622</v>
      </c>
      <c r="N34" s="404"/>
      <c r="O34" s="404" t="str">
        <f>IF('Employee Data'!T27&lt;&gt;"",'Employee Data'!T27,"")</f>
        <v/>
      </c>
      <c r="P34" s="404"/>
      <c r="Q34" s="273">
        <f ca="1">IF($E34&lt;&gt;"",IF($BP34&lt;&gt;"",BQ34-COUNTIF(AH34:BL34,Setup!$F$31)/2-COUNTIF(AH34:BL34,Setup!$F$32)/2-COUNTIF(AH34:BL34,Setup!$F$33)/2-COUNTIF(AH34:BL34,Setup!$F$34)/2-COUNTIF(AH34:BL34,Setup!$F$35)/2-COUNTIF(AH34:BL34,Setup!$F$36)/2-COUNTIF(AH34:BL34,Setup!$F$37)/2-COUNTIF(AH34:BL34,Setup!$F$38)/2-COUNTIF(AH34:BL34,Setup!$E$31)-COUNTIF(AH34:BL34,Setup!$E$32)-COUNTIF(AH34:BL34,Setup!$E$33)-COUNTIF(AH34:BL34,Setup!$E$34)-COUNTIF(AH34:BL34,Setup!$E$35)-COUNTIF(AH34:BL34,Setup!$E$36)-COUNTIF(AH34:BL34,Setup!$E$37)-COUNTIF(AH34:BL34,Setup!$E$38),0),"")</f>
        <v>21</v>
      </c>
      <c r="R34" s="274">
        <f ca="1">IF($E34&lt;&gt;"",OFFSET(AP!$E23,0,($A$13-1)*6),"")</f>
        <v>12</v>
      </c>
      <c r="S34" s="273">
        <f>IF($E34&lt;&gt;"",COUNTIF($AH34:$BL34,R$15)+COUNTIF($AH34:$BL34,Setup!$F$31)/2,"")</f>
        <v>0</v>
      </c>
      <c r="T34" s="274">
        <f ca="1">IF($E34&lt;&gt;"",OFFSET('AP (2)'!$E23,0,($A$13-1)*6),"")</f>
        <v>12</v>
      </c>
      <c r="U34" s="273">
        <f>IF($E34&lt;&gt;"",COUNTIF($AH34:$BL34,T$15)+COUNTIF($AH34:$BL34,Setup!$F$32)/2,"")</f>
        <v>0</v>
      </c>
      <c r="V34" s="274">
        <f ca="1">IF($E34&lt;&gt;"",OFFSET('AP (3)'!$E23,0,($A$13-1)*6),"")</f>
        <v>12</v>
      </c>
      <c r="W34" s="273">
        <f>IF($E34&lt;&gt;"",COUNTIF($AH34:$BL34,V$15)+COUNTIF($AH34:$BL34,Setup!$F$33)/2,"")</f>
        <v>0</v>
      </c>
      <c r="X34" s="274">
        <f ca="1">IF($E34&lt;&gt;"",OFFSET('AP (4)'!$E23,0,($A$13-1)*6),"")</f>
        <v>8</v>
      </c>
      <c r="Y34" s="273">
        <f>IF($E34&lt;&gt;"",COUNTIF($AH34:$BL34,X$15)+COUNTIF($AH34:$BL34,Setup!$F$34)/2,"")</f>
        <v>0</v>
      </c>
      <c r="Z34" s="274"/>
      <c r="AA34" s="273"/>
      <c r="AB34" s="274"/>
      <c r="AC34" s="273"/>
      <c r="AD34" s="274"/>
      <c r="AE34" s="273"/>
      <c r="AF34" s="274"/>
      <c r="AG34" s="273"/>
      <c r="AH34" s="279"/>
      <c r="AI34" s="279"/>
      <c r="AJ34" s="279"/>
      <c r="AK34" s="279"/>
      <c r="AL34" s="279"/>
      <c r="AM34" s="279"/>
      <c r="AN34" s="279"/>
      <c r="AO34" s="279"/>
      <c r="AP34" s="279"/>
      <c r="AQ34" s="279"/>
      <c r="AR34" s="279"/>
      <c r="AS34" s="279"/>
      <c r="AT34" s="279"/>
      <c r="AU34" s="279"/>
      <c r="AV34" s="279"/>
      <c r="AW34" s="279"/>
      <c r="AX34" s="279"/>
      <c r="AY34" s="279"/>
      <c r="AZ34" s="279"/>
      <c r="BA34" s="279"/>
      <c r="BB34" s="279"/>
      <c r="BC34" s="279"/>
      <c r="BD34" s="279"/>
      <c r="BE34" s="279"/>
      <c r="BF34" s="279"/>
      <c r="BG34" s="279"/>
      <c r="BH34" s="279"/>
      <c r="BI34" s="279"/>
      <c r="BJ34" s="279"/>
      <c r="BK34" s="279"/>
      <c r="BL34" s="279"/>
      <c r="BM34" s="275">
        <f t="shared" si="7"/>
        <v>40940</v>
      </c>
      <c r="BN34" s="275">
        <f t="shared" si="5"/>
        <v>40968</v>
      </c>
      <c r="BO34" s="248">
        <f t="array" aca="1" ref="BO34" ca="1">SUM(IF(ISERROR(MATCH(WEEKDAY(ROW(INDIRECT(BM34&amp;":"&amp;BN34)),2),DunDay,0)),IF(ISERROR(MATCH(ROW(INDIRECT(BM34&amp;":"&amp;BN34)),Holiday,0)),1,0)),0)</f>
        <v>21</v>
      </c>
      <c r="BP34" s="248">
        <f ca="1">IF(OFFSET('Dummy Employee'!$C20,0,($D$14-1)*2)="","",1)</f>
        <v>1</v>
      </c>
      <c r="BQ34" s="248">
        <f t="shared" ca="1" si="6"/>
        <v>21</v>
      </c>
      <c r="BR34" s="248"/>
      <c r="BS34" s="26"/>
      <c r="BT34" s="26"/>
      <c r="BU34" s="26"/>
      <c r="BV34" s="26"/>
      <c r="BW34" s="26"/>
      <c r="BX34" s="26"/>
      <c r="BY34" s="26"/>
      <c r="BZ34" s="26"/>
      <c r="CA34" s="26"/>
      <c r="CB34" s="26"/>
      <c r="CC34" s="26"/>
      <c r="CD34" s="26"/>
      <c r="CE34" s="26"/>
      <c r="CF34" s="276"/>
      <c r="CG34" s="276"/>
      <c r="CH34" s="276"/>
      <c r="CI34" s="276"/>
      <c r="CJ34" s="276"/>
      <c r="CK34" s="276"/>
      <c r="CL34" s="276"/>
      <c r="CM34" s="276"/>
    </row>
    <row r="35" spans="2:91" x14ac:dyDescent="0.25">
      <c r="B35" s="147">
        <f>IF('Employee Data'!B28&lt;&gt;"",'Employee Data'!B28,"")</f>
        <v>19</v>
      </c>
      <c r="C35" s="406">
        <f>IF('Employee Data'!C28&lt;&gt;"",'Employee Data'!C28,"")</f>
        <v>11129</v>
      </c>
      <c r="D35" s="406"/>
      <c r="E35" s="405" t="str">
        <f>IF('Employee Data'!E28&lt;&gt;"",'Employee Data'!E28,"")</f>
        <v>Theodore Rose</v>
      </c>
      <c r="F35" s="405"/>
      <c r="G35" s="405"/>
      <c r="H35" s="405"/>
      <c r="I35" s="405"/>
      <c r="J35" s="405" t="str">
        <f>IF('Employee Data'!M28&lt;&gt;"",'Employee Data'!M28,"")</f>
        <v>Sales</v>
      </c>
      <c r="K35" s="405"/>
      <c r="L35" s="405"/>
      <c r="M35" s="404">
        <f>IF('Employee Data'!P28&lt;&gt;"",'Employee Data'!P28,"")</f>
        <v>40709</v>
      </c>
      <c r="N35" s="404"/>
      <c r="O35" s="404" t="str">
        <f>IF('Employee Data'!T28&lt;&gt;"",'Employee Data'!T28,"")</f>
        <v/>
      </c>
      <c r="P35" s="404"/>
      <c r="Q35" s="273">
        <f ca="1">IF($E35&lt;&gt;"",IF($BP35&lt;&gt;"",BQ35-COUNTIF(AH35:BL35,Setup!$F$31)/2-COUNTIF(AH35:BL35,Setup!$F$32)/2-COUNTIF(AH35:BL35,Setup!$F$33)/2-COUNTIF(AH35:BL35,Setup!$F$34)/2-COUNTIF(AH35:BL35,Setup!$F$35)/2-COUNTIF(AH35:BL35,Setup!$F$36)/2-COUNTIF(AH35:BL35,Setup!$F$37)/2-COUNTIF(AH35:BL35,Setup!$F$38)/2-COUNTIF(AH35:BL35,Setup!$E$31)-COUNTIF(AH35:BL35,Setup!$E$32)-COUNTIF(AH35:BL35,Setup!$E$33)-COUNTIF(AH35:BL35,Setup!$E$34)-COUNTIF(AH35:BL35,Setup!$E$35)-COUNTIF(AH35:BL35,Setup!$E$36)-COUNTIF(AH35:BL35,Setup!$E$37)-COUNTIF(AH35:BL35,Setup!$E$38),0),"")</f>
        <v>21</v>
      </c>
      <c r="R35" s="274">
        <f ca="1">IF($E35&lt;&gt;"",OFFSET(AP!$E24,0,($A$13-1)*6),"")</f>
        <v>12</v>
      </c>
      <c r="S35" s="273">
        <f>IF($E35&lt;&gt;"",COUNTIF($AH35:$BL35,R$15)+COUNTIF($AH35:$BL35,Setup!$F$31)/2,"")</f>
        <v>0</v>
      </c>
      <c r="T35" s="274">
        <f ca="1">IF($E35&lt;&gt;"",OFFSET('AP (2)'!$E24,0,($A$13-1)*6),"")</f>
        <v>12</v>
      </c>
      <c r="U35" s="273">
        <f>IF($E35&lt;&gt;"",COUNTIF($AH35:$BL35,T$15)+COUNTIF($AH35:$BL35,Setup!$F$32)/2,"")</f>
        <v>0</v>
      </c>
      <c r="V35" s="274">
        <f ca="1">IF($E35&lt;&gt;"",OFFSET('AP (3)'!$E24,0,($A$13-1)*6),"")</f>
        <v>12</v>
      </c>
      <c r="W35" s="273">
        <f>IF($E35&lt;&gt;"",COUNTIF($AH35:$BL35,V$15)+COUNTIF($AH35:$BL35,Setup!$F$33)/2,"")</f>
        <v>0</v>
      </c>
      <c r="X35" s="274">
        <f ca="1">IF($E35&lt;&gt;"",OFFSET('AP (4)'!$E24,0,($A$13-1)*6),"")</f>
        <v>8</v>
      </c>
      <c r="Y35" s="273">
        <f>IF($E35&lt;&gt;"",COUNTIF($AH35:$BL35,X$15)+COUNTIF($AH35:$BL35,Setup!$F$34)/2,"")</f>
        <v>0</v>
      </c>
      <c r="Z35" s="274"/>
      <c r="AA35" s="273"/>
      <c r="AB35" s="274"/>
      <c r="AC35" s="273"/>
      <c r="AD35" s="274"/>
      <c r="AE35" s="273"/>
      <c r="AF35" s="274"/>
      <c r="AG35" s="273"/>
      <c r="AH35" s="279"/>
      <c r="AI35" s="279"/>
      <c r="AJ35" s="279"/>
      <c r="AK35" s="279"/>
      <c r="AL35" s="279"/>
      <c r="AM35" s="279"/>
      <c r="AN35" s="279"/>
      <c r="AO35" s="279"/>
      <c r="AP35" s="279"/>
      <c r="AQ35" s="279"/>
      <c r="AR35" s="279"/>
      <c r="AS35" s="279"/>
      <c r="AT35" s="279"/>
      <c r="AU35" s="279"/>
      <c r="AV35" s="279"/>
      <c r="AW35" s="279"/>
      <c r="AX35" s="279"/>
      <c r="AY35" s="279"/>
      <c r="AZ35" s="279"/>
      <c r="BA35" s="279"/>
      <c r="BB35" s="279"/>
      <c r="BC35" s="279"/>
      <c r="BD35" s="279"/>
      <c r="BE35" s="279"/>
      <c r="BF35" s="279"/>
      <c r="BG35" s="279"/>
      <c r="BH35" s="279"/>
      <c r="BI35" s="279"/>
      <c r="BJ35" s="279"/>
      <c r="BK35" s="279"/>
      <c r="BL35" s="279"/>
      <c r="BM35" s="275">
        <f t="shared" si="7"/>
        <v>40940</v>
      </c>
      <c r="BN35" s="275">
        <f t="shared" si="5"/>
        <v>40968</v>
      </c>
      <c r="BO35" s="248">
        <f t="array" aca="1" ref="BO35" ca="1">SUM(IF(ISERROR(MATCH(WEEKDAY(ROW(INDIRECT(BM35&amp;":"&amp;BN35)),2),DunDay,0)),IF(ISERROR(MATCH(ROW(INDIRECT(BM35&amp;":"&amp;BN35)),Holiday,0)),1,0)),0)</f>
        <v>21</v>
      </c>
      <c r="BP35" s="248">
        <f ca="1">IF(OFFSET('Dummy Employee'!$C21,0,($D$14-1)*2)="","",1)</f>
        <v>1</v>
      </c>
      <c r="BQ35" s="248">
        <f t="shared" ca="1" si="6"/>
        <v>21</v>
      </c>
      <c r="BR35" s="248"/>
      <c r="BS35" s="26"/>
      <c r="BT35" s="26"/>
      <c r="BU35" s="26"/>
      <c r="BV35" s="26"/>
      <c r="BW35" s="26"/>
      <c r="BX35" s="26"/>
      <c r="BY35" s="26"/>
      <c r="BZ35" s="26"/>
      <c r="CA35" s="26"/>
      <c r="CB35" s="26"/>
      <c r="CC35" s="26"/>
      <c r="CD35" s="26"/>
      <c r="CE35" s="26"/>
      <c r="CF35" s="276"/>
      <c r="CG35" s="276"/>
      <c r="CH35" s="276"/>
      <c r="CI35" s="276"/>
      <c r="CJ35" s="276"/>
      <c r="CK35" s="276"/>
      <c r="CL35" s="276"/>
      <c r="CM35" s="276"/>
    </row>
    <row r="36" spans="2:91" x14ac:dyDescent="0.25">
      <c r="B36" s="147">
        <f>IF('Employee Data'!B29&lt;&gt;"",'Employee Data'!B29,"")</f>
        <v>20</v>
      </c>
      <c r="C36" s="406" t="str">
        <f>IF('Employee Data'!C29&lt;&gt;"",'Employee Data'!C29,"")</f>
        <v/>
      </c>
      <c r="D36" s="406"/>
      <c r="E36" s="405" t="str">
        <f>IF('Employee Data'!E29&lt;&gt;"",'Employee Data'!E29,"")</f>
        <v/>
      </c>
      <c r="F36" s="405"/>
      <c r="G36" s="405"/>
      <c r="H36" s="405"/>
      <c r="I36" s="405"/>
      <c r="J36" s="405" t="str">
        <f>IF('Employee Data'!M29&lt;&gt;"",'Employee Data'!M29,"")</f>
        <v/>
      </c>
      <c r="K36" s="405"/>
      <c r="L36" s="405"/>
      <c r="M36" s="404" t="str">
        <f>IF('Employee Data'!P29&lt;&gt;"",'Employee Data'!P29,"")</f>
        <v/>
      </c>
      <c r="N36" s="404"/>
      <c r="O36" s="404" t="str">
        <f>IF('Employee Data'!T29&lt;&gt;"",'Employee Data'!T29,"")</f>
        <v/>
      </c>
      <c r="P36" s="404"/>
      <c r="Q36" s="273" t="str">
        <f>IF($E36&lt;&gt;"",IF($BP36&lt;&gt;"",BQ36-COUNTIF(AH36:BL36,Setup!$F$31)/2-COUNTIF(AH36:BL36,Setup!$F$32)/2-COUNTIF(AH36:BL36,Setup!$F$33)/2-COUNTIF(AH36:BL36,Setup!$F$34)/2-COUNTIF(AH36:BL36,Setup!$F$35)/2-COUNTIF(AH36:BL36,Setup!$F$36)/2-COUNTIF(AH36:BL36,Setup!$F$37)/2-COUNTIF(AH36:BL36,Setup!$F$38)/2-COUNTIF(AH36:BL36,Setup!$E$31)-COUNTIF(AH36:BL36,Setup!$E$32)-COUNTIF(AH36:BL36,Setup!$E$33)-COUNTIF(AH36:BL36,Setup!$E$34)-COUNTIF(AH36:BL36,Setup!$E$35)-COUNTIF(AH36:BL36,Setup!$E$36)-COUNTIF(AH36:BL36,Setup!$E$37)-COUNTIF(AH36:BL36,Setup!$E$38),0),"")</f>
        <v/>
      </c>
      <c r="R36" s="274" t="str">
        <f ca="1">IF($E36&lt;&gt;"",OFFSET(AP!$E25,0,($A$13-1)*6),"")</f>
        <v/>
      </c>
      <c r="S36" s="273" t="str">
        <f>IF($E36&lt;&gt;"",COUNTIF($AH36:$BL36,R$15)+COUNTIF($AH36:$BL36,Setup!$F$31)/2,"")</f>
        <v/>
      </c>
      <c r="T36" s="274" t="str">
        <f ca="1">IF($E36&lt;&gt;"",OFFSET('AP (2)'!$E25,0,($A$13-1)*6),"")</f>
        <v/>
      </c>
      <c r="U36" s="273" t="str">
        <f>IF($E36&lt;&gt;"",COUNTIF($AH36:$BL36,T$15)+COUNTIF($AH36:$BL36,Setup!$F$32)/2,"")</f>
        <v/>
      </c>
      <c r="V36" s="274" t="str">
        <f ca="1">IF($E36&lt;&gt;"",OFFSET('AP (3)'!$E25,0,($A$13-1)*6),"")</f>
        <v/>
      </c>
      <c r="W36" s="273" t="str">
        <f>IF($E36&lt;&gt;"",COUNTIF($AH36:$BL36,V$15)+COUNTIF($AH36:$BL36,Setup!$F$33)/2,"")</f>
        <v/>
      </c>
      <c r="X36" s="274" t="str">
        <f ca="1">IF($E36&lt;&gt;"",OFFSET('AP (4)'!$E25,0,($A$13-1)*6),"")</f>
        <v/>
      </c>
      <c r="Y36" s="273" t="str">
        <f>IF($E36&lt;&gt;"",COUNTIF($AH36:$BL36,X$15)+COUNTIF($AH36:$BL36,Setup!$F$34)/2,"")</f>
        <v/>
      </c>
      <c r="Z36" s="274"/>
      <c r="AA36" s="273"/>
      <c r="AB36" s="274"/>
      <c r="AC36" s="273"/>
      <c r="AD36" s="274"/>
      <c r="AE36" s="273"/>
      <c r="AF36" s="274"/>
      <c r="AG36" s="273"/>
      <c r="AH36" s="279"/>
      <c r="AI36" s="279"/>
      <c r="AJ36" s="279"/>
      <c r="AK36" s="279"/>
      <c r="AL36" s="279"/>
      <c r="AM36" s="279"/>
      <c r="AN36" s="279"/>
      <c r="AO36" s="279"/>
      <c r="AP36" s="279"/>
      <c r="AQ36" s="279"/>
      <c r="AR36" s="279"/>
      <c r="AS36" s="279"/>
      <c r="AT36" s="279"/>
      <c r="AU36" s="279"/>
      <c r="AV36" s="279"/>
      <c r="AW36" s="279"/>
      <c r="AX36" s="279"/>
      <c r="AY36" s="279"/>
      <c r="AZ36" s="279"/>
      <c r="BA36" s="279"/>
      <c r="BB36" s="279"/>
      <c r="BC36" s="279"/>
      <c r="BD36" s="279"/>
      <c r="BE36" s="279"/>
      <c r="BF36" s="279"/>
      <c r="BG36" s="279"/>
      <c r="BH36" s="279"/>
      <c r="BI36" s="279"/>
      <c r="BJ36" s="279"/>
      <c r="BK36" s="279"/>
      <c r="BL36" s="279"/>
      <c r="BM36" s="275">
        <f t="shared" si="7"/>
        <v>40940</v>
      </c>
      <c r="BN36" s="275">
        <f t="shared" si="5"/>
        <v>40968</v>
      </c>
      <c r="BO36" s="248">
        <f t="array" aca="1" ref="BO36" ca="1">SUM(IF(ISERROR(MATCH(WEEKDAY(ROW(INDIRECT(BM36&amp;":"&amp;BN36)),2),DunDay,0)),IF(ISERROR(MATCH(ROW(INDIRECT(BM36&amp;":"&amp;BN36)),Holiday,0)),1,0)),0)</f>
        <v>21</v>
      </c>
      <c r="BP36" s="248" t="str">
        <f ca="1">IF(OFFSET('Dummy Employee'!$C22,0,($D$14-1)*2)="","",1)</f>
        <v/>
      </c>
      <c r="BQ36" s="248">
        <f t="shared" ca="1" si="6"/>
        <v>21</v>
      </c>
      <c r="BR36" s="248"/>
      <c r="BS36" s="26"/>
      <c r="BT36" s="26"/>
      <c r="BU36" s="26"/>
      <c r="BV36" s="26"/>
      <c r="BW36" s="26"/>
      <c r="BX36" s="26"/>
      <c r="BY36" s="26"/>
      <c r="BZ36" s="26"/>
      <c r="CA36" s="26"/>
      <c r="CB36" s="26"/>
      <c r="CC36" s="26"/>
      <c r="CD36" s="26"/>
      <c r="CE36" s="26"/>
      <c r="CF36" s="276"/>
      <c r="CG36" s="276"/>
      <c r="CH36" s="276"/>
      <c r="CI36" s="276"/>
      <c r="CJ36" s="276"/>
      <c r="CK36" s="276"/>
      <c r="CL36" s="276"/>
      <c r="CM36" s="276"/>
    </row>
    <row r="37" spans="2:91" x14ac:dyDescent="0.25">
      <c r="B37" s="147">
        <f>IF('Employee Data'!B30&lt;&gt;"",'Employee Data'!B30,"")</f>
        <v>21</v>
      </c>
      <c r="C37" s="406" t="str">
        <f>IF('Employee Data'!C30&lt;&gt;"",'Employee Data'!C30,"")</f>
        <v/>
      </c>
      <c r="D37" s="406"/>
      <c r="E37" s="405" t="str">
        <f>IF('Employee Data'!E30&lt;&gt;"",'Employee Data'!E30,"")</f>
        <v/>
      </c>
      <c r="F37" s="405"/>
      <c r="G37" s="405"/>
      <c r="H37" s="405"/>
      <c r="I37" s="405"/>
      <c r="J37" s="405" t="str">
        <f>IF('Employee Data'!M30&lt;&gt;"",'Employee Data'!M30,"")</f>
        <v/>
      </c>
      <c r="K37" s="405"/>
      <c r="L37" s="405"/>
      <c r="M37" s="404" t="str">
        <f>IF('Employee Data'!P30&lt;&gt;"",'Employee Data'!P30,"")</f>
        <v/>
      </c>
      <c r="N37" s="404"/>
      <c r="O37" s="404" t="str">
        <f>IF('Employee Data'!T30&lt;&gt;"",'Employee Data'!T30,"")</f>
        <v/>
      </c>
      <c r="P37" s="404"/>
      <c r="Q37" s="273" t="str">
        <f>IF($E37&lt;&gt;"",IF($BP37&lt;&gt;"",BQ37-COUNTIF(AH37:BL37,Setup!$F$31)/2-COUNTIF(AH37:BL37,Setup!$F$32)/2-COUNTIF(AH37:BL37,Setup!$F$33)/2-COUNTIF(AH37:BL37,Setup!$F$34)/2-COUNTIF(AH37:BL37,Setup!$F$35)/2-COUNTIF(AH37:BL37,Setup!$F$36)/2-COUNTIF(AH37:BL37,Setup!$F$37)/2-COUNTIF(AH37:BL37,Setup!$F$38)/2-COUNTIF(AH37:BL37,Setup!$E$31)-COUNTIF(AH37:BL37,Setup!$E$32)-COUNTIF(AH37:BL37,Setup!$E$33)-COUNTIF(AH37:BL37,Setup!$E$34)-COUNTIF(AH37:BL37,Setup!$E$35)-COUNTIF(AH37:BL37,Setup!$E$36)-COUNTIF(AH37:BL37,Setup!$E$37)-COUNTIF(AH37:BL37,Setup!$E$38),0),"")</f>
        <v/>
      </c>
      <c r="R37" s="274" t="str">
        <f ca="1">IF($E37&lt;&gt;"",OFFSET(AP!$E26,0,($A$13-1)*6),"")</f>
        <v/>
      </c>
      <c r="S37" s="273" t="str">
        <f>IF($E37&lt;&gt;"",COUNTIF($AH37:$BL37,R$15)+COUNTIF($AH37:$BL37,Setup!$F$31)/2,"")</f>
        <v/>
      </c>
      <c r="T37" s="274" t="str">
        <f ca="1">IF($E37&lt;&gt;"",OFFSET('AP (2)'!$E26,0,($A$13-1)*6),"")</f>
        <v/>
      </c>
      <c r="U37" s="273" t="str">
        <f>IF($E37&lt;&gt;"",COUNTIF($AH37:$BL37,T$15)+COUNTIF($AH37:$BL37,Setup!$F$32)/2,"")</f>
        <v/>
      </c>
      <c r="V37" s="274" t="str">
        <f ca="1">IF($E37&lt;&gt;"",OFFSET('AP (3)'!$E26,0,($A$13-1)*6),"")</f>
        <v/>
      </c>
      <c r="W37" s="273" t="str">
        <f>IF($E37&lt;&gt;"",COUNTIF($AH37:$BL37,V$15)+COUNTIF($AH37:$BL37,Setup!$F$33)/2,"")</f>
        <v/>
      </c>
      <c r="X37" s="274" t="str">
        <f ca="1">IF($E37&lt;&gt;"",OFFSET('AP (4)'!$E26,0,($A$13-1)*6),"")</f>
        <v/>
      </c>
      <c r="Y37" s="273" t="str">
        <f>IF($E37&lt;&gt;"",COUNTIF($AH37:$BL37,X$15)+COUNTIF($AH37:$BL37,Setup!$F$34)/2,"")</f>
        <v/>
      </c>
      <c r="Z37" s="274"/>
      <c r="AA37" s="273"/>
      <c r="AB37" s="274"/>
      <c r="AC37" s="273"/>
      <c r="AD37" s="274"/>
      <c r="AE37" s="273"/>
      <c r="AF37" s="274"/>
      <c r="AG37" s="273"/>
      <c r="AH37" s="279"/>
      <c r="AI37" s="279"/>
      <c r="AJ37" s="279"/>
      <c r="AK37" s="279"/>
      <c r="AL37" s="279"/>
      <c r="AM37" s="279"/>
      <c r="AN37" s="279"/>
      <c r="AO37" s="279"/>
      <c r="AP37" s="279"/>
      <c r="AQ37" s="279"/>
      <c r="AR37" s="279"/>
      <c r="AS37" s="279"/>
      <c r="AT37" s="279"/>
      <c r="AU37" s="279"/>
      <c r="AV37" s="279"/>
      <c r="AW37" s="279"/>
      <c r="AX37" s="279"/>
      <c r="AY37" s="279"/>
      <c r="AZ37" s="279"/>
      <c r="BA37" s="279"/>
      <c r="BB37" s="279"/>
      <c r="BC37" s="279"/>
      <c r="BD37" s="279"/>
      <c r="BE37" s="279"/>
      <c r="BF37" s="279"/>
      <c r="BG37" s="279"/>
      <c r="BH37" s="279"/>
      <c r="BI37" s="279"/>
      <c r="BJ37" s="279"/>
      <c r="BK37" s="279"/>
      <c r="BL37" s="279"/>
      <c r="BM37" s="275">
        <f t="shared" si="7"/>
        <v>40940</v>
      </c>
      <c r="BN37" s="275">
        <f t="shared" si="5"/>
        <v>40968</v>
      </c>
      <c r="BO37" s="248">
        <f t="array" aca="1" ref="BO37" ca="1">SUM(IF(ISERROR(MATCH(WEEKDAY(ROW(INDIRECT(BM37&amp;":"&amp;BN37)),2),DunDay,0)),IF(ISERROR(MATCH(ROW(INDIRECT(BM37&amp;":"&amp;BN37)),Holiday,0)),1,0)),0)</f>
        <v>21</v>
      </c>
      <c r="BP37" s="248" t="str">
        <f ca="1">IF(OFFSET('Dummy Employee'!$C23,0,($D$14-1)*2)="","",1)</f>
        <v/>
      </c>
      <c r="BQ37" s="248">
        <f t="shared" ca="1" si="6"/>
        <v>21</v>
      </c>
      <c r="BR37" s="248"/>
      <c r="BS37" s="26"/>
      <c r="BT37" s="26"/>
      <c r="BU37" s="26"/>
      <c r="BV37" s="26"/>
      <c r="BW37" s="26"/>
      <c r="BX37" s="26"/>
      <c r="BY37" s="26"/>
      <c r="BZ37" s="26"/>
      <c r="CA37" s="26"/>
      <c r="CB37" s="26"/>
      <c r="CC37" s="26"/>
      <c r="CD37" s="26"/>
      <c r="CE37" s="26"/>
      <c r="CF37" s="276"/>
      <c r="CG37" s="276"/>
      <c r="CH37" s="276"/>
      <c r="CI37" s="276"/>
      <c r="CJ37" s="276"/>
      <c r="CK37" s="276"/>
      <c r="CL37" s="276"/>
      <c r="CM37" s="276"/>
    </row>
    <row r="38" spans="2:91" x14ac:dyDescent="0.25">
      <c r="B38" s="147">
        <f>IF('Employee Data'!B31&lt;&gt;"",'Employee Data'!B31,"")</f>
        <v>22</v>
      </c>
      <c r="C38" s="406" t="str">
        <f>IF('Employee Data'!C31&lt;&gt;"",'Employee Data'!C31,"")</f>
        <v/>
      </c>
      <c r="D38" s="406"/>
      <c r="E38" s="405" t="str">
        <f>IF('Employee Data'!E31&lt;&gt;"",'Employee Data'!E31,"")</f>
        <v/>
      </c>
      <c r="F38" s="405"/>
      <c r="G38" s="405"/>
      <c r="H38" s="405"/>
      <c r="I38" s="405"/>
      <c r="J38" s="405" t="str">
        <f>IF('Employee Data'!M31&lt;&gt;"",'Employee Data'!M31,"")</f>
        <v/>
      </c>
      <c r="K38" s="405"/>
      <c r="L38" s="405"/>
      <c r="M38" s="404" t="str">
        <f>IF('Employee Data'!P31&lt;&gt;"",'Employee Data'!P31,"")</f>
        <v/>
      </c>
      <c r="N38" s="404"/>
      <c r="O38" s="404" t="str">
        <f>IF('Employee Data'!T31&lt;&gt;"",'Employee Data'!T31,"")</f>
        <v/>
      </c>
      <c r="P38" s="404"/>
      <c r="Q38" s="273" t="str">
        <f>IF($E38&lt;&gt;"",IF($BP38&lt;&gt;"",BQ38-COUNTIF(AH38:BL38,Setup!$F$31)/2-COUNTIF(AH38:BL38,Setup!$F$32)/2-COUNTIF(AH38:BL38,Setup!$F$33)/2-COUNTIF(AH38:BL38,Setup!$F$34)/2-COUNTIF(AH38:BL38,Setup!$F$35)/2-COUNTIF(AH38:BL38,Setup!$F$36)/2-COUNTIF(AH38:BL38,Setup!$F$37)/2-COUNTIF(AH38:BL38,Setup!$F$38)/2-COUNTIF(AH38:BL38,Setup!$E$31)-COUNTIF(AH38:BL38,Setup!$E$32)-COUNTIF(AH38:BL38,Setup!$E$33)-COUNTIF(AH38:BL38,Setup!$E$34)-COUNTIF(AH38:BL38,Setup!$E$35)-COUNTIF(AH38:BL38,Setup!$E$36)-COUNTIF(AH38:BL38,Setup!$E$37)-COUNTIF(AH38:BL38,Setup!$E$38),0),"")</f>
        <v/>
      </c>
      <c r="R38" s="274" t="str">
        <f ca="1">IF($E38&lt;&gt;"",OFFSET(AP!$E27,0,($A$13-1)*6),"")</f>
        <v/>
      </c>
      <c r="S38" s="273" t="str">
        <f>IF($E38&lt;&gt;"",COUNTIF($AH38:$BL38,R$15)+COUNTIF($AH38:$BL38,Setup!$F$31)/2,"")</f>
        <v/>
      </c>
      <c r="T38" s="274" t="str">
        <f ca="1">IF($E38&lt;&gt;"",OFFSET('AP (2)'!$E27,0,($A$13-1)*6),"")</f>
        <v/>
      </c>
      <c r="U38" s="273" t="str">
        <f>IF($E38&lt;&gt;"",COUNTIF($AH38:$BL38,T$15)+COUNTIF($AH38:$BL38,Setup!$F$32)/2,"")</f>
        <v/>
      </c>
      <c r="V38" s="274" t="str">
        <f ca="1">IF($E38&lt;&gt;"",OFFSET('AP (3)'!$E27,0,($A$13-1)*6),"")</f>
        <v/>
      </c>
      <c r="W38" s="273" t="str">
        <f>IF($E38&lt;&gt;"",COUNTIF($AH38:$BL38,V$15)+COUNTIF($AH38:$BL38,Setup!$F$33)/2,"")</f>
        <v/>
      </c>
      <c r="X38" s="274" t="str">
        <f ca="1">IF($E38&lt;&gt;"",OFFSET('AP (4)'!$E27,0,($A$13-1)*6),"")</f>
        <v/>
      </c>
      <c r="Y38" s="273" t="str">
        <f>IF($E38&lt;&gt;"",COUNTIF($AH38:$BL38,X$15)+COUNTIF($AH38:$BL38,Setup!$F$34)/2,"")</f>
        <v/>
      </c>
      <c r="Z38" s="274"/>
      <c r="AA38" s="273"/>
      <c r="AB38" s="274"/>
      <c r="AC38" s="273"/>
      <c r="AD38" s="274"/>
      <c r="AE38" s="273"/>
      <c r="AF38" s="274"/>
      <c r="AG38" s="273"/>
      <c r="AH38" s="279"/>
      <c r="AI38" s="279"/>
      <c r="AJ38" s="279"/>
      <c r="AK38" s="279"/>
      <c r="AL38" s="279"/>
      <c r="AM38" s="279"/>
      <c r="AN38" s="279"/>
      <c r="AO38" s="279"/>
      <c r="AP38" s="279"/>
      <c r="AQ38" s="279"/>
      <c r="AR38" s="279"/>
      <c r="AS38" s="279"/>
      <c r="AT38" s="279"/>
      <c r="AU38" s="279"/>
      <c r="AV38" s="279"/>
      <c r="AW38" s="279"/>
      <c r="AX38" s="279"/>
      <c r="AY38" s="279"/>
      <c r="AZ38" s="279"/>
      <c r="BA38" s="279"/>
      <c r="BB38" s="279"/>
      <c r="BC38" s="279"/>
      <c r="BD38" s="279"/>
      <c r="BE38" s="279"/>
      <c r="BF38" s="279"/>
      <c r="BG38" s="279"/>
      <c r="BH38" s="279"/>
      <c r="BI38" s="279"/>
      <c r="BJ38" s="279"/>
      <c r="BK38" s="279"/>
      <c r="BL38" s="279"/>
      <c r="BM38" s="275">
        <f t="shared" si="7"/>
        <v>40940</v>
      </c>
      <c r="BN38" s="275">
        <f t="shared" si="5"/>
        <v>40968</v>
      </c>
      <c r="BO38" s="248">
        <f t="array" aca="1" ref="BO38" ca="1">SUM(IF(ISERROR(MATCH(WEEKDAY(ROW(INDIRECT(BM38&amp;":"&amp;BN38)),2),DunDay,0)),IF(ISERROR(MATCH(ROW(INDIRECT(BM38&amp;":"&amp;BN38)),Holiday,0)),1,0)),0)</f>
        <v>21</v>
      </c>
      <c r="BP38" s="248" t="str">
        <f ca="1">IF(OFFSET('Dummy Employee'!$C24,0,($D$14-1)*2)="","",1)</f>
        <v/>
      </c>
      <c r="BQ38" s="248">
        <f t="shared" ca="1" si="6"/>
        <v>21</v>
      </c>
      <c r="BR38" s="248"/>
      <c r="BS38" s="26"/>
      <c r="BT38" s="26"/>
      <c r="BU38" s="26"/>
      <c r="BV38" s="26"/>
      <c r="BW38" s="26"/>
      <c r="BX38" s="26"/>
      <c r="BY38" s="26"/>
      <c r="BZ38" s="26"/>
      <c r="CA38" s="26"/>
      <c r="CB38" s="26"/>
      <c r="CC38" s="26"/>
      <c r="CD38" s="26"/>
      <c r="CE38" s="26"/>
      <c r="CF38" s="276"/>
      <c r="CG38" s="276"/>
      <c r="CH38" s="276"/>
      <c r="CI38" s="276"/>
      <c r="CJ38" s="276"/>
      <c r="CK38" s="276"/>
      <c r="CL38" s="276"/>
      <c r="CM38" s="276"/>
    </row>
    <row r="39" spans="2:91" x14ac:dyDescent="0.25">
      <c r="B39" s="147">
        <f>IF('Employee Data'!B32&lt;&gt;"",'Employee Data'!B32,"")</f>
        <v>23</v>
      </c>
      <c r="C39" s="406" t="str">
        <f>IF('Employee Data'!C32&lt;&gt;"",'Employee Data'!C32,"")</f>
        <v/>
      </c>
      <c r="D39" s="406"/>
      <c r="E39" s="405" t="str">
        <f>IF('Employee Data'!E32&lt;&gt;"",'Employee Data'!E32,"")</f>
        <v/>
      </c>
      <c r="F39" s="405"/>
      <c r="G39" s="405"/>
      <c r="H39" s="405"/>
      <c r="I39" s="405"/>
      <c r="J39" s="405" t="str">
        <f>IF('Employee Data'!M32&lt;&gt;"",'Employee Data'!M32,"")</f>
        <v/>
      </c>
      <c r="K39" s="405"/>
      <c r="L39" s="405"/>
      <c r="M39" s="404" t="str">
        <f>IF('Employee Data'!P32&lt;&gt;"",'Employee Data'!P32,"")</f>
        <v/>
      </c>
      <c r="N39" s="404"/>
      <c r="O39" s="404" t="str">
        <f>IF('Employee Data'!T32&lt;&gt;"",'Employee Data'!T32,"")</f>
        <v/>
      </c>
      <c r="P39" s="404"/>
      <c r="Q39" s="273" t="str">
        <f>IF($E39&lt;&gt;"",IF($BP39&lt;&gt;"",BQ39-COUNTIF(AH39:BL39,Setup!$F$31)/2-COUNTIF(AH39:BL39,Setup!$F$32)/2-COUNTIF(AH39:BL39,Setup!$F$33)/2-COUNTIF(AH39:BL39,Setup!$F$34)/2-COUNTIF(AH39:BL39,Setup!$F$35)/2-COUNTIF(AH39:BL39,Setup!$F$36)/2-COUNTIF(AH39:BL39,Setup!$F$37)/2-COUNTIF(AH39:BL39,Setup!$F$38)/2-COUNTIF(AH39:BL39,Setup!$E$31)-COUNTIF(AH39:BL39,Setup!$E$32)-COUNTIF(AH39:BL39,Setup!$E$33)-COUNTIF(AH39:BL39,Setup!$E$34)-COUNTIF(AH39:BL39,Setup!$E$35)-COUNTIF(AH39:BL39,Setup!$E$36)-COUNTIF(AH39:BL39,Setup!$E$37)-COUNTIF(AH39:BL39,Setup!$E$38),0),"")</f>
        <v/>
      </c>
      <c r="R39" s="274" t="str">
        <f ca="1">IF($E39&lt;&gt;"",OFFSET(AP!$E28,0,($A$13-1)*6),"")</f>
        <v/>
      </c>
      <c r="S39" s="273" t="str">
        <f>IF($E39&lt;&gt;"",COUNTIF($AH39:$BL39,R$15)+COUNTIF($AH39:$BL39,Setup!$F$31)/2,"")</f>
        <v/>
      </c>
      <c r="T39" s="274" t="str">
        <f ca="1">IF($E39&lt;&gt;"",OFFSET('AP (2)'!$E28,0,($A$13-1)*6),"")</f>
        <v/>
      </c>
      <c r="U39" s="273" t="str">
        <f>IF($E39&lt;&gt;"",COUNTIF($AH39:$BL39,T$15)+COUNTIF($AH39:$BL39,Setup!$F$32)/2,"")</f>
        <v/>
      </c>
      <c r="V39" s="274" t="str">
        <f ca="1">IF($E39&lt;&gt;"",OFFSET('AP (3)'!$E28,0,($A$13-1)*6),"")</f>
        <v/>
      </c>
      <c r="W39" s="273" t="str">
        <f>IF($E39&lt;&gt;"",COUNTIF($AH39:$BL39,V$15)+COUNTIF($AH39:$BL39,Setup!$F$33)/2,"")</f>
        <v/>
      </c>
      <c r="X39" s="274" t="str">
        <f ca="1">IF($E39&lt;&gt;"",OFFSET('AP (4)'!$E28,0,($A$13-1)*6),"")</f>
        <v/>
      </c>
      <c r="Y39" s="273" t="str">
        <f>IF($E39&lt;&gt;"",COUNTIF($AH39:$BL39,X$15)+COUNTIF($AH39:$BL39,Setup!$F$34)/2,"")</f>
        <v/>
      </c>
      <c r="Z39" s="274"/>
      <c r="AA39" s="273"/>
      <c r="AB39" s="274"/>
      <c r="AC39" s="273"/>
      <c r="AD39" s="274"/>
      <c r="AE39" s="273"/>
      <c r="AF39" s="274"/>
      <c r="AG39" s="273"/>
      <c r="AH39" s="279"/>
      <c r="AI39" s="279"/>
      <c r="AJ39" s="279"/>
      <c r="AK39" s="279"/>
      <c r="AL39" s="279"/>
      <c r="AM39" s="279"/>
      <c r="AN39" s="279"/>
      <c r="AO39" s="279"/>
      <c r="AP39" s="279"/>
      <c r="AQ39" s="279"/>
      <c r="AR39" s="279"/>
      <c r="AS39" s="279"/>
      <c r="AT39" s="279"/>
      <c r="AU39" s="279"/>
      <c r="AV39" s="279"/>
      <c r="AW39" s="279"/>
      <c r="AX39" s="279"/>
      <c r="AY39" s="279"/>
      <c r="AZ39" s="279"/>
      <c r="BA39" s="279"/>
      <c r="BB39" s="279"/>
      <c r="BC39" s="279"/>
      <c r="BD39" s="279"/>
      <c r="BE39" s="279"/>
      <c r="BF39" s="279"/>
      <c r="BG39" s="279"/>
      <c r="BH39" s="279"/>
      <c r="BI39" s="279"/>
      <c r="BJ39" s="279"/>
      <c r="BK39" s="279"/>
      <c r="BL39" s="279"/>
      <c r="BM39" s="275">
        <f t="shared" si="7"/>
        <v>40940</v>
      </c>
      <c r="BN39" s="275">
        <f t="shared" si="5"/>
        <v>40968</v>
      </c>
      <c r="BO39" s="248">
        <f t="array" aca="1" ref="BO39" ca="1">SUM(IF(ISERROR(MATCH(WEEKDAY(ROW(INDIRECT(BM39&amp;":"&amp;BN39)),2),DunDay,0)),IF(ISERROR(MATCH(ROW(INDIRECT(BM39&amp;":"&amp;BN39)),Holiday,0)),1,0)),0)</f>
        <v>21</v>
      </c>
      <c r="BP39" s="248" t="str">
        <f ca="1">IF(OFFSET('Dummy Employee'!$C25,0,($D$14-1)*2)="","",1)</f>
        <v/>
      </c>
      <c r="BQ39" s="248">
        <f t="shared" ca="1" si="6"/>
        <v>21</v>
      </c>
      <c r="BR39" s="248"/>
      <c r="BS39" s="26"/>
      <c r="BT39" s="26"/>
      <c r="BU39" s="26"/>
      <c r="BV39" s="26"/>
      <c r="BW39" s="26"/>
      <c r="BX39" s="26"/>
      <c r="BY39" s="26"/>
      <c r="BZ39" s="26"/>
      <c r="CA39" s="26"/>
      <c r="CB39" s="26"/>
      <c r="CC39" s="26"/>
      <c r="CD39" s="26"/>
      <c r="CE39" s="26"/>
      <c r="CF39" s="276"/>
      <c r="CG39" s="276"/>
      <c r="CH39" s="276"/>
      <c r="CI39" s="276"/>
      <c r="CJ39" s="276"/>
      <c r="CK39" s="276"/>
      <c r="CL39" s="276"/>
      <c r="CM39" s="276"/>
    </row>
    <row r="40" spans="2:91" x14ac:dyDescent="0.25">
      <c r="B40" s="147">
        <f>IF('Employee Data'!B33&lt;&gt;"",'Employee Data'!B33,"")</f>
        <v>24</v>
      </c>
      <c r="C40" s="406" t="str">
        <f>IF('Employee Data'!C33&lt;&gt;"",'Employee Data'!C33,"")</f>
        <v/>
      </c>
      <c r="D40" s="406"/>
      <c r="E40" s="405" t="str">
        <f>IF('Employee Data'!E33&lt;&gt;"",'Employee Data'!E33,"")</f>
        <v/>
      </c>
      <c r="F40" s="405"/>
      <c r="G40" s="405"/>
      <c r="H40" s="405"/>
      <c r="I40" s="405"/>
      <c r="J40" s="405" t="str">
        <f>IF('Employee Data'!M33&lt;&gt;"",'Employee Data'!M33,"")</f>
        <v/>
      </c>
      <c r="K40" s="405"/>
      <c r="L40" s="405"/>
      <c r="M40" s="404" t="str">
        <f>IF('Employee Data'!P33&lt;&gt;"",'Employee Data'!P33,"")</f>
        <v/>
      </c>
      <c r="N40" s="404"/>
      <c r="O40" s="404" t="str">
        <f>IF('Employee Data'!T33&lt;&gt;"",'Employee Data'!T33,"")</f>
        <v/>
      </c>
      <c r="P40" s="404"/>
      <c r="Q40" s="273" t="str">
        <f>IF($E40&lt;&gt;"",IF($BP40&lt;&gt;"",BQ40-COUNTIF(AH40:BL40,Setup!$F$31)/2-COUNTIF(AH40:BL40,Setup!$F$32)/2-COUNTIF(AH40:BL40,Setup!$F$33)/2-COUNTIF(AH40:BL40,Setup!$F$34)/2-COUNTIF(AH40:BL40,Setup!$F$35)/2-COUNTIF(AH40:BL40,Setup!$F$36)/2-COUNTIF(AH40:BL40,Setup!$F$37)/2-COUNTIF(AH40:BL40,Setup!$F$38)/2-COUNTIF(AH40:BL40,Setup!$E$31)-COUNTIF(AH40:BL40,Setup!$E$32)-COUNTIF(AH40:BL40,Setup!$E$33)-COUNTIF(AH40:BL40,Setup!$E$34)-COUNTIF(AH40:BL40,Setup!$E$35)-COUNTIF(AH40:BL40,Setup!$E$36)-COUNTIF(AH40:BL40,Setup!$E$37)-COUNTIF(AH40:BL40,Setup!$E$38),0),"")</f>
        <v/>
      </c>
      <c r="R40" s="274" t="str">
        <f ca="1">IF($E40&lt;&gt;"",OFFSET(AP!$E29,0,($A$13-1)*6),"")</f>
        <v/>
      </c>
      <c r="S40" s="273" t="str">
        <f>IF($E40&lt;&gt;"",COUNTIF($AH40:$BL40,R$15)+COUNTIF($AH40:$BL40,Setup!$F$31)/2,"")</f>
        <v/>
      </c>
      <c r="T40" s="274" t="str">
        <f ca="1">IF($E40&lt;&gt;"",OFFSET('AP (2)'!$E29,0,($A$13-1)*6),"")</f>
        <v/>
      </c>
      <c r="U40" s="273" t="str">
        <f>IF($E40&lt;&gt;"",COUNTIF($AH40:$BL40,T$15)+COUNTIF($AH40:$BL40,Setup!$F$32)/2,"")</f>
        <v/>
      </c>
      <c r="V40" s="274" t="str">
        <f ca="1">IF($E40&lt;&gt;"",OFFSET('AP (3)'!$E29,0,($A$13-1)*6),"")</f>
        <v/>
      </c>
      <c r="W40" s="273" t="str">
        <f>IF($E40&lt;&gt;"",COUNTIF($AH40:$BL40,V$15)+COUNTIF($AH40:$BL40,Setup!$F$33)/2,"")</f>
        <v/>
      </c>
      <c r="X40" s="274" t="str">
        <f ca="1">IF($E40&lt;&gt;"",OFFSET('AP (4)'!$E29,0,($A$13-1)*6),"")</f>
        <v/>
      </c>
      <c r="Y40" s="273" t="str">
        <f>IF($E40&lt;&gt;"",COUNTIF($AH40:$BL40,X$15)+COUNTIF($AH40:$BL40,Setup!$F$34)/2,"")</f>
        <v/>
      </c>
      <c r="Z40" s="274"/>
      <c r="AA40" s="273"/>
      <c r="AB40" s="274"/>
      <c r="AC40" s="273"/>
      <c r="AD40" s="274"/>
      <c r="AE40" s="273"/>
      <c r="AF40" s="274"/>
      <c r="AG40" s="273"/>
      <c r="AH40" s="279"/>
      <c r="AI40" s="279"/>
      <c r="AJ40" s="279"/>
      <c r="AK40" s="279"/>
      <c r="AL40" s="279"/>
      <c r="AM40" s="279"/>
      <c r="AN40" s="279"/>
      <c r="AO40" s="279"/>
      <c r="AP40" s="279"/>
      <c r="AQ40" s="279"/>
      <c r="AR40" s="279"/>
      <c r="AS40" s="279"/>
      <c r="AT40" s="279"/>
      <c r="AU40" s="279"/>
      <c r="AV40" s="279"/>
      <c r="AW40" s="279"/>
      <c r="AX40" s="279"/>
      <c r="AY40" s="279"/>
      <c r="AZ40" s="279"/>
      <c r="BA40" s="279"/>
      <c r="BB40" s="279"/>
      <c r="BC40" s="279"/>
      <c r="BD40" s="279"/>
      <c r="BE40" s="279"/>
      <c r="BF40" s="279"/>
      <c r="BG40" s="279"/>
      <c r="BH40" s="279"/>
      <c r="BI40" s="279"/>
      <c r="BJ40" s="279"/>
      <c r="BK40" s="279"/>
      <c r="BL40" s="279"/>
      <c r="BM40" s="275">
        <f t="shared" si="7"/>
        <v>40940</v>
      </c>
      <c r="BN40" s="275">
        <f t="shared" si="5"/>
        <v>40968</v>
      </c>
      <c r="BO40" s="248">
        <f t="array" aca="1" ref="BO40" ca="1">SUM(IF(ISERROR(MATCH(WEEKDAY(ROW(INDIRECT(BM40&amp;":"&amp;BN40)),2),DunDay,0)),IF(ISERROR(MATCH(ROW(INDIRECT(BM40&amp;":"&amp;BN40)),Holiday,0)),1,0)),0)</f>
        <v>21</v>
      </c>
      <c r="BP40" s="248" t="str">
        <f ca="1">IF(OFFSET('Dummy Employee'!$C26,0,($D$14-1)*2)="","",1)</f>
        <v/>
      </c>
      <c r="BQ40" s="248">
        <f t="shared" ca="1" si="6"/>
        <v>21</v>
      </c>
      <c r="BR40" s="248"/>
      <c r="BS40" s="26"/>
      <c r="BT40" s="26"/>
      <c r="BU40" s="26"/>
      <c r="BV40" s="26"/>
      <c r="BW40" s="26"/>
      <c r="BX40" s="26"/>
      <c r="BY40" s="26"/>
      <c r="BZ40" s="26"/>
      <c r="CA40" s="26"/>
      <c r="CB40" s="26"/>
      <c r="CC40" s="26"/>
      <c r="CD40" s="26"/>
      <c r="CE40" s="26"/>
      <c r="CF40" s="276"/>
      <c r="CG40" s="276"/>
      <c r="CH40" s="276"/>
      <c r="CI40" s="276"/>
      <c r="CJ40" s="276"/>
      <c r="CK40" s="276"/>
      <c r="CL40" s="276"/>
      <c r="CM40" s="276"/>
    </row>
    <row r="41" spans="2:91" x14ac:dyDescent="0.25">
      <c r="B41" s="147">
        <f>IF('Employee Data'!B34&lt;&gt;"",'Employee Data'!B34,"")</f>
        <v>25</v>
      </c>
      <c r="C41" s="406" t="str">
        <f>IF('Employee Data'!C34&lt;&gt;"",'Employee Data'!C34,"")</f>
        <v/>
      </c>
      <c r="D41" s="406"/>
      <c r="E41" s="405" t="str">
        <f>IF('Employee Data'!E34&lt;&gt;"",'Employee Data'!E34,"")</f>
        <v/>
      </c>
      <c r="F41" s="405"/>
      <c r="G41" s="405"/>
      <c r="H41" s="405"/>
      <c r="I41" s="405"/>
      <c r="J41" s="405" t="str">
        <f>IF('Employee Data'!M34&lt;&gt;"",'Employee Data'!M34,"")</f>
        <v/>
      </c>
      <c r="K41" s="405"/>
      <c r="L41" s="405"/>
      <c r="M41" s="404" t="str">
        <f>IF('Employee Data'!P34&lt;&gt;"",'Employee Data'!P34,"")</f>
        <v/>
      </c>
      <c r="N41" s="404"/>
      <c r="O41" s="404" t="str">
        <f>IF('Employee Data'!T34&lt;&gt;"",'Employee Data'!T34,"")</f>
        <v/>
      </c>
      <c r="P41" s="404"/>
      <c r="Q41" s="273" t="str">
        <f>IF($E41&lt;&gt;"",IF($BP41&lt;&gt;"",BQ41-COUNTIF(AH41:BL41,Setup!$F$31)/2-COUNTIF(AH41:BL41,Setup!$F$32)/2-COUNTIF(AH41:BL41,Setup!$F$33)/2-COUNTIF(AH41:BL41,Setup!$F$34)/2-COUNTIF(AH41:BL41,Setup!$F$35)/2-COUNTIF(AH41:BL41,Setup!$F$36)/2-COUNTIF(AH41:BL41,Setup!$F$37)/2-COUNTIF(AH41:BL41,Setup!$F$38)/2-COUNTIF(AH41:BL41,Setup!$E$31)-COUNTIF(AH41:BL41,Setup!$E$32)-COUNTIF(AH41:BL41,Setup!$E$33)-COUNTIF(AH41:BL41,Setup!$E$34)-COUNTIF(AH41:BL41,Setup!$E$35)-COUNTIF(AH41:BL41,Setup!$E$36)-COUNTIF(AH41:BL41,Setup!$E$37)-COUNTIF(AH41:BL41,Setup!$E$38),0),"")</f>
        <v/>
      </c>
      <c r="R41" s="274" t="str">
        <f ca="1">IF($E41&lt;&gt;"",OFFSET(AP!$E30,0,($A$13-1)*6),"")</f>
        <v/>
      </c>
      <c r="S41" s="273" t="str">
        <f>IF($E41&lt;&gt;"",COUNTIF($AH41:$BL41,R$15)+COUNTIF($AH41:$BL41,Setup!$F$31)/2,"")</f>
        <v/>
      </c>
      <c r="T41" s="274" t="str">
        <f ca="1">IF($E41&lt;&gt;"",OFFSET('AP (2)'!$E30,0,($A$13-1)*6),"")</f>
        <v/>
      </c>
      <c r="U41" s="273" t="str">
        <f>IF($E41&lt;&gt;"",COUNTIF($AH41:$BL41,T$15)+COUNTIF($AH41:$BL41,Setup!$F$32)/2,"")</f>
        <v/>
      </c>
      <c r="V41" s="274" t="str">
        <f ca="1">IF($E41&lt;&gt;"",OFFSET('AP (3)'!$E30,0,($A$13-1)*6),"")</f>
        <v/>
      </c>
      <c r="W41" s="273" t="str">
        <f>IF($E41&lt;&gt;"",COUNTIF($AH41:$BL41,V$15)+COUNTIF($AH41:$BL41,Setup!$F$33)/2,"")</f>
        <v/>
      </c>
      <c r="X41" s="274" t="str">
        <f ca="1">IF($E41&lt;&gt;"",OFFSET('AP (4)'!$E30,0,($A$13-1)*6),"")</f>
        <v/>
      </c>
      <c r="Y41" s="273" t="str">
        <f>IF($E41&lt;&gt;"",COUNTIF($AH41:$BL41,X$15)+COUNTIF($AH41:$BL41,Setup!$F$34)/2,"")</f>
        <v/>
      </c>
      <c r="Z41" s="274"/>
      <c r="AA41" s="273"/>
      <c r="AB41" s="274"/>
      <c r="AC41" s="273"/>
      <c r="AD41" s="274"/>
      <c r="AE41" s="273"/>
      <c r="AF41" s="274"/>
      <c r="AG41" s="273"/>
      <c r="AH41" s="279"/>
      <c r="AI41" s="279"/>
      <c r="AJ41" s="279"/>
      <c r="AK41" s="279"/>
      <c r="AL41" s="279"/>
      <c r="AM41" s="279"/>
      <c r="AN41" s="279"/>
      <c r="AO41" s="279"/>
      <c r="AP41" s="279"/>
      <c r="AQ41" s="279"/>
      <c r="AR41" s="279"/>
      <c r="AS41" s="279"/>
      <c r="AT41" s="279"/>
      <c r="AU41" s="279"/>
      <c r="AV41" s="279"/>
      <c r="AW41" s="279"/>
      <c r="AX41" s="279"/>
      <c r="AY41" s="279"/>
      <c r="AZ41" s="279"/>
      <c r="BA41" s="279"/>
      <c r="BB41" s="279"/>
      <c r="BC41" s="279"/>
      <c r="BD41" s="279"/>
      <c r="BE41" s="279"/>
      <c r="BF41" s="279"/>
      <c r="BG41" s="279"/>
      <c r="BH41" s="279"/>
      <c r="BI41" s="279"/>
      <c r="BJ41" s="279"/>
      <c r="BK41" s="279"/>
      <c r="BL41" s="279"/>
      <c r="BM41" s="275">
        <f t="shared" si="7"/>
        <v>40940</v>
      </c>
      <c r="BN41" s="275">
        <f t="shared" si="5"/>
        <v>40968</v>
      </c>
      <c r="BO41" s="248">
        <f t="array" aca="1" ref="BO41" ca="1">SUM(IF(ISERROR(MATCH(WEEKDAY(ROW(INDIRECT(BM41&amp;":"&amp;BN41)),2),DunDay,0)),IF(ISERROR(MATCH(ROW(INDIRECT(BM41&amp;":"&amp;BN41)),Holiday,0)),1,0)),0)</f>
        <v>21</v>
      </c>
      <c r="BP41" s="248" t="str">
        <f ca="1">IF(OFFSET('Dummy Employee'!$C27,0,($D$14-1)*2)="","",1)</f>
        <v/>
      </c>
      <c r="BQ41" s="248">
        <f t="shared" ca="1" si="6"/>
        <v>21</v>
      </c>
      <c r="BR41" s="248"/>
      <c r="BS41" s="26"/>
      <c r="BT41" s="26"/>
      <c r="BU41" s="26"/>
      <c r="BV41" s="26"/>
      <c r="BW41" s="26"/>
      <c r="BX41" s="26"/>
      <c r="BY41" s="26"/>
      <c r="BZ41" s="26"/>
      <c r="CA41" s="26"/>
      <c r="CB41" s="26"/>
      <c r="CC41" s="26"/>
      <c r="CD41" s="26"/>
      <c r="CE41" s="26"/>
      <c r="CF41" s="276"/>
      <c r="CG41" s="276"/>
      <c r="CH41" s="276"/>
      <c r="CI41" s="276"/>
      <c r="CJ41" s="276"/>
      <c r="CK41" s="276"/>
      <c r="CL41" s="276"/>
      <c r="CM41" s="276"/>
    </row>
    <row r="42" spans="2:91" x14ac:dyDescent="0.25">
      <c r="Q42" s="94"/>
      <c r="Y42" s="17"/>
    </row>
    <row r="43" spans="2:91" x14ac:dyDescent="0.25">
      <c r="Q43" s="94"/>
      <c r="Y43" s="17"/>
    </row>
    <row r="44" spans="2:91" x14ac:dyDescent="0.25">
      <c r="Q44" s="94"/>
      <c r="Y44" s="17"/>
    </row>
    <row r="45" spans="2:91" x14ac:dyDescent="0.25">
      <c r="Q45" s="94"/>
      <c r="Y45" s="17"/>
    </row>
    <row r="46" spans="2:91" x14ac:dyDescent="0.25">
      <c r="Q46" s="94"/>
      <c r="Y46" s="17"/>
    </row>
    <row r="47" spans="2:91" x14ac:dyDescent="0.25">
      <c r="Q47" s="94"/>
      <c r="Y47" s="17"/>
    </row>
    <row r="48" spans="2:91" x14ac:dyDescent="0.25">
      <c r="Q48" s="94"/>
      <c r="Y48" s="17"/>
    </row>
    <row r="49" spans="17:25" x14ac:dyDescent="0.25">
      <c r="Q49" s="94"/>
      <c r="Y49" s="17"/>
    </row>
    <row r="50" spans="17:25" x14ac:dyDescent="0.25">
      <c r="Q50" s="94"/>
      <c r="Y50" s="17"/>
    </row>
    <row r="51" spans="17:25" x14ac:dyDescent="0.25">
      <c r="Q51" s="94"/>
      <c r="Y51" s="17"/>
    </row>
    <row r="52" spans="17:25" x14ac:dyDescent="0.25">
      <c r="Q52" s="94"/>
      <c r="Y52" s="17"/>
    </row>
    <row r="53" spans="17:25" x14ac:dyDescent="0.25">
      <c r="Q53" s="94"/>
      <c r="Y53" s="17"/>
    </row>
    <row r="54" spans="17:25" x14ac:dyDescent="0.25">
      <c r="Q54" s="94"/>
      <c r="Y54" s="17"/>
    </row>
    <row r="55" spans="17:25" x14ac:dyDescent="0.25">
      <c r="Q55" s="94"/>
      <c r="Y55" s="17"/>
    </row>
    <row r="56" spans="17:25" x14ac:dyDescent="0.25">
      <c r="Q56" s="94"/>
      <c r="Y56" s="17"/>
    </row>
    <row r="57" spans="17:25" x14ac:dyDescent="0.25">
      <c r="Q57" s="94"/>
      <c r="Y57" s="17"/>
    </row>
    <row r="58" spans="17:25" x14ac:dyDescent="0.25">
      <c r="Q58" s="94"/>
      <c r="Y58" s="17"/>
    </row>
    <row r="59" spans="17:25" x14ac:dyDescent="0.25">
      <c r="Q59" s="94"/>
      <c r="Y59" s="17"/>
    </row>
    <row r="60" spans="17:25" x14ac:dyDescent="0.25">
      <c r="Q60" s="94"/>
      <c r="Y60" s="17"/>
    </row>
    <row r="61" spans="17:25" x14ac:dyDescent="0.25">
      <c r="Q61" s="94"/>
      <c r="Y61" s="17"/>
    </row>
    <row r="62" spans="17:25" x14ac:dyDescent="0.25">
      <c r="Q62" s="94"/>
      <c r="Y62" s="17"/>
    </row>
    <row r="63" spans="17:25" x14ac:dyDescent="0.25">
      <c r="Q63" s="94"/>
      <c r="Y63" s="17"/>
    </row>
    <row r="64" spans="17:25" x14ac:dyDescent="0.25">
      <c r="Q64" s="94"/>
      <c r="Y64" s="17"/>
    </row>
    <row r="65" spans="17:25" x14ac:dyDescent="0.25">
      <c r="Q65" s="94"/>
      <c r="Y65" s="17"/>
    </row>
    <row r="66" spans="17:25" x14ac:dyDescent="0.25">
      <c r="Q66" s="94"/>
      <c r="Y66" s="17"/>
    </row>
    <row r="67" spans="17:25" x14ac:dyDescent="0.25">
      <c r="Q67" s="94"/>
      <c r="Y67" s="17"/>
    </row>
    <row r="68" spans="17:25" x14ac:dyDescent="0.25">
      <c r="Q68" s="94"/>
      <c r="Y68" s="17"/>
    </row>
  </sheetData>
  <mergeCells count="175">
    <mergeCell ref="B3:C3"/>
    <mergeCell ref="D3:E3"/>
    <mergeCell ref="F3:G3"/>
    <mergeCell ref="H3:I3"/>
    <mergeCell ref="S10:T10"/>
    <mergeCell ref="U10:V10"/>
    <mergeCell ref="W10:X10"/>
    <mergeCell ref="Y10:Z10"/>
    <mergeCell ref="AA10:AB10"/>
    <mergeCell ref="Y8:Z8"/>
    <mergeCell ref="AA8:AB8"/>
    <mergeCell ref="C10:D10"/>
    <mergeCell ref="E10:F10"/>
    <mergeCell ref="G10:H10"/>
    <mergeCell ref="I10:J10"/>
    <mergeCell ref="K10:L10"/>
    <mergeCell ref="M10:N10"/>
    <mergeCell ref="O10:P10"/>
    <mergeCell ref="Q10:R10"/>
    <mergeCell ref="M8:N8"/>
    <mergeCell ref="O8:P8"/>
    <mergeCell ref="Q8:R8"/>
    <mergeCell ref="S8:T8"/>
    <mergeCell ref="U8:V8"/>
    <mergeCell ref="B15:B16"/>
    <mergeCell ref="C15:D16"/>
    <mergeCell ref="E15:I16"/>
    <mergeCell ref="J15:L16"/>
    <mergeCell ref="M15:N16"/>
    <mergeCell ref="O15:P16"/>
    <mergeCell ref="C8:D8"/>
    <mergeCell ref="E8:F8"/>
    <mergeCell ref="G8:H8"/>
    <mergeCell ref="I8:J8"/>
    <mergeCell ref="K8:L8"/>
    <mergeCell ref="AB15:AC15"/>
    <mergeCell ref="AD15:AE15"/>
    <mergeCell ref="AF15:AG15"/>
    <mergeCell ref="C17:D17"/>
    <mergeCell ref="E17:I17"/>
    <mergeCell ref="J17:L17"/>
    <mergeCell ref="M17:N17"/>
    <mergeCell ref="O17:P17"/>
    <mergeCell ref="Q15:Q16"/>
    <mergeCell ref="R15:S15"/>
    <mergeCell ref="T15:U15"/>
    <mergeCell ref="V15:W15"/>
    <mergeCell ref="X15:Y15"/>
    <mergeCell ref="Z15:AA15"/>
    <mergeCell ref="W8:X8"/>
    <mergeCell ref="C18:D18"/>
    <mergeCell ref="E18:I18"/>
    <mergeCell ref="J18:L18"/>
    <mergeCell ref="M18:N18"/>
    <mergeCell ref="O18:P18"/>
    <mergeCell ref="C19:D19"/>
    <mergeCell ref="E19:I19"/>
    <mergeCell ref="J19:L19"/>
    <mergeCell ref="M19:N19"/>
    <mergeCell ref="O19:P19"/>
    <mergeCell ref="C20:D20"/>
    <mergeCell ref="E20:I20"/>
    <mergeCell ref="J20:L20"/>
    <mergeCell ref="M20:N20"/>
    <mergeCell ref="O20:P20"/>
    <mergeCell ref="C21:D21"/>
    <mergeCell ref="E21:I21"/>
    <mergeCell ref="J21:L21"/>
    <mergeCell ref="M21:N21"/>
    <mergeCell ref="O21:P21"/>
    <mergeCell ref="C22:D22"/>
    <mergeCell ref="E22:I22"/>
    <mergeCell ref="J22:L22"/>
    <mergeCell ref="M22:N22"/>
    <mergeCell ref="O22:P22"/>
    <mergeCell ref="C23:D23"/>
    <mergeCell ref="E23:I23"/>
    <mergeCell ref="J23:L23"/>
    <mergeCell ref="M23:N23"/>
    <mergeCell ref="O23:P23"/>
    <mergeCell ref="C24:D24"/>
    <mergeCell ref="E24:I24"/>
    <mergeCell ref="J24:L24"/>
    <mergeCell ref="M24:N24"/>
    <mergeCell ref="O24:P24"/>
    <mergeCell ref="C25:D25"/>
    <mergeCell ref="E25:I25"/>
    <mergeCell ref="J25:L25"/>
    <mergeCell ref="M25:N25"/>
    <mergeCell ref="O25:P25"/>
    <mergeCell ref="C26:D26"/>
    <mergeCell ref="E26:I26"/>
    <mergeCell ref="J26:L26"/>
    <mergeCell ref="M26:N26"/>
    <mergeCell ref="O26:P26"/>
    <mergeCell ref="C27:D27"/>
    <mergeCell ref="E27:I27"/>
    <mergeCell ref="J27:L27"/>
    <mergeCell ref="M27:N27"/>
    <mergeCell ref="O27:P27"/>
    <mergeCell ref="C28:D28"/>
    <mergeCell ref="E28:I28"/>
    <mergeCell ref="J28:L28"/>
    <mergeCell ref="M28:N28"/>
    <mergeCell ref="O28:P28"/>
    <mergeCell ref="C29:D29"/>
    <mergeCell ref="E29:I29"/>
    <mergeCell ref="J29:L29"/>
    <mergeCell ref="M29:N29"/>
    <mergeCell ref="O29:P29"/>
    <mergeCell ref="C30:D30"/>
    <mergeCell ref="E30:I30"/>
    <mergeCell ref="J30:L30"/>
    <mergeCell ref="M30:N30"/>
    <mergeCell ref="O30:P30"/>
    <mergeCell ref="C31:D31"/>
    <mergeCell ref="E31:I31"/>
    <mergeCell ref="J31:L31"/>
    <mergeCell ref="M31:N31"/>
    <mergeCell ref="O31:P31"/>
    <mergeCell ref="O34:P34"/>
    <mergeCell ref="C35:D35"/>
    <mergeCell ref="E35:I35"/>
    <mergeCell ref="J35:L35"/>
    <mergeCell ref="M35:N35"/>
    <mergeCell ref="O35:P35"/>
    <mergeCell ref="C32:D32"/>
    <mergeCell ref="E32:I32"/>
    <mergeCell ref="J32:L32"/>
    <mergeCell ref="M32:N32"/>
    <mergeCell ref="O32:P32"/>
    <mergeCell ref="C33:D33"/>
    <mergeCell ref="E33:I33"/>
    <mergeCell ref="J33:L33"/>
    <mergeCell ref="M33:N33"/>
    <mergeCell ref="O33:P33"/>
    <mergeCell ref="C41:D41"/>
    <mergeCell ref="E41:I41"/>
    <mergeCell ref="J41:L41"/>
    <mergeCell ref="M41:N41"/>
    <mergeCell ref="O41:P41"/>
    <mergeCell ref="C38:D38"/>
    <mergeCell ref="E38:I38"/>
    <mergeCell ref="J38:L38"/>
    <mergeCell ref="M38:N38"/>
    <mergeCell ref="O38:P38"/>
    <mergeCell ref="C39:D39"/>
    <mergeCell ref="E39:I39"/>
    <mergeCell ref="J39:L39"/>
    <mergeCell ref="M39:N39"/>
    <mergeCell ref="O39:P39"/>
    <mergeCell ref="J3:K3"/>
    <mergeCell ref="L3:M3"/>
    <mergeCell ref="N3:O3"/>
    <mergeCell ref="P3:Q3"/>
    <mergeCell ref="B13:D13"/>
    <mergeCell ref="C40:D40"/>
    <mergeCell ref="E40:I40"/>
    <mergeCell ref="J40:L40"/>
    <mergeCell ref="M40:N40"/>
    <mergeCell ref="O40:P40"/>
    <mergeCell ref="C36:D36"/>
    <mergeCell ref="E36:I36"/>
    <mergeCell ref="J36:L36"/>
    <mergeCell ref="M36:N36"/>
    <mergeCell ref="O36:P36"/>
    <mergeCell ref="C37:D37"/>
    <mergeCell ref="E37:I37"/>
    <mergeCell ref="J37:L37"/>
    <mergeCell ref="M37:N37"/>
    <mergeCell ref="O37:P37"/>
    <mergeCell ref="C34:D34"/>
    <mergeCell ref="E34:I34"/>
    <mergeCell ref="J34:L34"/>
    <mergeCell ref="M34:N34"/>
  </mergeCells>
  <conditionalFormatting sqref="BJ2:BJ3 BJ14:BJ16 BJ12">
    <cfRule type="expression" dxfId="315" priority="59">
      <formula>$BJ$16=""</formula>
    </cfRule>
  </conditionalFormatting>
  <conditionalFormatting sqref="BK2:BK3 BK14:BK16 BK12">
    <cfRule type="expression" dxfId="314" priority="57">
      <formula>$BK$16=""</formula>
    </cfRule>
  </conditionalFormatting>
  <conditionalFormatting sqref="BL2:BL3 BL14:BL16 BL12">
    <cfRule type="expression" dxfId="313" priority="58">
      <formula>$BL$16=""</formula>
    </cfRule>
  </conditionalFormatting>
  <conditionalFormatting sqref="BJ4:BJ10">
    <cfRule type="expression" dxfId="312" priority="29">
      <formula>$BJ$16=""</formula>
    </cfRule>
  </conditionalFormatting>
  <conditionalFormatting sqref="BK4:BK11">
    <cfRule type="expression" dxfId="311" priority="27">
      <formula>$BK$16=""</formula>
    </cfRule>
  </conditionalFormatting>
  <conditionalFormatting sqref="BL4:BL11">
    <cfRule type="expression" dxfId="310" priority="28">
      <formula>$BL$16=""</formula>
    </cfRule>
  </conditionalFormatting>
  <conditionalFormatting sqref="C8:N8">
    <cfRule type="expression" dxfId="309" priority="23">
      <formula>C$9=$A$13</formula>
    </cfRule>
  </conditionalFormatting>
  <conditionalFormatting sqref="C10:N10">
    <cfRule type="expression" dxfId="308" priority="22">
      <formula>C$11=$A$13</formula>
    </cfRule>
  </conditionalFormatting>
  <conditionalFormatting sqref="S17 U17 W17 Y17 AA17 AC17 AG17 AE17">
    <cfRule type="expression" dxfId="307" priority="19">
      <formula>S17&gt;#REF!</formula>
    </cfRule>
  </conditionalFormatting>
  <conditionalFormatting sqref="U18:U41 W18:W41 Y18:Y41 AA18:AA41 AC18:AC41 AG18:AG41 AE18:AE41">
    <cfRule type="expression" dxfId="306" priority="18">
      <formula>U18&gt;#REF!</formula>
    </cfRule>
  </conditionalFormatting>
  <conditionalFormatting sqref="S18:S41">
    <cfRule type="expression" dxfId="305" priority="17">
      <formula>S18&gt;#REF!</formula>
    </cfRule>
  </conditionalFormatting>
  <conditionalFormatting sqref="BJ17:BJ41">
    <cfRule type="expression" dxfId="304" priority="8">
      <formula>$BJ$16=""</formula>
    </cfRule>
  </conditionalFormatting>
  <conditionalFormatting sqref="BK17:BK41">
    <cfRule type="expression" dxfId="303" priority="6">
      <formula>$BK$16=""</formula>
    </cfRule>
  </conditionalFormatting>
  <conditionalFormatting sqref="BL17:BL41">
    <cfRule type="expression" dxfId="302" priority="7">
      <formula>$BL$16=""</formula>
    </cfRule>
  </conditionalFormatting>
  <conditionalFormatting sqref="BK17:BK41">
    <cfRule type="expression" dxfId="301" priority="3">
      <formula>$BJ$16&lt;&gt;""</formula>
    </cfRule>
  </conditionalFormatting>
  <conditionalFormatting sqref="BJ17:BJ41">
    <cfRule type="expression" dxfId="300" priority="2">
      <formula>$BI$16&lt;&gt;""</formula>
    </cfRule>
  </conditionalFormatting>
  <conditionalFormatting sqref="BL17:BL41">
    <cfRule type="expression" dxfId="299" priority="1">
      <formula>$BK$16&lt;&gt;""</formula>
    </cfRule>
  </conditionalFormatting>
  <conditionalFormatting sqref="AH17:BL41">
    <cfRule type="expression" dxfId="298" priority="4">
      <formula>AND(Hm=1,MATCH(AH$14,Holiday,0))</formula>
    </cfRule>
    <cfRule type="expression" dxfId="297" priority="5">
      <formula>AND(Nwdm=1,MATCH(WEEKDAY(AH$14,2),DunDay,0))</formula>
    </cfRule>
    <cfRule type="expression" dxfId="296" priority="9">
      <formula>AND($E17&lt;&gt;"",HRm=1,AH$14&gt;$O17)</formula>
    </cfRule>
    <cfRule type="expression" dxfId="295" priority="10">
      <formula>AND($E17&lt;&gt;"",HRm=1,AH$14&lt;$M17)</formula>
    </cfRule>
    <cfRule type="expression" dxfId="294" priority="11">
      <formula>AND(Pm=1,AH17="")</formula>
    </cfRule>
    <cfRule type="expression" dxfId="293" priority="12">
      <formula>Acm=0</formula>
    </cfRule>
  </conditionalFormatting>
  <conditionalFormatting sqref="AH17:BL41">
    <cfRule type="expression" dxfId="292" priority="13">
      <formula>OR(AH17=$X$15,AH17="1/2"&amp;$X$15)</formula>
    </cfRule>
    <cfRule type="expression" dxfId="291" priority="14">
      <formula>OR(AH17=$V$15,AH17="1/2"&amp;$V$15)</formula>
    </cfRule>
    <cfRule type="expression" dxfId="290" priority="15">
      <formula>OR(AH17=$T$15,AH17="1/2"&amp;$T$15)</formula>
    </cfRule>
    <cfRule type="expression" dxfId="289" priority="16">
      <formula>OR(AH17=$R$15,AH17="1/2"&amp;$R$15)</formula>
    </cfRule>
  </conditionalFormatting>
  <dataValidations count="1">
    <dataValidation type="list" allowBlank="1" showInputMessage="1" showErrorMessage="1" sqref="AH17:BL37" xr:uid="{00000000-0002-0000-0A00-000000000000}">
      <formula1>DayCode</formula1>
    </dataValidation>
  </dataValidations>
  <hyperlinks>
    <hyperlink ref="L3:M3" location="HowtoUse!L3" display="How to Use" xr:uid="{00000000-0004-0000-0A00-000000000000}"/>
    <hyperlink ref="N3:O3" location="EULA!N3" display="EULA" xr:uid="{00000000-0004-0000-0A00-000001000000}"/>
    <hyperlink ref="P3:Q3" location="About!P3" display="About" xr:uid="{00000000-0004-0000-0A00-000002000000}"/>
    <hyperlink ref="B3:C3" location="Setup!B3" display="Setup" xr:uid="{00000000-0004-0000-0A00-000003000000}"/>
    <hyperlink ref="H3:I3" location="'Report-All'!H3" display="Report" xr:uid="{00000000-0004-0000-0A00-000004000000}"/>
    <hyperlink ref="J3:K3" location="Dashboard!R3" display="Dashboard" xr:uid="{00000000-0004-0000-0A00-000005000000}"/>
    <hyperlink ref="D3:E3" location="'Employee Data'!D3" display="Personal Info" xr:uid="{00000000-0004-0000-0A00-000006000000}"/>
    <hyperlink ref="F3:G3" location="Month!F3" display="Attendance" xr:uid="{00000000-0004-0000-0A00-000007000000}"/>
  </hyperlinks>
  <pageMargins left="0.7" right="0.7" top="0.75" bottom="0.75" header="0.3" footer="0.3"/>
  <pageSetup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dimension ref="A1:DE68"/>
  <sheetViews>
    <sheetView showGridLines="0" workbookViewId="0">
      <selection activeCell="AH17" sqref="AH17:BL41"/>
    </sheetView>
  </sheetViews>
  <sheetFormatPr defaultColWidth="9.140625" defaultRowHeight="15" x14ac:dyDescent="0.25"/>
  <cols>
    <col min="1" max="1" width="2.7109375" style="17" customWidth="1"/>
    <col min="2" max="19" width="7" style="17" customWidth="1"/>
    <col min="20" max="20" width="6.7109375" style="17" customWidth="1"/>
    <col min="21" max="24" width="7" style="17" customWidth="1"/>
    <col min="25" max="25" width="7" style="94" customWidth="1"/>
    <col min="26" max="33" width="7" style="94" hidden="1" customWidth="1"/>
    <col min="34" max="54" width="7" style="94" customWidth="1"/>
    <col min="55" max="64" width="7" style="16" customWidth="1"/>
    <col min="65" max="65" width="7" style="248" hidden="1" customWidth="1"/>
    <col min="66" max="67" width="7" style="33" hidden="1" customWidth="1"/>
    <col min="68" max="69" width="6.7109375" style="33" hidden="1" customWidth="1"/>
    <col min="70" max="70" width="6.7109375" style="33" customWidth="1"/>
    <col min="71" max="99" width="6.7109375" style="22" customWidth="1"/>
    <col min="100" max="109" width="9.140625" style="22"/>
    <col min="110" max="16384" width="9.140625" style="17"/>
  </cols>
  <sheetData>
    <row r="1" spans="1:109" x14ac:dyDescent="0.25">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2"/>
      <c r="BN1" s="12"/>
      <c r="BO1" s="12"/>
      <c r="BP1" s="12"/>
      <c r="BQ1" s="12"/>
      <c r="BR1" s="12"/>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row>
    <row r="2" spans="1:109" ht="2.1" customHeight="1" thickBot="1" x14ac:dyDescent="0.3">
      <c r="B2" s="13"/>
      <c r="C2" s="13"/>
      <c r="D2" s="13"/>
      <c r="E2" s="13"/>
      <c r="F2" s="13"/>
      <c r="G2" s="13"/>
      <c r="H2" s="13"/>
      <c r="I2" s="13"/>
      <c r="J2" s="13"/>
      <c r="K2" s="13"/>
      <c r="L2" s="13"/>
      <c r="M2" s="13"/>
      <c r="N2" s="13"/>
      <c r="O2" s="13"/>
      <c r="P2" s="13"/>
      <c r="Q2" s="13"/>
      <c r="R2" s="13"/>
      <c r="S2" s="13"/>
      <c r="T2" s="13"/>
      <c r="U2" s="13"/>
      <c r="V2" s="13"/>
      <c r="W2" s="13"/>
      <c r="X2" s="13"/>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row>
    <row r="3" spans="1:109" x14ac:dyDescent="0.25">
      <c r="B3" s="374" t="s">
        <v>50</v>
      </c>
      <c r="C3" s="375"/>
      <c r="D3" s="374" t="s">
        <v>54</v>
      </c>
      <c r="E3" s="399"/>
      <c r="F3" s="393" t="s">
        <v>40</v>
      </c>
      <c r="G3" s="394"/>
      <c r="H3" s="374" t="s">
        <v>49</v>
      </c>
      <c r="I3" s="375"/>
      <c r="J3" s="374" t="s">
        <v>56</v>
      </c>
      <c r="K3" s="375"/>
      <c r="L3" s="374" t="s">
        <v>51</v>
      </c>
      <c r="M3" s="375"/>
      <c r="N3" s="374" t="s">
        <v>52</v>
      </c>
      <c r="O3" s="375"/>
      <c r="P3" s="374" t="s">
        <v>53</v>
      </c>
      <c r="Q3" s="375"/>
      <c r="S3" s="94"/>
      <c r="T3" s="94"/>
      <c r="U3" s="94"/>
      <c r="V3" s="94"/>
      <c r="W3" s="94"/>
      <c r="X3" s="94"/>
      <c r="Y3" s="15"/>
      <c r="Z3" s="15"/>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row>
    <row r="4" spans="1:109" ht="3.9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row>
    <row r="5" spans="1:109" ht="3.95" hidden="1" customHeight="1" x14ac:dyDescent="0.25">
      <c r="A5" s="28"/>
      <c r="B5" s="28"/>
      <c r="C5" s="160"/>
      <c r="D5" s="160"/>
      <c r="E5" s="249"/>
      <c r="F5" s="249"/>
      <c r="G5" s="28"/>
      <c r="H5" s="28"/>
      <c r="I5" s="28"/>
      <c r="J5" s="28"/>
      <c r="K5" s="28"/>
      <c r="L5" s="28"/>
      <c r="M5" s="28"/>
      <c r="N5" s="28"/>
      <c r="O5" s="28"/>
      <c r="P5" s="28"/>
      <c r="Q5" s="28"/>
      <c r="R5" s="28"/>
      <c r="S5" s="28"/>
      <c r="T5" s="28"/>
      <c r="U5" s="28"/>
      <c r="V5" s="28"/>
      <c r="W5" s="28"/>
      <c r="X5" s="28"/>
      <c r="Y5" s="118"/>
      <c r="Z5" s="118"/>
      <c r="AA5" s="28"/>
      <c r="AB5" s="28"/>
      <c r="AC5" s="28"/>
      <c r="AD5" s="28"/>
      <c r="AE5" s="2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109" hidden="1" x14ac:dyDescent="0.25">
      <c r="A6" s="28"/>
      <c r="B6" s="28"/>
      <c r="C6" s="28"/>
      <c r="D6" s="28"/>
      <c r="E6" s="28"/>
      <c r="F6" s="28"/>
      <c r="G6" s="28"/>
      <c r="H6" s="28"/>
      <c r="I6" s="28"/>
      <c r="J6" s="28"/>
      <c r="K6" s="28"/>
      <c r="L6" s="28"/>
      <c r="M6" s="28"/>
      <c r="N6" s="28"/>
      <c r="O6" s="28"/>
      <c r="P6" s="28"/>
      <c r="Q6" s="28"/>
      <c r="R6" s="28"/>
      <c r="S6" s="28"/>
      <c r="T6" s="28"/>
      <c r="U6" s="28"/>
      <c r="V6" s="28"/>
      <c r="W6" s="28"/>
      <c r="X6" s="2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row>
    <row r="7" spans="1:109" ht="2.25" customHeight="1" x14ac:dyDescent="0.25">
      <c r="A7" s="28"/>
      <c r="B7" s="28"/>
      <c r="C7" s="118"/>
      <c r="D7" s="28"/>
      <c r="E7" s="250"/>
      <c r="F7" s="250"/>
      <c r="G7" s="250"/>
      <c r="H7" s="250"/>
      <c r="I7" s="250"/>
      <c r="J7" s="250"/>
      <c r="K7" s="250"/>
      <c r="L7" s="250"/>
      <c r="M7" s="250"/>
      <c r="N7" s="250"/>
      <c r="O7" s="251"/>
      <c r="P7" s="251"/>
      <c r="Q7" s="251"/>
      <c r="R7" s="251"/>
      <c r="S7" s="251"/>
      <c r="T7" s="251"/>
      <c r="U7" s="251"/>
      <c r="V7" s="251"/>
      <c r="W7" s="251"/>
      <c r="X7" s="251"/>
      <c r="Y7" s="251"/>
      <c r="Z7" s="251"/>
      <c r="AA7" s="251"/>
      <c r="AB7" s="251"/>
      <c r="AC7" s="252"/>
      <c r="AD7" s="252"/>
      <c r="AE7" s="252"/>
      <c r="AF7" s="252"/>
      <c r="AG7" s="252"/>
      <c r="AH7" s="252"/>
      <c r="AI7" s="252"/>
      <c r="AJ7" s="252"/>
      <c r="AK7" s="252"/>
      <c r="AL7" s="252"/>
      <c r="AM7" s="252"/>
      <c r="AN7" s="252"/>
      <c r="AO7" s="252"/>
      <c r="AP7" s="252"/>
      <c r="AQ7" s="252"/>
      <c r="AR7" s="252"/>
      <c r="AS7" s="252"/>
      <c r="AT7" s="252"/>
      <c r="AU7" s="252"/>
      <c r="AV7" s="252"/>
      <c r="AW7" s="252"/>
      <c r="AX7" s="252"/>
      <c r="AY7" s="252"/>
      <c r="AZ7" s="252"/>
      <c r="BA7" s="252"/>
      <c r="BB7" s="252"/>
      <c r="BC7" s="252"/>
      <c r="BD7" s="252"/>
      <c r="BE7" s="252"/>
      <c r="BF7" s="252"/>
      <c r="BG7" s="252"/>
      <c r="BH7" s="252"/>
      <c r="BI7" s="252"/>
      <c r="BJ7" s="252"/>
      <c r="BK7" s="252"/>
      <c r="BL7" s="252"/>
    </row>
    <row r="8" spans="1:109" x14ac:dyDescent="0.25">
      <c r="A8" s="28"/>
      <c r="B8" s="28"/>
      <c r="C8" s="400" t="str">
        <f>IF(C9=1,HYPERLINK("["&amp;Setup!$E$7&amp;"]'Month'!C8",IF(Setup!$K$21=TRUE,Setup!G13,Setup!G15)),HYPERLINK("["&amp;Setup!$E$7&amp;"]'Month ("&amp;C9&amp;")'!C8",IF(Setup!$K$21=TRUE,Setup!G13,Setup!G15)))</f>
        <v>January</v>
      </c>
      <c r="D8" s="401"/>
      <c r="E8" s="400" t="str">
        <f>HYPERLINK("["&amp;Setup!$E$7&amp;"]'Month ("&amp;E9&amp;")'!e8",IF(Setup!$K$21=TRUE,Setup!I13,Setup!I15))</f>
        <v>February</v>
      </c>
      <c r="F8" s="401"/>
      <c r="G8" s="400" t="str">
        <f>HYPERLINK("["&amp;Setup!$E$7&amp;"]'Month ("&amp;G9&amp;")'!g8",IF(Setup!$K$21=TRUE,Setup!K13,Setup!K15))</f>
        <v>March</v>
      </c>
      <c r="H8" s="401"/>
      <c r="I8" s="400" t="str">
        <f>HYPERLINK("["&amp;Setup!$E$7&amp;"]'Month ("&amp;I9&amp;")'!i8",IF(Setup!$K$21=TRUE,Setup!M13,Setup!M15))</f>
        <v>April</v>
      </c>
      <c r="J8" s="401"/>
      <c r="K8" s="400" t="str">
        <f>HYPERLINK("["&amp;Setup!$E$7&amp;"]'Month ("&amp;K9&amp;")'!k8",IF(Setup!$K$21=TRUE,Setup!O13,Setup!O15))</f>
        <v>May</v>
      </c>
      <c r="L8" s="401"/>
      <c r="M8" s="400" t="str">
        <f>HYPERLINK("["&amp;Setup!$E$7&amp;"]'Month ("&amp;M9&amp;")'!m8",IF(Setup!$K$21=TRUE,Setup!Q13,Setup!Q15))</f>
        <v>June</v>
      </c>
      <c r="N8" s="401"/>
      <c r="O8" s="407"/>
      <c r="P8" s="407"/>
      <c r="Q8" s="407"/>
      <c r="R8" s="407"/>
      <c r="S8" s="407"/>
      <c r="T8" s="407"/>
      <c r="U8" s="407"/>
      <c r="V8" s="407"/>
      <c r="W8" s="407"/>
      <c r="X8" s="407"/>
      <c r="Y8" s="407"/>
      <c r="Z8" s="407"/>
      <c r="AA8" s="407"/>
      <c r="AB8" s="407"/>
      <c r="AC8" s="252"/>
      <c r="AD8" s="252"/>
      <c r="AE8" s="252"/>
      <c r="AF8" s="252"/>
      <c r="AG8" s="252"/>
      <c r="AH8" s="252"/>
      <c r="AI8" s="254"/>
      <c r="AJ8" s="254"/>
      <c r="AK8" s="254"/>
      <c r="AL8" s="254"/>
      <c r="AM8" s="254"/>
      <c r="AN8" s="254"/>
      <c r="AO8" s="254"/>
      <c r="AP8" s="254"/>
      <c r="AQ8" s="254"/>
      <c r="AR8" s="254"/>
      <c r="AS8" s="254"/>
      <c r="AT8" s="254"/>
      <c r="AU8" s="254"/>
      <c r="AV8" s="254"/>
      <c r="AW8" s="254"/>
      <c r="AX8" s="254"/>
      <c r="AY8" s="254"/>
      <c r="AZ8" s="252"/>
      <c r="BA8" s="252"/>
      <c r="BB8" s="252"/>
      <c r="BC8" s="252"/>
      <c r="BD8" s="252"/>
      <c r="BE8" s="252"/>
      <c r="BF8" s="252"/>
      <c r="BG8" s="252"/>
      <c r="BH8" s="252"/>
      <c r="BI8" s="252"/>
      <c r="BJ8" s="252"/>
      <c r="BK8" s="252"/>
      <c r="BL8" s="252"/>
      <c r="BP8" s="248"/>
      <c r="BQ8" s="248"/>
      <c r="BR8" s="248"/>
      <c r="BS8" s="26"/>
      <c r="BT8" s="26"/>
      <c r="BU8" s="26"/>
      <c r="BV8" s="26"/>
      <c r="BW8" s="26"/>
    </row>
    <row r="9" spans="1:109" ht="2.25" customHeight="1" x14ac:dyDescent="0.25">
      <c r="A9" s="255"/>
      <c r="B9" s="256"/>
      <c r="C9" s="257">
        <f>IF(A13&lt;13,1,IF(AND(A13&gt;12,A13&lt;25),13,25))</f>
        <v>1</v>
      </c>
      <c r="D9" s="257"/>
      <c r="E9" s="257">
        <f>C9+1</f>
        <v>2</v>
      </c>
      <c r="F9" s="257"/>
      <c r="G9" s="257">
        <f>E9+1</f>
        <v>3</v>
      </c>
      <c r="H9" s="251"/>
      <c r="I9" s="257">
        <f>G9+1</f>
        <v>4</v>
      </c>
      <c r="J9" s="251"/>
      <c r="K9" s="257">
        <f>I9+1</f>
        <v>5</v>
      </c>
      <c r="L9" s="251"/>
      <c r="M9" s="257">
        <f>K9+1</f>
        <v>6</v>
      </c>
      <c r="N9" s="251"/>
      <c r="O9" s="251"/>
      <c r="P9" s="251"/>
      <c r="Q9" s="251"/>
      <c r="R9" s="251"/>
      <c r="S9" s="251"/>
      <c r="T9" s="251"/>
      <c r="U9" s="251"/>
      <c r="V9" s="251"/>
      <c r="W9" s="251"/>
      <c r="X9" s="251"/>
      <c r="Y9" s="251"/>
      <c r="Z9" s="251"/>
      <c r="AA9" s="251"/>
      <c r="AB9" s="251"/>
      <c r="AC9" s="257"/>
      <c r="AD9" s="257"/>
      <c r="AE9" s="257"/>
      <c r="AF9" s="257"/>
      <c r="AG9" s="257"/>
      <c r="AH9" s="257"/>
      <c r="AI9" s="256"/>
      <c r="AJ9" s="256"/>
      <c r="AK9" s="256"/>
      <c r="AL9" s="256"/>
      <c r="AM9" s="256"/>
      <c r="AN9" s="256"/>
      <c r="AO9" s="256"/>
      <c r="AP9" s="256"/>
      <c r="AQ9" s="256"/>
      <c r="AR9" s="256"/>
      <c r="AS9" s="256"/>
      <c r="AT9" s="256"/>
      <c r="AU9" s="256"/>
      <c r="AV9" s="256"/>
      <c r="AW9" s="256"/>
      <c r="AX9" s="256"/>
      <c r="AY9" s="256"/>
      <c r="AZ9" s="257"/>
      <c r="BA9" s="257"/>
      <c r="BB9" s="257"/>
      <c r="BC9" s="257"/>
      <c r="BD9" s="257"/>
      <c r="BE9" s="257"/>
      <c r="BF9" s="257"/>
      <c r="BG9" s="257"/>
      <c r="BH9" s="257"/>
      <c r="BI9" s="257"/>
      <c r="BJ9" s="257"/>
      <c r="BK9" s="257"/>
      <c r="BL9" s="257"/>
    </row>
    <row r="10" spans="1:109" ht="15" customHeight="1" x14ac:dyDescent="0.25">
      <c r="A10" s="120"/>
      <c r="B10" s="120"/>
      <c r="C10" s="400" t="str">
        <f>HYPERLINK("["&amp;Setup!$E$7&amp;"]'Month ("&amp;C11&amp;")'!C10",IF(Setup!$K$21=TRUE,Setup!G14,Setup!G16))</f>
        <v>July</v>
      </c>
      <c r="D10" s="401"/>
      <c r="E10" s="400" t="str">
        <f>HYPERLINK("["&amp;Setup!$E$7&amp;"]'Month ("&amp;E11&amp;")'!e10",IF(Setup!$K$21=TRUE,Setup!I14,Setup!I16))</f>
        <v>August</v>
      </c>
      <c r="F10" s="401"/>
      <c r="G10" s="400" t="str">
        <f>HYPERLINK("["&amp;Setup!$E$7&amp;"]'Month ("&amp;G11&amp;")'!g10",IF(Setup!$K$21=TRUE,Setup!K14,Setup!K16))</f>
        <v>September</v>
      </c>
      <c r="H10" s="401"/>
      <c r="I10" s="400" t="str">
        <f>HYPERLINK("["&amp;Setup!$E$7&amp;"]'Month ("&amp;I11&amp;")'!i10",IF(Setup!$K$21=TRUE,Setup!M14,Setup!M16))</f>
        <v>October</v>
      </c>
      <c r="J10" s="401"/>
      <c r="K10" s="400" t="str">
        <f>HYPERLINK("["&amp;Setup!$E$7&amp;"]'Month ("&amp;K11&amp;")'!k10",IF(Setup!$K$21=TRUE,Setup!O14,Setup!O16))</f>
        <v>November</v>
      </c>
      <c r="L10" s="401"/>
      <c r="M10" s="400" t="str">
        <f>HYPERLINK("["&amp;Setup!$E$7&amp;"]'Month ("&amp;M11&amp;")'!m10",IF(Setup!$K$21=TRUE,Setup!Q14,Setup!Q16))</f>
        <v>December</v>
      </c>
      <c r="N10" s="401"/>
      <c r="O10" s="407"/>
      <c r="P10" s="407"/>
      <c r="Q10" s="407"/>
      <c r="R10" s="407"/>
      <c r="S10" s="407"/>
      <c r="T10" s="407"/>
      <c r="U10" s="407"/>
      <c r="V10" s="407"/>
      <c r="W10" s="407"/>
      <c r="X10" s="407"/>
      <c r="Y10" s="407"/>
      <c r="Z10" s="407"/>
      <c r="AA10" s="407"/>
      <c r="AB10" s="407"/>
      <c r="AC10" s="257"/>
      <c r="AD10" s="257"/>
      <c r="AE10" s="257"/>
      <c r="AF10" s="257"/>
      <c r="AG10" s="257"/>
      <c r="AH10" s="257"/>
      <c r="AI10" s="256"/>
      <c r="AJ10" s="256"/>
      <c r="AK10" s="256"/>
      <c r="AL10" s="256"/>
      <c r="AM10" s="256"/>
      <c r="AN10" s="256"/>
      <c r="AO10" s="256"/>
      <c r="AP10" s="256"/>
      <c r="AQ10" s="256"/>
      <c r="AR10" s="256"/>
      <c r="AS10" s="256"/>
      <c r="AT10" s="256"/>
      <c r="AU10" s="256"/>
      <c r="AV10" s="256"/>
      <c r="AW10" s="256"/>
      <c r="AX10" s="256"/>
      <c r="AY10" s="256"/>
      <c r="AZ10" s="257"/>
      <c r="BA10" s="257"/>
      <c r="BB10" s="257"/>
      <c r="BC10" s="257"/>
      <c r="BD10" s="257"/>
      <c r="BE10" s="257"/>
      <c r="BF10" s="257"/>
      <c r="BG10" s="257"/>
      <c r="BH10" s="257"/>
      <c r="BI10" s="257"/>
      <c r="BJ10" s="257"/>
      <c r="BK10" s="257"/>
      <c r="BL10" s="257"/>
    </row>
    <row r="11" spans="1:109" ht="2.25" customHeight="1" x14ac:dyDescent="0.25">
      <c r="A11" s="255"/>
      <c r="B11" s="256"/>
      <c r="C11" s="256">
        <f>M9+1</f>
        <v>7</v>
      </c>
      <c r="D11" s="256"/>
      <c r="E11" s="256">
        <f>C11+1</f>
        <v>8</v>
      </c>
      <c r="F11" s="256"/>
      <c r="G11" s="256">
        <f>E11+1</f>
        <v>9</v>
      </c>
      <c r="H11" s="251"/>
      <c r="I11" s="256">
        <f>G11+1</f>
        <v>10</v>
      </c>
      <c r="J11" s="251"/>
      <c r="K11" s="256">
        <f>I11+1</f>
        <v>11</v>
      </c>
      <c r="L11" s="251"/>
      <c r="M11" s="256">
        <f>K11+1</f>
        <v>12</v>
      </c>
      <c r="N11" s="251"/>
      <c r="O11" s="251"/>
      <c r="P11" s="251"/>
      <c r="Q11" s="251"/>
      <c r="R11" s="251"/>
      <c r="S11" s="251"/>
      <c r="T11" s="251"/>
      <c r="U11" s="251"/>
      <c r="V11" s="251"/>
      <c r="W11" s="251"/>
      <c r="X11" s="251"/>
      <c r="Y11" s="251"/>
      <c r="Z11" s="251"/>
      <c r="AA11" s="251"/>
      <c r="AB11" s="251"/>
      <c r="AC11" s="256"/>
      <c r="AD11" s="256"/>
      <c r="AE11" s="256"/>
      <c r="AF11" s="256"/>
      <c r="AG11" s="256"/>
      <c r="AH11" s="256"/>
      <c r="AI11" s="256"/>
      <c r="AJ11" s="256"/>
      <c r="AK11" s="256"/>
      <c r="AL11" s="256"/>
      <c r="AM11" s="256"/>
      <c r="AN11" s="256"/>
      <c r="AO11" s="256"/>
      <c r="AP11" s="256"/>
      <c r="AQ11" s="256"/>
      <c r="AR11" s="256"/>
      <c r="AS11" s="256"/>
      <c r="AT11" s="256"/>
      <c r="AU11" s="256"/>
      <c r="AV11" s="256"/>
      <c r="AW11" s="256"/>
      <c r="AX11" s="256"/>
      <c r="AY11" s="256"/>
      <c r="AZ11" s="256"/>
      <c r="BA11" s="256"/>
      <c r="BB11" s="256"/>
      <c r="BC11" s="256"/>
      <c r="BD11" s="256"/>
      <c r="BE11" s="256"/>
      <c r="BF11" s="256"/>
      <c r="BG11" s="256"/>
      <c r="BH11" s="256"/>
      <c r="BI11" s="256"/>
      <c r="BJ11" s="256"/>
      <c r="BK11" s="256"/>
      <c r="BL11" s="256"/>
    </row>
    <row r="12" spans="1:109" x14ac:dyDescent="0.25">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258"/>
      <c r="BN12" s="248"/>
      <c r="BO12" s="248"/>
      <c r="BP12" s="132"/>
      <c r="BQ12" s="132"/>
      <c r="BR12" s="132"/>
      <c r="BS12" s="259"/>
      <c r="BT12" s="259"/>
      <c r="BU12" s="259"/>
      <c r="BV12" s="259"/>
      <c r="BW12" s="259"/>
      <c r="BX12" s="259"/>
      <c r="BY12" s="259"/>
      <c r="BZ12" s="259"/>
      <c r="CA12" s="259"/>
      <c r="CB12" s="259"/>
      <c r="CC12" s="259"/>
      <c r="CD12" s="259"/>
      <c r="CE12" s="259"/>
    </row>
    <row r="13" spans="1:109" x14ac:dyDescent="0.25">
      <c r="A13" s="33">
        <v>3</v>
      </c>
      <c r="B13" s="402" t="s">
        <v>37</v>
      </c>
      <c r="C13" s="402"/>
      <c r="D13" s="403"/>
      <c r="E13" s="260">
        <f t="array" aca="1" ref="E13" ca="1">SUM(IF(ISERROR(MATCH(WEEKDAY(ROW(INDIRECT(E14&amp;":"&amp;F14)),2),DunDay,0)),IF(ISERROR(MATCH(ROW(INDIRECT(E14&amp;":"&amp;F14)),Holiday,0)),1,0)),0)</f>
        <v>22</v>
      </c>
      <c r="F13" s="261" t="s">
        <v>57</v>
      </c>
      <c r="H13" s="210" t="str">
        <f>IF(A13=2,HYPERLINK("["&amp;Setup!$E$7&amp;"]'Month'!h13","&lt;&lt;"),IF(A13=1,"",HYPERLINK("["&amp;Setup!$E$7&amp;"]'Month ("&amp;A13-1&amp;")'!h13","&lt;&lt;")))</f>
        <v>&lt;&lt;</v>
      </c>
      <c r="I13" s="210" t="str">
        <f>IF(A13&gt;=36,"",HYPERLINK("["&amp;Setup!$E$7&amp;"]'Month ("&amp;A13+1&amp;")'!i13","&gt;&gt;"))</f>
        <v>&gt;&gt;</v>
      </c>
      <c r="J13" s="29"/>
      <c r="K13" s="277" t="s">
        <v>174</v>
      </c>
      <c r="L13" s="230">
        <f>C14</f>
        <v>2012</v>
      </c>
      <c r="M13" s="262"/>
      <c r="N13" s="262"/>
      <c r="O13" s="263"/>
      <c r="P13" s="263"/>
      <c r="Q13" s="33">
        <f ca="1">COUNTIF(Q17:Q41,"&gt;0")</f>
        <v>16</v>
      </c>
      <c r="R13" s="33"/>
      <c r="S13" s="33"/>
      <c r="T13" s="33"/>
      <c r="U13" s="33"/>
      <c r="V13" s="33"/>
      <c r="W13" s="33"/>
      <c r="X13" s="33"/>
      <c r="Y13" s="33"/>
      <c r="Z13" s="33"/>
      <c r="AA13" s="33"/>
      <c r="AB13" s="33"/>
      <c r="AC13" s="33"/>
      <c r="AD13" s="33"/>
      <c r="AE13" s="19"/>
      <c r="AF13" s="19"/>
      <c r="AG13" s="33"/>
      <c r="AH13" s="12">
        <f t="shared" ref="AH13:BL13" ca="1" si="0">IFERROR(IF(ISNA(MATCH(AH14,Holiday,0)),IF(ISNA(MATCH(WEEKDAY(AH14,2),DunDay,0)),1-COUNTA(AH17:AH41)/$Q$13,0),0),0)</f>
        <v>1</v>
      </c>
      <c r="AI13" s="12">
        <f t="shared" ca="1" si="0"/>
        <v>1</v>
      </c>
      <c r="AJ13" s="12">
        <f t="shared" si="0"/>
        <v>0</v>
      </c>
      <c r="AK13" s="12">
        <f t="shared" si="0"/>
        <v>0</v>
      </c>
      <c r="AL13" s="12">
        <f t="shared" ca="1" si="0"/>
        <v>1</v>
      </c>
      <c r="AM13" s="12">
        <f t="shared" ca="1" si="0"/>
        <v>1</v>
      </c>
      <c r="AN13" s="12">
        <f t="shared" ca="1" si="0"/>
        <v>1</v>
      </c>
      <c r="AO13" s="12">
        <f t="shared" ca="1" si="0"/>
        <v>1</v>
      </c>
      <c r="AP13" s="12">
        <f t="shared" ca="1" si="0"/>
        <v>1</v>
      </c>
      <c r="AQ13" s="12">
        <f t="shared" si="0"/>
        <v>0</v>
      </c>
      <c r="AR13" s="12">
        <f t="shared" si="0"/>
        <v>0</v>
      </c>
      <c r="AS13" s="12">
        <f t="shared" ca="1" si="0"/>
        <v>1</v>
      </c>
      <c r="AT13" s="12">
        <f t="shared" ca="1" si="0"/>
        <v>1</v>
      </c>
      <c r="AU13" s="12">
        <f t="shared" ca="1" si="0"/>
        <v>1</v>
      </c>
      <c r="AV13" s="12">
        <f t="shared" ca="1" si="0"/>
        <v>1</v>
      </c>
      <c r="AW13" s="12">
        <f t="shared" ca="1" si="0"/>
        <v>1</v>
      </c>
      <c r="AX13" s="12">
        <f t="shared" si="0"/>
        <v>0</v>
      </c>
      <c r="AY13" s="12">
        <f t="shared" si="0"/>
        <v>0</v>
      </c>
      <c r="AZ13" s="12">
        <f t="shared" ca="1" si="0"/>
        <v>1</v>
      </c>
      <c r="BA13" s="12">
        <f t="shared" ca="1" si="0"/>
        <v>1</v>
      </c>
      <c r="BB13" s="12">
        <f t="shared" ca="1" si="0"/>
        <v>1</v>
      </c>
      <c r="BC13" s="12">
        <f t="shared" ca="1" si="0"/>
        <v>1</v>
      </c>
      <c r="BD13" s="12">
        <f t="shared" ca="1" si="0"/>
        <v>1</v>
      </c>
      <c r="BE13" s="12">
        <f t="shared" si="0"/>
        <v>0</v>
      </c>
      <c r="BF13" s="12">
        <f t="shared" si="0"/>
        <v>0</v>
      </c>
      <c r="BG13" s="12">
        <f t="shared" ca="1" si="0"/>
        <v>1</v>
      </c>
      <c r="BH13" s="12">
        <f t="shared" ca="1" si="0"/>
        <v>1</v>
      </c>
      <c r="BI13" s="12">
        <f t="shared" ca="1" si="0"/>
        <v>1</v>
      </c>
      <c r="BJ13" s="12">
        <f t="shared" ca="1" si="0"/>
        <v>1</v>
      </c>
      <c r="BK13" s="12">
        <f t="shared" ca="1" si="0"/>
        <v>1</v>
      </c>
      <c r="BL13" s="12">
        <f t="shared" si="0"/>
        <v>0</v>
      </c>
      <c r="BN13" s="248"/>
      <c r="BO13" s="248"/>
      <c r="BP13" s="132"/>
      <c r="BS13" s="33"/>
      <c r="BT13" s="263"/>
      <c r="BU13" s="263"/>
      <c r="BV13" s="263"/>
    </row>
    <row r="14" spans="1:109" s="33" customFormat="1" x14ac:dyDescent="0.25">
      <c r="B14" s="12">
        <v>3</v>
      </c>
      <c r="C14" s="12">
        <f>Setup!E9</f>
        <v>2012</v>
      </c>
      <c r="D14" s="12">
        <f>A13</f>
        <v>3</v>
      </c>
      <c r="E14" s="264">
        <f>AH14</f>
        <v>40969</v>
      </c>
      <c r="F14" s="264">
        <f>MAX(AH14:BL14)</f>
        <v>40999</v>
      </c>
      <c r="G14" s="12">
        <v>31</v>
      </c>
      <c r="H14" s="265">
        <f ca="1">IF(AND(E14&lt;=TODAY(),F14&gt;=TODAY()),TODAY(),F14)</f>
        <v>40999</v>
      </c>
      <c r="I14" s="33">
        <f t="array" aca="1" ref="I14" ca="1">IF(H14&lt;=TODAY(),SUM(IF(ISERROR(MATCH(WEEKDAY(ROW(INDIRECT(E14&amp;":"&amp;H14)),2),DunDay,0)),IF(ISERROR(MATCH(ROW(INDIRECT(E14&amp;":"&amp;H14)),Holiday,0)),1,0)),0),0)</f>
        <v>22</v>
      </c>
      <c r="AH14" s="266">
        <f>DATE($C$14,$B$14,1)</f>
        <v>40969</v>
      </c>
      <c r="AI14" s="266">
        <f>AH14+1</f>
        <v>40970</v>
      </c>
      <c r="AJ14" s="266">
        <f t="shared" ref="AJ14:BI14" si="1">AI14+1</f>
        <v>40971</v>
      </c>
      <c r="AK14" s="266">
        <f t="shared" si="1"/>
        <v>40972</v>
      </c>
      <c r="AL14" s="266">
        <f t="shared" si="1"/>
        <v>40973</v>
      </c>
      <c r="AM14" s="266">
        <f t="shared" si="1"/>
        <v>40974</v>
      </c>
      <c r="AN14" s="266">
        <f t="shared" si="1"/>
        <v>40975</v>
      </c>
      <c r="AO14" s="266">
        <f t="shared" si="1"/>
        <v>40976</v>
      </c>
      <c r="AP14" s="266">
        <f t="shared" si="1"/>
        <v>40977</v>
      </c>
      <c r="AQ14" s="266">
        <f t="shared" si="1"/>
        <v>40978</v>
      </c>
      <c r="AR14" s="266">
        <f t="shared" si="1"/>
        <v>40979</v>
      </c>
      <c r="AS14" s="266">
        <f t="shared" si="1"/>
        <v>40980</v>
      </c>
      <c r="AT14" s="266">
        <f t="shared" si="1"/>
        <v>40981</v>
      </c>
      <c r="AU14" s="266">
        <f t="shared" si="1"/>
        <v>40982</v>
      </c>
      <c r="AV14" s="266">
        <f t="shared" si="1"/>
        <v>40983</v>
      </c>
      <c r="AW14" s="266">
        <f t="shared" si="1"/>
        <v>40984</v>
      </c>
      <c r="AX14" s="266">
        <f t="shared" si="1"/>
        <v>40985</v>
      </c>
      <c r="AY14" s="266">
        <f t="shared" si="1"/>
        <v>40986</v>
      </c>
      <c r="AZ14" s="266">
        <f t="shared" si="1"/>
        <v>40987</v>
      </c>
      <c r="BA14" s="266">
        <f t="shared" si="1"/>
        <v>40988</v>
      </c>
      <c r="BB14" s="266">
        <f t="shared" si="1"/>
        <v>40989</v>
      </c>
      <c r="BC14" s="266">
        <f t="shared" si="1"/>
        <v>40990</v>
      </c>
      <c r="BD14" s="266">
        <f t="shared" si="1"/>
        <v>40991</v>
      </c>
      <c r="BE14" s="266">
        <f t="shared" si="1"/>
        <v>40992</v>
      </c>
      <c r="BF14" s="266">
        <f t="shared" si="1"/>
        <v>40993</v>
      </c>
      <c r="BG14" s="266">
        <f t="shared" si="1"/>
        <v>40994</v>
      </c>
      <c r="BH14" s="266">
        <f t="shared" si="1"/>
        <v>40995</v>
      </c>
      <c r="BI14" s="266">
        <f t="shared" si="1"/>
        <v>40996</v>
      </c>
      <c r="BJ14" s="266">
        <f>IF(BI14&lt;&gt;"",IF(MONTH(BI14)&lt;&gt;MONTH(BI14+1),"",BI14+1),"")</f>
        <v>40997</v>
      </c>
      <c r="BK14" s="266">
        <f t="shared" ref="BK14:BL14" si="2">IF(BJ14&lt;&gt;"",IF(MONTH(BJ14)&lt;&gt;MONTH(BJ14+1),"",BJ14+1),"")</f>
        <v>40998</v>
      </c>
      <c r="BL14" s="266">
        <f t="shared" si="2"/>
        <v>40999</v>
      </c>
      <c r="BM14" s="248"/>
      <c r="BN14" s="248"/>
      <c r="BO14" s="248"/>
      <c r="BP14" s="248"/>
      <c r="BQ14" s="248"/>
      <c r="BR14" s="248"/>
      <c r="BS14" s="248"/>
      <c r="BT14" s="248"/>
      <c r="BU14" s="248"/>
      <c r="BV14" s="248"/>
      <c r="BW14" s="248"/>
    </row>
    <row r="15" spans="1:109" s="94" customFormat="1" x14ac:dyDescent="0.25">
      <c r="B15" s="398" t="s">
        <v>0</v>
      </c>
      <c r="C15" s="398" t="s">
        <v>2</v>
      </c>
      <c r="D15" s="398"/>
      <c r="E15" s="398" t="s">
        <v>1</v>
      </c>
      <c r="F15" s="398"/>
      <c r="G15" s="398"/>
      <c r="H15" s="398"/>
      <c r="I15" s="398"/>
      <c r="J15" s="398" t="s">
        <v>13</v>
      </c>
      <c r="K15" s="398"/>
      <c r="L15" s="398"/>
      <c r="M15" s="398" t="s">
        <v>44</v>
      </c>
      <c r="N15" s="398"/>
      <c r="O15" s="410" t="s">
        <v>45</v>
      </c>
      <c r="P15" s="410"/>
      <c r="Q15" s="398" t="s">
        <v>42</v>
      </c>
      <c r="R15" s="408" t="str">
        <f>IF(Setup!$E31&lt;&gt;"",Setup!$E31,"")</f>
        <v>V</v>
      </c>
      <c r="S15" s="409"/>
      <c r="T15" s="408" t="str">
        <f>IF(Setup!$E32&lt;&gt;"",Setup!$E32,"")</f>
        <v>BT</v>
      </c>
      <c r="U15" s="409"/>
      <c r="V15" s="408" t="str">
        <f>IF(Setup!$E33&lt;&gt;"",Setup!$E33,"")</f>
        <v>L</v>
      </c>
      <c r="W15" s="409"/>
      <c r="X15" s="408" t="str">
        <f>IF(Setup!$E34&lt;&gt;"",Setup!$E34,"")</f>
        <v>S</v>
      </c>
      <c r="Y15" s="409"/>
      <c r="Z15" s="408"/>
      <c r="AA15" s="409"/>
      <c r="AB15" s="408"/>
      <c r="AC15" s="409"/>
      <c r="AD15" s="408"/>
      <c r="AE15" s="409"/>
      <c r="AF15" s="408"/>
      <c r="AG15" s="409"/>
      <c r="AH15" s="269" t="str">
        <f>IF(AH16&lt;&gt;"",LEFT(VLOOKUP(WEEKDAY(AH14,2),Setup!$A$21:$G$27,5,FALSE),3),"")</f>
        <v>Thu</v>
      </c>
      <c r="AI15" s="269" t="str">
        <f>IF(AI16&lt;&gt;"",LEFT(VLOOKUP(WEEKDAY(AI14,2),Setup!$A$21:$G$27,5,FALSE),3),"")</f>
        <v>Fri</v>
      </c>
      <c r="AJ15" s="269" t="str">
        <f>IF(AJ16&lt;&gt;"",LEFT(VLOOKUP(WEEKDAY(AJ14,2),Setup!$A$21:$G$27,5,FALSE),3),"")</f>
        <v>Sat</v>
      </c>
      <c r="AK15" s="269" t="str">
        <f>IF(AK16&lt;&gt;"",LEFT(VLOOKUP(WEEKDAY(AK14,2),Setup!$A$21:$G$27,5,FALSE),3),"")</f>
        <v>Sun</v>
      </c>
      <c r="AL15" s="269" t="str">
        <f>IF(AL16&lt;&gt;"",LEFT(VLOOKUP(WEEKDAY(AL14,2),Setup!$A$21:$G$27,5,FALSE),3),"")</f>
        <v>Mon</v>
      </c>
      <c r="AM15" s="269" t="str">
        <f>IF(AM16&lt;&gt;"",LEFT(VLOOKUP(WEEKDAY(AM14,2),Setup!$A$21:$G$27,5,FALSE),3),"")</f>
        <v>Tue</v>
      </c>
      <c r="AN15" s="269" t="str">
        <f>IF(AN16&lt;&gt;"",LEFT(VLOOKUP(WEEKDAY(AN14,2),Setup!$A$21:$G$27,5,FALSE),3),"")</f>
        <v>Wed</v>
      </c>
      <c r="AO15" s="269" t="str">
        <f>IF(AO16&lt;&gt;"",LEFT(VLOOKUP(WEEKDAY(AO14,2),Setup!$A$21:$G$27,5,FALSE),3),"")</f>
        <v>Thu</v>
      </c>
      <c r="AP15" s="269" t="str">
        <f>IF(AP16&lt;&gt;"",LEFT(VLOOKUP(WEEKDAY(AP14,2),Setup!$A$21:$G$27,5,FALSE),3),"")</f>
        <v>Fri</v>
      </c>
      <c r="AQ15" s="269" t="str">
        <f>IF(AQ16&lt;&gt;"",LEFT(VLOOKUP(WEEKDAY(AQ14,2),Setup!$A$21:$G$27,5,FALSE),3),"")</f>
        <v>Sat</v>
      </c>
      <c r="AR15" s="269" t="str">
        <f>IF(AR16&lt;&gt;"",LEFT(VLOOKUP(WEEKDAY(AR14,2),Setup!$A$21:$G$27,5,FALSE),3),"")</f>
        <v>Sun</v>
      </c>
      <c r="AS15" s="269" t="str">
        <f>IF(AS16&lt;&gt;"",LEFT(VLOOKUP(WEEKDAY(AS14,2),Setup!$A$21:$G$27,5,FALSE),3),"")</f>
        <v>Mon</v>
      </c>
      <c r="AT15" s="269" t="str">
        <f>IF(AT16&lt;&gt;"",LEFT(VLOOKUP(WEEKDAY(AT14,2),Setup!$A$21:$G$27,5,FALSE),3),"")</f>
        <v>Tue</v>
      </c>
      <c r="AU15" s="269" t="str">
        <f>IF(AU16&lt;&gt;"",LEFT(VLOOKUP(WEEKDAY(AU14,2),Setup!$A$21:$G$27,5,FALSE),3),"")</f>
        <v>Wed</v>
      </c>
      <c r="AV15" s="269" t="str">
        <f>IF(AV16&lt;&gt;"",LEFT(VLOOKUP(WEEKDAY(AV14,2),Setup!$A$21:$G$27,5,FALSE),3),"")</f>
        <v>Thu</v>
      </c>
      <c r="AW15" s="269" t="str">
        <f>IF(AW16&lt;&gt;"",LEFT(VLOOKUP(WEEKDAY(AW14,2),Setup!$A$21:$G$27,5,FALSE),3),"")</f>
        <v>Fri</v>
      </c>
      <c r="AX15" s="269" t="str">
        <f>IF(AX16&lt;&gt;"",LEFT(VLOOKUP(WEEKDAY(AX14,2),Setup!$A$21:$G$27,5,FALSE),3),"")</f>
        <v>Sat</v>
      </c>
      <c r="AY15" s="269" t="str">
        <f>IF(AY16&lt;&gt;"",LEFT(VLOOKUP(WEEKDAY(AY14,2),Setup!$A$21:$G$27,5,FALSE),3),"")</f>
        <v>Sun</v>
      </c>
      <c r="AZ15" s="269" t="str">
        <f>IF(AZ16&lt;&gt;"",LEFT(VLOOKUP(WEEKDAY(AZ14,2),Setup!$A$21:$G$27,5,FALSE),3),"")</f>
        <v>Mon</v>
      </c>
      <c r="BA15" s="269" t="str">
        <f>IF(BA16&lt;&gt;"",LEFT(VLOOKUP(WEEKDAY(BA14,2),Setup!$A$21:$G$27,5,FALSE),3),"")</f>
        <v>Tue</v>
      </c>
      <c r="BB15" s="269" t="str">
        <f>IF(BB16&lt;&gt;"",LEFT(VLOOKUP(WEEKDAY(BB14,2),Setup!$A$21:$G$27,5,FALSE),3),"")</f>
        <v>Wed</v>
      </c>
      <c r="BC15" s="269" t="str">
        <f>IF(BC16&lt;&gt;"",LEFT(VLOOKUP(WEEKDAY(BC14,2),Setup!$A$21:$G$27,5,FALSE),3),"")</f>
        <v>Thu</v>
      </c>
      <c r="BD15" s="269" t="str">
        <f>IF(BD16&lt;&gt;"",LEFT(VLOOKUP(WEEKDAY(BD14,2),Setup!$A$21:$G$27,5,FALSE),3),"")</f>
        <v>Fri</v>
      </c>
      <c r="BE15" s="269" t="str">
        <f>IF(BE16&lt;&gt;"",LEFT(VLOOKUP(WEEKDAY(BE14,2),Setup!$A$21:$G$27,5,FALSE),3),"")</f>
        <v>Sat</v>
      </c>
      <c r="BF15" s="269" t="str">
        <f>IF(BF16&lt;&gt;"",LEFT(VLOOKUP(WEEKDAY(BF14,2),Setup!$A$21:$G$27,5,FALSE),3),"")</f>
        <v>Sun</v>
      </c>
      <c r="BG15" s="269" t="str">
        <f>IF(BG16&lt;&gt;"",LEFT(VLOOKUP(WEEKDAY(BG14,2),Setup!$A$21:$G$27,5,FALSE),3),"")</f>
        <v>Mon</v>
      </c>
      <c r="BH15" s="269" t="str">
        <f>IF(BH16&lt;&gt;"",LEFT(VLOOKUP(WEEKDAY(BH14,2),Setup!$A$21:$G$27,5,FALSE),3),"")</f>
        <v>Tue</v>
      </c>
      <c r="BI15" s="269" t="str">
        <f>IF(BI16&lt;&gt;"",LEFT(VLOOKUP(WEEKDAY(BI14,2),Setup!$A$21:$G$27,5,FALSE),3),"")</f>
        <v>Wed</v>
      </c>
      <c r="BJ15" s="270" t="str">
        <f>IF(BJ16&lt;&gt;"",LEFT(VLOOKUP(WEEKDAY(BJ14,2),Setup!$A$21:$G$27,5,FALSE),3),"")</f>
        <v>Thu</v>
      </c>
      <c r="BK15" s="269" t="str">
        <f>IF(BK16&lt;&gt;"",LEFT(VLOOKUP(WEEKDAY(BK14,2),Setup!$A$21:$G$27,5,FALSE),3),"")</f>
        <v>Fri</v>
      </c>
      <c r="BL15" s="269" t="str">
        <f>IF(BL16&lt;&gt;"",LEFT(VLOOKUP(WEEKDAY(BL14,2),Setup!$A$21:$G$27,5,FALSE),3),"")</f>
        <v>Sat</v>
      </c>
      <c r="BM15" s="248" t="s">
        <v>24</v>
      </c>
      <c r="BN15" s="248"/>
      <c r="BO15" s="248"/>
      <c r="BP15" s="248"/>
      <c r="BQ15" s="248"/>
      <c r="BR15" s="248"/>
      <c r="BS15" s="26"/>
      <c r="BT15" s="26"/>
      <c r="BU15" s="26"/>
      <c r="BV15" s="26"/>
      <c r="BW15" s="26"/>
      <c r="BX15" s="26"/>
      <c r="BY15" s="26"/>
      <c r="BZ15" s="26"/>
      <c r="CA15" s="26"/>
      <c r="CB15" s="26"/>
      <c r="CC15" s="26"/>
      <c r="CD15" s="26"/>
      <c r="CE15" s="26"/>
      <c r="CF15" s="271"/>
      <c r="CG15" s="271"/>
      <c r="CH15" s="271"/>
      <c r="CI15" s="271"/>
      <c r="CJ15" s="271"/>
      <c r="CK15" s="271"/>
      <c r="CL15" s="271"/>
      <c r="CM15" s="271"/>
      <c r="CN15" s="271"/>
      <c r="CO15" s="271"/>
      <c r="CP15" s="271"/>
      <c r="CQ15" s="271"/>
      <c r="CR15" s="271"/>
      <c r="CS15" s="271"/>
      <c r="CT15" s="271"/>
      <c r="CU15" s="271"/>
      <c r="CV15" s="271"/>
      <c r="CW15" s="271"/>
      <c r="CX15" s="271"/>
      <c r="CY15" s="271"/>
      <c r="CZ15" s="271"/>
      <c r="DA15" s="271"/>
      <c r="DB15" s="271"/>
      <c r="DC15" s="271"/>
      <c r="DD15" s="271"/>
      <c r="DE15" s="271"/>
    </row>
    <row r="16" spans="1:109" x14ac:dyDescent="0.25">
      <c r="B16" s="398"/>
      <c r="C16" s="398"/>
      <c r="D16" s="398"/>
      <c r="E16" s="398"/>
      <c r="F16" s="398"/>
      <c r="G16" s="398"/>
      <c r="H16" s="398"/>
      <c r="I16" s="398"/>
      <c r="J16" s="398"/>
      <c r="K16" s="398"/>
      <c r="L16" s="398"/>
      <c r="M16" s="398"/>
      <c r="N16" s="398"/>
      <c r="O16" s="410"/>
      <c r="P16" s="410"/>
      <c r="Q16" s="398"/>
      <c r="R16" s="272" t="s">
        <v>93</v>
      </c>
      <c r="S16" s="272" t="s">
        <v>71</v>
      </c>
      <c r="T16" s="272" t="str">
        <f>R16</f>
        <v>Alloc</v>
      </c>
      <c r="U16" s="272" t="str">
        <f t="shared" ref="U16:Y16" si="3">S16</f>
        <v>Used</v>
      </c>
      <c r="V16" s="272" t="str">
        <f t="shared" si="3"/>
        <v>Alloc</v>
      </c>
      <c r="W16" s="272" t="str">
        <f t="shared" si="3"/>
        <v>Used</v>
      </c>
      <c r="X16" s="272" t="str">
        <f t="shared" si="3"/>
        <v>Alloc</v>
      </c>
      <c r="Y16" s="272" t="str">
        <f t="shared" si="3"/>
        <v>Used</v>
      </c>
      <c r="Z16" s="272"/>
      <c r="AA16" s="272"/>
      <c r="AB16" s="272"/>
      <c r="AC16" s="272"/>
      <c r="AD16" s="272"/>
      <c r="AE16" s="272"/>
      <c r="AF16" s="272"/>
      <c r="AG16" s="272"/>
      <c r="AH16" s="269">
        <f t="shared" ref="AH16:BI16" si="4">DAY(AH14)</f>
        <v>1</v>
      </c>
      <c r="AI16" s="269">
        <f t="shared" si="4"/>
        <v>2</v>
      </c>
      <c r="AJ16" s="269">
        <f t="shared" si="4"/>
        <v>3</v>
      </c>
      <c r="AK16" s="269">
        <f t="shared" si="4"/>
        <v>4</v>
      </c>
      <c r="AL16" s="269">
        <f t="shared" si="4"/>
        <v>5</v>
      </c>
      <c r="AM16" s="269">
        <f t="shared" si="4"/>
        <v>6</v>
      </c>
      <c r="AN16" s="269">
        <f t="shared" si="4"/>
        <v>7</v>
      </c>
      <c r="AO16" s="269">
        <f t="shared" si="4"/>
        <v>8</v>
      </c>
      <c r="AP16" s="269">
        <f t="shared" si="4"/>
        <v>9</v>
      </c>
      <c r="AQ16" s="269">
        <f t="shared" si="4"/>
        <v>10</v>
      </c>
      <c r="AR16" s="269">
        <f t="shared" si="4"/>
        <v>11</v>
      </c>
      <c r="AS16" s="269">
        <f t="shared" si="4"/>
        <v>12</v>
      </c>
      <c r="AT16" s="269">
        <f t="shared" si="4"/>
        <v>13</v>
      </c>
      <c r="AU16" s="269">
        <f t="shared" si="4"/>
        <v>14</v>
      </c>
      <c r="AV16" s="269">
        <f t="shared" si="4"/>
        <v>15</v>
      </c>
      <c r="AW16" s="269">
        <f t="shared" si="4"/>
        <v>16</v>
      </c>
      <c r="AX16" s="269">
        <f t="shared" si="4"/>
        <v>17</v>
      </c>
      <c r="AY16" s="269">
        <f t="shared" si="4"/>
        <v>18</v>
      </c>
      <c r="AZ16" s="269">
        <f t="shared" si="4"/>
        <v>19</v>
      </c>
      <c r="BA16" s="269">
        <f t="shared" si="4"/>
        <v>20</v>
      </c>
      <c r="BB16" s="269">
        <f t="shared" si="4"/>
        <v>21</v>
      </c>
      <c r="BC16" s="269">
        <f t="shared" si="4"/>
        <v>22</v>
      </c>
      <c r="BD16" s="269">
        <f t="shared" si="4"/>
        <v>23</v>
      </c>
      <c r="BE16" s="269">
        <f t="shared" si="4"/>
        <v>24</v>
      </c>
      <c r="BF16" s="269">
        <f t="shared" si="4"/>
        <v>25</v>
      </c>
      <c r="BG16" s="269">
        <f t="shared" si="4"/>
        <v>26</v>
      </c>
      <c r="BH16" s="269">
        <f t="shared" si="4"/>
        <v>27</v>
      </c>
      <c r="BI16" s="269">
        <f t="shared" si="4"/>
        <v>28</v>
      </c>
      <c r="BJ16" s="270">
        <f>IF(BJ14&lt;&gt;"",DAY(BJ14),"")</f>
        <v>29</v>
      </c>
      <c r="BK16" s="269">
        <f>IF(BK14&lt;&gt;"",DAY(BK14),"")</f>
        <v>30</v>
      </c>
      <c r="BL16" s="269">
        <f>IF(BL14&lt;&gt;"",DAY(BL14),"")</f>
        <v>31</v>
      </c>
      <c r="BN16" s="248"/>
      <c r="BO16" s="248"/>
      <c r="BP16" s="248"/>
      <c r="BQ16" s="248"/>
      <c r="BR16" s="248"/>
      <c r="BS16" s="26"/>
      <c r="BT16" s="26"/>
      <c r="BU16" s="26"/>
      <c r="BV16" s="26"/>
      <c r="BW16" s="26"/>
      <c r="BX16" s="271"/>
      <c r="BY16" s="271"/>
      <c r="BZ16" s="271"/>
      <c r="CA16" s="271"/>
      <c r="CB16" s="271"/>
      <c r="CC16" s="271"/>
      <c r="CD16" s="271"/>
      <c r="CE16" s="271"/>
      <c r="CF16" s="271"/>
      <c r="CG16" s="271"/>
      <c r="CH16" s="271"/>
      <c r="CI16" s="271"/>
      <c r="CJ16" s="271"/>
      <c r="CK16" s="271"/>
      <c r="CL16" s="271"/>
      <c r="CM16" s="271"/>
      <c r="CN16" s="271"/>
      <c r="CO16" s="271"/>
      <c r="CP16" s="271"/>
      <c r="CQ16" s="271"/>
      <c r="CR16" s="271"/>
      <c r="CS16" s="271"/>
      <c r="CT16" s="271"/>
      <c r="CU16" s="271"/>
    </row>
    <row r="17" spans="2:91" x14ac:dyDescent="0.25">
      <c r="B17" s="147">
        <f>IF('Employee Data'!B10&lt;&gt;"",'Employee Data'!B10,"")</f>
        <v>1</v>
      </c>
      <c r="C17" s="406">
        <f>IF('Employee Data'!C10&lt;&gt;"",'Employee Data'!C10,"")</f>
        <v>11111</v>
      </c>
      <c r="D17" s="406"/>
      <c r="E17" s="405" t="str">
        <f>IF('Employee Data'!E10&lt;&gt;"",'Employee Data'!E10,"")</f>
        <v>Jack Banner</v>
      </c>
      <c r="F17" s="405"/>
      <c r="G17" s="405"/>
      <c r="H17" s="405"/>
      <c r="I17" s="405"/>
      <c r="J17" s="405" t="str">
        <f>IF('Employee Data'!M10&lt;&gt;"",'Employee Data'!M10,"")</f>
        <v>Sales</v>
      </c>
      <c r="K17" s="405"/>
      <c r="L17" s="405"/>
      <c r="M17" s="404">
        <f>IF('Employee Data'!P10&lt;&gt;"",'Employee Data'!P10,"")</f>
        <v>40546</v>
      </c>
      <c r="N17" s="404"/>
      <c r="O17" s="404" t="str">
        <f>IF('Employee Data'!T10&lt;&gt;"",'Employee Data'!T10,"")</f>
        <v/>
      </c>
      <c r="P17" s="404"/>
      <c r="Q17" s="273">
        <f ca="1">IF($E17&lt;&gt;"",IF($BP17&lt;&gt;"",BQ17-COUNTIF(AH17:BL17,Setup!$F$31)/2-COUNTIF(AH17:BL17,Setup!$F$32)/2-COUNTIF(AH17:BL17,Setup!$F$33)/2-COUNTIF(AH17:BL17,Setup!$F$34)/2-COUNTIF(AH17:BL17,Setup!$F$35)/2-COUNTIF(AH17:BL17,Setup!$F$36)/2-COUNTIF(AH17:BL17,Setup!$F$37)/2-COUNTIF(AH17:BL17,Setup!$F$38)/2-COUNTIF(AH17:BL17,Setup!$E$31)-COUNTIF(AH17:BL17,Setup!$E$32)-COUNTIF(AH17:BL17,Setup!$E$33)-COUNTIF(AH17:BL17,Setup!$E$34)-COUNTIF(AH17:BL17,Setup!$E$35)-COUNTIF(AH17:BL17,Setup!$E$36)-COUNTIF(AH17:BL17,Setup!$E$37)-COUNTIF(AH17:BL17,Setup!$E$38),0),"")</f>
        <v>22</v>
      </c>
      <c r="R17" s="274">
        <f ca="1">IF($E17&lt;&gt;"",OFFSET(AP!$E6,0,($A$13-1)*6),"")</f>
        <v>12</v>
      </c>
      <c r="S17" s="273">
        <f>IF($E17&lt;&gt;"",COUNTIF($AH17:$BL17,R$15)+COUNTIF($AH17:$BL17,Setup!$F$31)/2,"")</f>
        <v>0</v>
      </c>
      <c r="T17" s="274">
        <f ca="1">IF($E17&lt;&gt;"",OFFSET('AP (2)'!$E6,0,($A$13-1)*6),"")</f>
        <v>12</v>
      </c>
      <c r="U17" s="273">
        <f>IF($E17&lt;&gt;"",COUNTIF($AH17:$BL17,T$15)+COUNTIF($AH17:$BL17,Setup!$F$32)/2,"")</f>
        <v>0</v>
      </c>
      <c r="V17" s="274">
        <f ca="1">IF($E17&lt;&gt;"",OFFSET('AP (3)'!$E6,0,($A$13-1)*6),"")</f>
        <v>12</v>
      </c>
      <c r="W17" s="273">
        <f>IF($E17&lt;&gt;"",COUNTIF($AH17:$BL17,V$15)+COUNTIF($AH17:$BL17,Setup!$F$33)/2,"")</f>
        <v>0</v>
      </c>
      <c r="X17" s="274">
        <f ca="1">IF($E17&lt;&gt;"",OFFSET('AP (4)'!$E6,0,($A$13-1)*6),"")</f>
        <v>8</v>
      </c>
      <c r="Y17" s="273">
        <f>IF($E17&lt;&gt;"",COUNTIF($AH17:$BL17,X$15)+COUNTIF($AH17:$BL17,Setup!$F$34)/2,"")</f>
        <v>0</v>
      </c>
      <c r="Z17" s="274"/>
      <c r="AA17" s="273"/>
      <c r="AB17" s="274"/>
      <c r="AC17" s="273"/>
      <c r="AD17" s="274"/>
      <c r="AE17" s="273"/>
      <c r="AF17" s="274"/>
      <c r="AG17" s="273"/>
      <c r="AH17" s="278"/>
      <c r="AI17" s="278"/>
      <c r="AJ17" s="278"/>
      <c r="AK17" s="278"/>
      <c r="AL17" s="278"/>
      <c r="AM17" s="278"/>
      <c r="AN17" s="278"/>
      <c r="AO17" s="278"/>
      <c r="AP17" s="278"/>
      <c r="AQ17" s="278"/>
      <c r="AR17" s="278"/>
      <c r="AS17" s="278"/>
      <c r="AT17" s="278"/>
      <c r="AU17" s="278"/>
      <c r="AV17" s="278"/>
      <c r="AW17" s="278"/>
      <c r="AX17" s="278"/>
      <c r="AY17" s="278"/>
      <c r="AZ17" s="278"/>
      <c r="BA17" s="278"/>
      <c r="BB17" s="278"/>
      <c r="BC17" s="278"/>
      <c r="BD17" s="278"/>
      <c r="BE17" s="278"/>
      <c r="BF17" s="278"/>
      <c r="BG17" s="278"/>
      <c r="BH17" s="278"/>
      <c r="BI17" s="278"/>
      <c r="BJ17" s="278"/>
      <c r="BK17" s="278"/>
      <c r="BL17" s="278"/>
      <c r="BM17" s="275">
        <f>IF(AND(M17&gt;$E$14,M17&lt;$F$14),M17,$E$14)</f>
        <v>40969</v>
      </c>
      <c r="BN17" s="275">
        <f t="shared" ref="BN17:BN41" si="5">IF(AND(O17&gt;$E$14,O17&lt;$F$14),O17,$F$14)</f>
        <v>40999</v>
      </c>
      <c r="BO17" s="248">
        <f t="array" aca="1" ref="BO17" ca="1">SUM(IF(ISERROR(MATCH(WEEKDAY(ROW(INDIRECT(BM17&amp;":"&amp;BN17)),2),DunDay,0)),IF(ISERROR(MATCH(ROW(INDIRECT(BM17&amp;":"&amp;BN17)),Holiday,0)),1,0)),0)</f>
        <v>22</v>
      </c>
      <c r="BP17" s="248">
        <f ca="1">IF(OFFSET('Dummy Employee'!$C3,0,($D$14-1)*2)="","",1)</f>
        <v>1</v>
      </c>
      <c r="BQ17" s="248">
        <f ca="1">IF(BO17&lt;$I$14,BO17,$I$14)</f>
        <v>22</v>
      </c>
      <c r="BR17" s="248"/>
      <c r="BS17" s="26"/>
      <c r="BT17" s="26"/>
      <c r="BU17" s="26"/>
      <c r="BV17" s="26"/>
      <c r="BW17" s="26"/>
      <c r="BX17" s="26"/>
      <c r="BY17" s="26"/>
      <c r="BZ17" s="26"/>
      <c r="CA17" s="26"/>
      <c r="CB17" s="26"/>
      <c r="CC17" s="26"/>
      <c r="CD17" s="26"/>
      <c r="CE17" s="26"/>
      <c r="CF17" s="276"/>
      <c r="CG17" s="276"/>
      <c r="CH17" s="276"/>
      <c r="CI17" s="276"/>
      <c r="CJ17" s="276"/>
      <c r="CK17" s="276"/>
      <c r="CL17" s="276"/>
      <c r="CM17" s="276"/>
    </row>
    <row r="18" spans="2:91" x14ac:dyDescent="0.25">
      <c r="B18" s="147">
        <f>IF('Employee Data'!B11&lt;&gt;"",'Employee Data'!B11,"")</f>
        <v>2</v>
      </c>
      <c r="C18" s="406">
        <f>IF('Employee Data'!C11&lt;&gt;"",'Employee Data'!C11,"")</f>
        <v>11112</v>
      </c>
      <c r="D18" s="406"/>
      <c r="E18" s="405" t="str">
        <f>IF('Employee Data'!E11&lt;&gt;"",'Employee Data'!E11,"")</f>
        <v>Jane Sullivan</v>
      </c>
      <c r="F18" s="405"/>
      <c r="G18" s="405"/>
      <c r="H18" s="405"/>
      <c r="I18" s="405"/>
      <c r="J18" s="405" t="str">
        <f>IF('Employee Data'!M11&lt;&gt;"",'Employee Data'!M11,"")</f>
        <v>Sales</v>
      </c>
      <c r="K18" s="405"/>
      <c r="L18" s="405"/>
      <c r="M18" s="404">
        <f>IF('Employee Data'!P11&lt;&gt;"",'Employee Data'!P11,"")</f>
        <v>40768</v>
      </c>
      <c r="N18" s="404"/>
      <c r="O18" s="404" t="str">
        <f>IF('Employee Data'!T11&lt;&gt;"",'Employee Data'!T11,"")</f>
        <v/>
      </c>
      <c r="P18" s="404"/>
      <c r="Q18" s="273">
        <f ca="1">IF($E18&lt;&gt;"",IF($BP18&lt;&gt;"",BQ18-COUNTIF(AH18:BL18,Setup!$F$31)/2-COUNTIF(AH18:BL18,Setup!$F$32)/2-COUNTIF(AH18:BL18,Setup!$F$33)/2-COUNTIF(AH18:BL18,Setup!$F$34)/2-COUNTIF(AH18:BL18,Setup!$F$35)/2-COUNTIF(AH18:BL18,Setup!$F$36)/2-COUNTIF(AH18:BL18,Setup!$F$37)/2-COUNTIF(AH18:BL18,Setup!$F$38)/2-COUNTIF(AH18:BL18,Setup!$E$31)-COUNTIF(AH18:BL18,Setup!$E$32)-COUNTIF(AH18:BL18,Setup!$E$33)-COUNTIF(AH18:BL18,Setup!$E$34)-COUNTIF(AH18:BL18,Setup!$E$35)-COUNTIF(AH18:BL18,Setup!$E$36)-COUNTIF(AH18:BL18,Setup!$E$37)-COUNTIF(AH18:BL18,Setup!$E$38),0),"")</f>
        <v>22</v>
      </c>
      <c r="R18" s="274">
        <f ca="1">IF($E18&lt;&gt;"",OFFSET(AP!$E7,0,($A$13-1)*6),"")</f>
        <v>12</v>
      </c>
      <c r="S18" s="273">
        <f>IF($E18&lt;&gt;"",COUNTIF($AH18:$BL18,R$15)+COUNTIF($AH18:$BL18,Setup!$F$31)/2,"")</f>
        <v>0</v>
      </c>
      <c r="T18" s="274">
        <f ca="1">IF($E18&lt;&gt;"",OFFSET('AP (2)'!$E7,0,($A$13-1)*6),"")</f>
        <v>12</v>
      </c>
      <c r="U18" s="273">
        <f>IF($E18&lt;&gt;"",COUNTIF($AH18:$BL18,T$15)+COUNTIF($AH18:$BL18,Setup!$F$32)/2,"")</f>
        <v>0</v>
      </c>
      <c r="V18" s="274">
        <f ca="1">IF($E18&lt;&gt;"",OFFSET('AP (3)'!$E7,0,($A$13-1)*6),"")</f>
        <v>12</v>
      </c>
      <c r="W18" s="273">
        <f>IF($E18&lt;&gt;"",COUNTIF($AH18:$BL18,V$15)+COUNTIF($AH18:$BL18,Setup!$F$33)/2,"")</f>
        <v>0</v>
      </c>
      <c r="X18" s="274">
        <f ca="1">IF($E18&lt;&gt;"",OFFSET('AP (4)'!$E7,0,($A$13-1)*6),"")</f>
        <v>8</v>
      </c>
      <c r="Y18" s="273">
        <f>IF($E18&lt;&gt;"",COUNTIF($AH18:$BL18,X$15)+COUNTIF($AH18:$BL18,Setup!$F$34)/2,"")</f>
        <v>0</v>
      </c>
      <c r="Z18" s="274"/>
      <c r="AA18" s="273"/>
      <c r="AB18" s="274"/>
      <c r="AC18" s="273"/>
      <c r="AD18" s="274"/>
      <c r="AE18" s="273"/>
      <c r="AF18" s="274"/>
      <c r="AG18" s="273"/>
      <c r="AH18" s="279"/>
      <c r="AI18" s="279"/>
      <c r="AJ18" s="279"/>
      <c r="AK18" s="279"/>
      <c r="AL18" s="279"/>
      <c r="AM18" s="279"/>
      <c r="AN18" s="279"/>
      <c r="AO18" s="279"/>
      <c r="AP18" s="279"/>
      <c r="AQ18" s="279"/>
      <c r="AR18" s="279"/>
      <c r="AS18" s="279"/>
      <c r="AT18" s="279"/>
      <c r="AU18" s="279"/>
      <c r="AV18" s="279"/>
      <c r="AW18" s="279"/>
      <c r="AX18" s="279"/>
      <c r="AY18" s="279"/>
      <c r="AZ18" s="279"/>
      <c r="BA18" s="279"/>
      <c r="BB18" s="279"/>
      <c r="BC18" s="279"/>
      <c r="BD18" s="279"/>
      <c r="BE18" s="279"/>
      <c r="BF18" s="279"/>
      <c r="BG18" s="279"/>
      <c r="BH18" s="279"/>
      <c r="BI18" s="279"/>
      <c r="BJ18" s="279"/>
      <c r="BK18" s="279"/>
      <c r="BL18" s="279"/>
      <c r="BM18" s="275">
        <f>IF(AND(M18&gt;$E$14,M18&lt;$F$14),M18,$E$14)</f>
        <v>40969</v>
      </c>
      <c r="BN18" s="275">
        <f t="shared" si="5"/>
        <v>40999</v>
      </c>
      <c r="BO18" s="248">
        <f t="array" aca="1" ref="BO18" ca="1">SUM(IF(ISERROR(MATCH(WEEKDAY(ROW(INDIRECT(BM18&amp;":"&amp;BN18)),2),DunDay,0)),IF(ISERROR(MATCH(ROW(INDIRECT(BM18&amp;":"&amp;BN18)),Holiday,0)),1,0)),0)</f>
        <v>22</v>
      </c>
      <c r="BP18" s="248">
        <f ca="1">IF(OFFSET('Dummy Employee'!$C4,0,($D$14-1)*2)="","",1)</f>
        <v>1</v>
      </c>
      <c r="BQ18" s="248">
        <f t="shared" ref="BQ18:BQ41" ca="1" si="6">IF(BO18&lt;$I$14,BO18,$I$14)</f>
        <v>22</v>
      </c>
      <c r="BR18" s="248"/>
      <c r="BS18" s="26"/>
      <c r="BT18" s="26"/>
      <c r="BU18" s="26"/>
      <c r="BV18" s="26"/>
      <c r="BW18" s="26"/>
      <c r="BX18" s="26"/>
      <c r="BY18" s="26"/>
      <c r="BZ18" s="26"/>
      <c r="CA18" s="26"/>
      <c r="CB18" s="26"/>
      <c r="CC18" s="26"/>
      <c r="CD18" s="26"/>
      <c r="CE18" s="26"/>
      <c r="CF18" s="276"/>
      <c r="CG18" s="276"/>
      <c r="CH18" s="276"/>
      <c r="CI18" s="276"/>
      <c r="CJ18" s="276"/>
      <c r="CK18" s="276"/>
      <c r="CL18" s="276"/>
      <c r="CM18" s="276"/>
    </row>
    <row r="19" spans="2:91" x14ac:dyDescent="0.25">
      <c r="B19" s="147">
        <f>IF('Employee Data'!B12&lt;&gt;"",'Employee Data'!B12,"")</f>
        <v>3</v>
      </c>
      <c r="C19" s="406">
        <f>IF('Employee Data'!C12&lt;&gt;"",'Employee Data'!C12,"")</f>
        <v>11113</v>
      </c>
      <c r="D19" s="406"/>
      <c r="E19" s="405" t="str">
        <f>IF('Employee Data'!E12&lt;&gt;"",'Employee Data'!E12,"")</f>
        <v>Bruce Kent</v>
      </c>
      <c r="F19" s="405"/>
      <c r="G19" s="405"/>
      <c r="H19" s="405"/>
      <c r="I19" s="405"/>
      <c r="J19" s="405" t="str">
        <f>IF('Employee Data'!M12&lt;&gt;"",'Employee Data'!M12,"")</f>
        <v>Sales</v>
      </c>
      <c r="K19" s="405"/>
      <c r="L19" s="405"/>
      <c r="M19" s="404">
        <f>IF('Employee Data'!P12&lt;&gt;"",'Employee Data'!P12,"")</f>
        <v>40788</v>
      </c>
      <c r="N19" s="404"/>
      <c r="O19" s="404" t="str">
        <f>IF('Employee Data'!T12&lt;&gt;"",'Employee Data'!T12,"")</f>
        <v/>
      </c>
      <c r="P19" s="404"/>
      <c r="Q19" s="273">
        <f ca="1">IF($E19&lt;&gt;"",IF($BP19&lt;&gt;"",BQ19-COUNTIF(AH19:BL19,Setup!$F$31)/2-COUNTIF(AH19:BL19,Setup!$F$32)/2-COUNTIF(AH19:BL19,Setup!$F$33)/2-COUNTIF(AH19:BL19,Setup!$F$34)/2-COUNTIF(AH19:BL19,Setup!$F$35)/2-COUNTIF(AH19:BL19,Setup!$F$36)/2-COUNTIF(AH19:BL19,Setup!$F$37)/2-COUNTIF(AH19:BL19,Setup!$F$38)/2-COUNTIF(AH19:BL19,Setup!$E$31)-COUNTIF(AH19:BL19,Setup!$E$32)-COUNTIF(AH19:BL19,Setup!$E$33)-COUNTIF(AH19:BL19,Setup!$E$34)-COUNTIF(AH19:BL19,Setup!$E$35)-COUNTIF(AH19:BL19,Setup!$E$36)-COUNTIF(AH19:BL19,Setup!$E$37)-COUNTIF(AH19:BL19,Setup!$E$38),0),"")</f>
        <v>22</v>
      </c>
      <c r="R19" s="274">
        <f ca="1">IF($E19&lt;&gt;"",OFFSET(AP!$E8,0,($A$13-1)*6),"")</f>
        <v>12</v>
      </c>
      <c r="S19" s="273">
        <f>IF($E19&lt;&gt;"",COUNTIF($AH19:$BL19,R$15)+COUNTIF($AH19:$BL19,Setup!$F$31)/2,"")</f>
        <v>0</v>
      </c>
      <c r="T19" s="274">
        <f ca="1">IF($E19&lt;&gt;"",OFFSET('AP (2)'!$E8,0,($A$13-1)*6),"")</f>
        <v>12</v>
      </c>
      <c r="U19" s="273">
        <f>IF($E19&lt;&gt;"",COUNTIF($AH19:$BL19,T$15)+COUNTIF($AH19:$BL19,Setup!$F$32)/2,"")</f>
        <v>0</v>
      </c>
      <c r="V19" s="274">
        <f ca="1">IF($E19&lt;&gt;"",OFFSET('AP (3)'!$E8,0,($A$13-1)*6),"")</f>
        <v>12</v>
      </c>
      <c r="W19" s="273">
        <f>IF($E19&lt;&gt;"",COUNTIF($AH19:$BL19,V$15)+COUNTIF($AH19:$BL19,Setup!$F$33)/2,"")</f>
        <v>0</v>
      </c>
      <c r="X19" s="274">
        <f ca="1">IF($E19&lt;&gt;"",OFFSET('AP (4)'!$E8,0,($A$13-1)*6),"")</f>
        <v>8</v>
      </c>
      <c r="Y19" s="273">
        <f>IF($E19&lt;&gt;"",COUNTIF($AH19:$BL19,X$15)+COUNTIF($AH19:$BL19,Setup!$F$34)/2,"")</f>
        <v>0</v>
      </c>
      <c r="Z19" s="274"/>
      <c r="AA19" s="273"/>
      <c r="AB19" s="274"/>
      <c r="AC19" s="273"/>
      <c r="AD19" s="274"/>
      <c r="AE19" s="273"/>
      <c r="AF19" s="274"/>
      <c r="AG19" s="273"/>
      <c r="AH19" s="279"/>
      <c r="AI19" s="279"/>
      <c r="AJ19" s="279"/>
      <c r="AK19" s="279"/>
      <c r="AL19" s="279"/>
      <c r="AM19" s="279"/>
      <c r="AN19" s="279"/>
      <c r="AO19" s="279"/>
      <c r="AP19" s="279"/>
      <c r="AQ19" s="279"/>
      <c r="AR19" s="279"/>
      <c r="AS19" s="279"/>
      <c r="AT19" s="279"/>
      <c r="AU19" s="279"/>
      <c r="AV19" s="279"/>
      <c r="AW19" s="279"/>
      <c r="AX19" s="279"/>
      <c r="AY19" s="279"/>
      <c r="AZ19" s="279"/>
      <c r="BA19" s="279"/>
      <c r="BB19" s="279"/>
      <c r="BC19" s="279"/>
      <c r="BD19" s="279"/>
      <c r="BE19" s="279"/>
      <c r="BF19" s="279"/>
      <c r="BG19" s="279"/>
      <c r="BH19" s="279"/>
      <c r="BI19" s="279"/>
      <c r="BJ19" s="279"/>
      <c r="BK19" s="279"/>
      <c r="BL19" s="279"/>
      <c r="BM19" s="275">
        <f>IF(AND(M19&gt;$E$14,M19&lt;$F$14),M19,$E$14)</f>
        <v>40969</v>
      </c>
      <c r="BN19" s="275">
        <f t="shared" si="5"/>
        <v>40999</v>
      </c>
      <c r="BO19" s="248">
        <f t="array" aca="1" ref="BO19" ca="1">SUM(IF(ISERROR(MATCH(WEEKDAY(ROW(INDIRECT(BM19&amp;":"&amp;BN19)),2),DunDay,0)),IF(ISERROR(MATCH(ROW(INDIRECT(BM19&amp;":"&amp;BN19)),Holiday,0)),1,0)),0)</f>
        <v>22</v>
      </c>
      <c r="BP19" s="248">
        <f ca="1">IF(OFFSET('Dummy Employee'!$C5,0,($D$14-1)*2)="","",1)</f>
        <v>1</v>
      </c>
      <c r="BQ19" s="248">
        <f t="shared" ca="1" si="6"/>
        <v>22</v>
      </c>
      <c r="BR19" s="248"/>
      <c r="BS19" s="26"/>
      <c r="BT19" s="26"/>
      <c r="BU19" s="26"/>
      <c r="BV19" s="26"/>
      <c r="BW19" s="26"/>
      <c r="BX19" s="26"/>
      <c r="BY19" s="26"/>
      <c r="BZ19" s="26"/>
      <c r="CA19" s="26"/>
      <c r="CB19" s="26"/>
      <c r="CC19" s="26"/>
      <c r="CD19" s="26"/>
      <c r="CE19" s="26"/>
      <c r="CF19" s="276"/>
      <c r="CG19" s="276"/>
      <c r="CH19" s="276"/>
      <c r="CI19" s="276"/>
      <c r="CJ19" s="276"/>
      <c r="CK19" s="276"/>
      <c r="CL19" s="276"/>
      <c r="CM19" s="276"/>
    </row>
    <row r="20" spans="2:91" x14ac:dyDescent="0.25">
      <c r="B20" s="147">
        <f>IF('Employee Data'!B13&lt;&gt;"",'Employee Data'!B13,"")</f>
        <v>4</v>
      </c>
      <c r="C20" s="406">
        <f>IF('Employee Data'!C13&lt;&gt;"",'Employee Data'!C13,"")</f>
        <v>11114</v>
      </c>
      <c r="D20" s="406"/>
      <c r="E20" s="405" t="str">
        <f>IF('Employee Data'!E13&lt;&gt;"",'Employee Data'!E13,"")</f>
        <v>Clark Wayne</v>
      </c>
      <c r="F20" s="405"/>
      <c r="G20" s="405"/>
      <c r="H20" s="405"/>
      <c r="I20" s="405"/>
      <c r="J20" s="405" t="str">
        <f>IF('Employee Data'!M13&lt;&gt;"",'Employee Data'!M13,"")</f>
        <v>Sales</v>
      </c>
      <c r="K20" s="405"/>
      <c r="L20" s="405"/>
      <c r="M20" s="404">
        <f>IF('Employee Data'!P13&lt;&gt;"",'Employee Data'!P13,"")</f>
        <v>40760</v>
      </c>
      <c r="N20" s="404"/>
      <c r="O20" s="404">
        <f>IF('Employee Data'!T13&lt;&gt;"",'Employee Data'!T13,"")</f>
        <v>40918</v>
      </c>
      <c r="P20" s="404"/>
      <c r="Q20" s="273">
        <f ca="1">IF($E20&lt;&gt;"",IF($BP20&lt;&gt;"",BQ20-COUNTIF(AH20:BL20,Setup!$F$31)/2-COUNTIF(AH20:BL20,Setup!$F$32)/2-COUNTIF(AH20:BL20,Setup!$F$33)/2-COUNTIF(AH20:BL20,Setup!$F$34)/2-COUNTIF(AH20:BL20,Setup!$F$35)/2-COUNTIF(AH20:BL20,Setup!$F$36)/2-COUNTIF(AH20:BL20,Setup!$F$37)/2-COUNTIF(AH20:BL20,Setup!$F$38)/2-COUNTIF(AH20:BL20,Setup!$E$31)-COUNTIF(AH20:BL20,Setup!$E$32)-COUNTIF(AH20:BL20,Setup!$E$33)-COUNTIF(AH20:BL20,Setup!$E$34)-COUNTIF(AH20:BL20,Setup!$E$35)-COUNTIF(AH20:BL20,Setup!$E$36)-COUNTIF(AH20:BL20,Setup!$E$37)-COUNTIF(AH20:BL20,Setup!$E$38),0),"")</f>
        <v>0</v>
      </c>
      <c r="R20" s="274">
        <f ca="1">IF($E20&lt;&gt;"",OFFSET(AP!$E9,0,($A$13-1)*6),"")</f>
        <v>12</v>
      </c>
      <c r="S20" s="273">
        <f>IF($E20&lt;&gt;"",COUNTIF($AH20:$BL20,R$15)+COUNTIF($AH20:$BL20,Setup!$F$31)/2,"")</f>
        <v>0</v>
      </c>
      <c r="T20" s="274">
        <f ca="1">IF($E20&lt;&gt;"",OFFSET('AP (2)'!$E9,0,($A$13-1)*6),"")</f>
        <v>12</v>
      </c>
      <c r="U20" s="273">
        <f>IF($E20&lt;&gt;"",COUNTIF($AH20:$BL20,T$15)+COUNTIF($AH20:$BL20,Setup!$F$32)/2,"")</f>
        <v>0</v>
      </c>
      <c r="V20" s="274">
        <f ca="1">IF($E20&lt;&gt;"",OFFSET('AP (3)'!$E9,0,($A$13-1)*6),"")</f>
        <v>12</v>
      </c>
      <c r="W20" s="273">
        <f>IF($E20&lt;&gt;"",COUNTIF($AH20:$BL20,V$15)+COUNTIF($AH20:$BL20,Setup!$F$33)/2,"")</f>
        <v>0</v>
      </c>
      <c r="X20" s="274">
        <f ca="1">IF($E20&lt;&gt;"",OFFSET('AP (4)'!$E9,0,($A$13-1)*6),"")</f>
        <v>8</v>
      </c>
      <c r="Y20" s="273">
        <f>IF($E20&lt;&gt;"",COUNTIF($AH20:$BL20,X$15)+COUNTIF($AH20:$BL20,Setup!$F$34)/2,"")</f>
        <v>0</v>
      </c>
      <c r="Z20" s="274"/>
      <c r="AA20" s="273"/>
      <c r="AB20" s="274"/>
      <c r="AC20" s="273"/>
      <c r="AD20" s="274"/>
      <c r="AE20" s="273"/>
      <c r="AF20" s="274"/>
      <c r="AG20" s="273"/>
      <c r="AH20" s="279"/>
      <c r="AI20" s="279"/>
      <c r="AJ20" s="279"/>
      <c r="AK20" s="279"/>
      <c r="AL20" s="279"/>
      <c r="AM20" s="279"/>
      <c r="AN20" s="279"/>
      <c r="AO20" s="279"/>
      <c r="AP20" s="279"/>
      <c r="AQ20" s="279"/>
      <c r="AR20" s="279"/>
      <c r="AS20" s="279"/>
      <c r="AT20" s="279"/>
      <c r="AU20" s="279"/>
      <c r="AV20" s="279"/>
      <c r="AW20" s="279"/>
      <c r="AX20" s="279"/>
      <c r="AY20" s="279"/>
      <c r="AZ20" s="279"/>
      <c r="BA20" s="279"/>
      <c r="BB20" s="279"/>
      <c r="BC20" s="279"/>
      <c r="BD20" s="279"/>
      <c r="BE20" s="279"/>
      <c r="BF20" s="279"/>
      <c r="BG20" s="279"/>
      <c r="BH20" s="279"/>
      <c r="BI20" s="279"/>
      <c r="BJ20" s="279"/>
      <c r="BK20" s="279"/>
      <c r="BL20" s="279"/>
      <c r="BM20" s="275">
        <f>IF(AND(M20&gt;$E$14,M20&lt;$F$14),M20,$E$14)</f>
        <v>40969</v>
      </c>
      <c r="BN20" s="275">
        <f t="shared" si="5"/>
        <v>40999</v>
      </c>
      <c r="BO20" s="248">
        <f t="array" aca="1" ref="BO20" ca="1">SUM(IF(ISERROR(MATCH(WEEKDAY(ROW(INDIRECT(BM20&amp;":"&amp;BN20)),2),DunDay,0)),IF(ISERROR(MATCH(ROW(INDIRECT(BM20&amp;":"&amp;BN20)),Holiday,0)),1,0)),0)</f>
        <v>22</v>
      </c>
      <c r="BP20" s="248" t="str">
        <f ca="1">IF(OFFSET('Dummy Employee'!$C6,0,($D$14-1)*2)="","",1)</f>
        <v/>
      </c>
      <c r="BQ20" s="248">
        <f t="shared" ca="1" si="6"/>
        <v>22</v>
      </c>
      <c r="BR20" s="248"/>
      <c r="BS20" s="26"/>
      <c r="BT20" s="26"/>
      <c r="BU20" s="26"/>
      <c r="BV20" s="26"/>
      <c r="BW20" s="26"/>
      <c r="BX20" s="26"/>
      <c r="BY20" s="26"/>
      <c r="BZ20" s="26"/>
      <c r="CA20" s="26"/>
      <c r="CB20" s="26"/>
      <c r="CC20" s="26"/>
      <c r="CD20" s="26"/>
      <c r="CE20" s="26"/>
      <c r="CF20" s="276"/>
      <c r="CG20" s="276"/>
      <c r="CH20" s="276"/>
      <c r="CI20" s="276"/>
      <c r="CJ20" s="276"/>
      <c r="CK20" s="276"/>
      <c r="CL20" s="276"/>
      <c r="CM20" s="276"/>
    </row>
    <row r="21" spans="2:91" x14ac:dyDescent="0.25">
      <c r="B21" s="147">
        <f>IF('Employee Data'!B14&lt;&gt;"",'Employee Data'!B14,"")</f>
        <v>5</v>
      </c>
      <c r="C21" s="406">
        <f>IF('Employee Data'!C14&lt;&gt;"",'Employee Data'!C14,"")</f>
        <v>11115</v>
      </c>
      <c r="D21" s="406"/>
      <c r="E21" s="405" t="str">
        <f>IF('Employee Data'!E14&lt;&gt;"",'Employee Data'!E14,"")</f>
        <v>Alexandre Robin</v>
      </c>
      <c r="F21" s="405"/>
      <c r="G21" s="405"/>
      <c r="H21" s="405"/>
      <c r="I21" s="405"/>
      <c r="J21" s="405" t="str">
        <f>IF('Employee Data'!M14&lt;&gt;"",'Employee Data'!M14,"")</f>
        <v>Marketing</v>
      </c>
      <c r="K21" s="405"/>
      <c r="L21" s="405"/>
      <c r="M21" s="404">
        <f>IF('Employee Data'!P14&lt;&gt;"",'Employee Data'!P14,"")</f>
        <v>40911</v>
      </c>
      <c r="N21" s="404"/>
      <c r="O21" s="404" t="str">
        <f>IF('Employee Data'!T14&lt;&gt;"",'Employee Data'!T14,"")</f>
        <v/>
      </c>
      <c r="P21" s="404"/>
      <c r="Q21" s="273">
        <f ca="1">IF($E21&lt;&gt;"",IF($BP21&lt;&gt;"",BQ21-COUNTIF(AH21:BL21,Setup!$F$31)/2-COUNTIF(AH21:BL21,Setup!$F$32)/2-COUNTIF(AH21:BL21,Setup!$F$33)/2-COUNTIF(AH21:BL21,Setup!$F$34)/2-COUNTIF(AH21:BL21,Setup!$F$35)/2-COUNTIF(AH21:BL21,Setup!$F$36)/2-COUNTIF(AH21:BL21,Setup!$F$37)/2-COUNTIF(AH21:BL21,Setup!$F$38)/2-COUNTIF(AH21:BL21,Setup!$E$31)-COUNTIF(AH21:BL21,Setup!$E$32)-COUNTIF(AH21:BL21,Setup!$E$33)-COUNTIF(AH21:BL21,Setup!$E$34)-COUNTIF(AH21:BL21,Setup!$E$35)-COUNTIF(AH21:BL21,Setup!$E$36)-COUNTIF(AH21:BL21,Setup!$E$37)-COUNTIF(AH21:BL21,Setup!$E$38),0),"")</f>
        <v>22</v>
      </c>
      <c r="R21" s="274">
        <f ca="1">IF($E21&lt;&gt;"",OFFSET(AP!$E10,0,($A$13-1)*6),"")</f>
        <v>12</v>
      </c>
      <c r="S21" s="273">
        <f>IF($E21&lt;&gt;"",COUNTIF($AH21:$BL21,R$15)+COUNTIF($AH21:$BL21,Setup!$F$31)/2,"")</f>
        <v>0</v>
      </c>
      <c r="T21" s="274">
        <f ca="1">IF($E21&lt;&gt;"",OFFSET('AP (2)'!$E10,0,($A$13-1)*6),"")</f>
        <v>12</v>
      </c>
      <c r="U21" s="273">
        <f>IF($E21&lt;&gt;"",COUNTIF($AH21:$BL21,T$15)+COUNTIF($AH21:$BL21,Setup!$F$32)/2,"")</f>
        <v>0</v>
      </c>
      <c r="V21" s="274">
        <f ca="1">IF($E21&lt;&gt;"",OFFSET('AP (3)'!$E10,0,($A$13-1)*6),"")</f>
        <v>12</v>
      </c>
      <c r="W21" s="273">
        <f>IF($E21&lt;&gt;"",COUNTIF($AH21:$BL21,V$15)+COUNTIF($AH21:$BL21,Setup!$F$33)/2,"")</f>
        <v>0</v>
      </c>
      <c r="X21" s="274">
        <f ca="1">IF($E21&lt;&gt;"",OFFSET('AP (4)'!$E10,0,($A$13-1)*6),"")</f>
        <v>8</v>
      </c>
      <c r="Y21" s="273">
        <f>IF($E21&lt;&gt;"",COUNTIF($AH21:$BL21,X$15)+COUNTIF($AH21:$BL21,Setup!$F$34)/2,"")</f>
        <v>0</v>
      </c>
      <c r="Z21" s="274"/>
      <c r="AA21" s="273"/>
      <c r="AB21" s="274"/>
      <c r="AC21" s="273"/>
      <c r="AD21" s="274"/>
      <c r="AE21" s="273"/>
      <c r="AF21" s="274"/>
      <c r="AG21" s="273"/>
      <c r="AH21" s="279"/>
      <c r="AI21" s="279"/>
      <c r="AJ21" s="279"/>
      <c r="AK21" s="279"/>
      <c r="AL21" s="279"/>
      <c r="AM21" s="279"/>
      <c r="AN21" s="279"/>
      <c r="AO21" s="279"/>
      <c r="AP21" s="279"/>
      <c r="AQ21" s="279"/>
      <c r="AR21" s="279"/>
      <c r="AS21" s="279"/>
      <c r="AT21" s="279"/>
      <c r="AU21" s="279"/>
      <c r="AV21" s="279"/>
      <c r="AW21" s="279"/>
      <c r="AX21" s="279"/>
      <c r="AY21" s="279"/>
      <c r="AZ21" s="279"/>
      <c r="BA21" s="279"/>
      <c r="BB21" s="279"/>
      <c r="BC21" s="279"/>
      <c r="BD21" s="279"/>
      <c r="BE21" s="279"/>
      <c r="BF21" s="279"/>
      <c r="BG21" s="279"/>
      <c r="BH21" s="279"/>
      <c r="BI21" s="279"/>
      <c r="BJ21" s="279"/>
      <c r="BK21" s="279"/>
      <c r="BL21" s="279"/>
      <c r="BM21" s="275">
        <f t="shared" ref="BM21:BM41" si="7">IF(AND(M21&gt;$E$14,M21&lt;$F$14),M21,$E$14)</f>
        <v>40969</v>
      </c>
      <c r="BN21" s="275">
        <f t="shared" si="5"/>
        <v>40999</v>
      </c>
      <c r="BO21" s="248">
        <f t="array" aca="1" ref="BO21" ca="1">SUM(IF(ISERROR(MATCH(WEEKDAY(ROW(INDIRECT(BM21&amp;":"&amp;BN21)),2),DunDay,0)),IF(ISERROR(MATCH(ROW(INDIRECT(BM21&amp;":"&amp;BN21)),Holiday,0)),1,0)),0)</f>
        <v>22</v>
      </c>
      <c r="BP21" s="248">
        <f ca="1">IF(OFFSET('Dummy Employee'!$C7,0,($D$14-1)*2)="","",1)</f>
        <v>1</v>
      </c>
      <c r="BQ21" s="248">
        <f t="shared" ca="1" si="6"/>
        <v>22</v>
      </c>
      <c r="BR21" s="248"/>
      <c r="BS21" s="26"/>
      <c r="BT21" s="26"/>
      <c r="BU21" s="26"/>
      <c r="BV21" s="26"/>
      <c r="BW21" s="26"/>
      <c r="BX21" s="26"/>
      <c r="BY21" s="26"/>
      <c r="BZ21" s="26"/>
      <c r="CA21" s="26"/>
      <c r="CB21" s="26"/>
      <c r="CC21" s="26"/>
      <c r="CD21" s="26"/>
      <c r="CE21" s="26"/>
      <c r="CF21" s="276"/>
      <c r="CG21" s="276"/>
      <c r="CH21" s="276"/>
      <c r="CI21" s="276"/>
      <c r="CJ21" s="276"/>
      <c r="CK21" s="276"/>
      <c r="CL21" s="276"/>
      <c r="CM21" s="276"/>
    </row>
    <row r="22" spans="2:91" x14ac:dyDescent="0.25">
      <c r="B22" s="147">
        <f>IF('Employee Data'!B15&lt;&gt;"",'Employee Data'!B15,"")</f>
        <v>6</v>
      </c>
      <c r="C22" s="406">
        <f>IF('Employee Data'!C15&lt;&gt;"",'Employee Data'!C15,"")</f>
        <v>11116</v>
      </c>
      <c r="D22" s="406"/>
      <c r="E22" s="405" t="str">
        <f>IF('Employee Data'!E15&lt;&gt;"",'Employee Data'!E15,"")</f>
        <v>Cristiano Messi</v>
      </c>
      <c r="F22" s="405"/>
      <c r="G22" s="405"/>
      <c r="H22" s="405"/>
      <c r="I22" s="405"/>
      <c r="J22" s="405" t="str">
        <f>IF('Employee Data'!M15&lt;&gt;"",'Employee Data'!M15,"")</f>
        <v>Marketing</v>
      </c>
      <c r="K22" s="405"/>
      <c r="L22" s="405"/>
      <c r="M22" s="404">
        <f>IF('Employee Data'!P15&lt;&gt;"",'Employee Data'!P15,"")</f>
        <v>41033</v>
      </c>
      <c r="N22" s="404"/>
      <c r="O22" s="404">
        <f>IF('Employee Data'!T15&lt;&gt;"",'Employee Data'!T15,"")</f>
        <v>41188</v>
      </c>
      <c r="P22" s="404"/>
      <c r="Q22" s="273">
        <f ca="1">IF($E22&lt;&gt;"",IF($BP22&lt;&gt;"",BQ22-COUNTIF(AH22:BL22,Setup!$F$31)/2-COUNTIF(AH22:BL22,Setup!$F$32)/2-COUNTIF(AH22:BL22,Setup!$F$33)/2-COUNTIF(AH22:BL22,Setup!$F$34)/2-COUNTIF(AH22:BL22,Setup!$F$35)/2-COUNTIF(AH22:BL22,Setup!$F$36)/2-COUNTIF(AH22:BL22,Setup!$F$37)/2-COUNTIF(AH22:BL22,Setup!$F$38)/2-COUNTIF(AH22:BL22,Setup!$E$31)-COUNTIF(AH22:BL22,Setup!$E$32)-COUNTIF(AH22:BL22,Setup!$E$33)-COUNTIF(AH22:BL22,Setup!$E$34)-COUNTIF(AH22:BL22,Setup!$E$35)-COUNTIF(AH22:BL22,Setup!$E$36)-COUNTIF(AH22:BL22,Setup!$E$37)-COUNTIF(AH22:BL22,Setup!$E$38),0),"")</f>
        <v>0</v>
      </c>
      <c r="R22" s="274">
        <f ca="1">IF($E22&lt;&gt;"",OFFSET(AP!$E11,0,($A$13-1)*6),"")</f>
        <v>12</v>
      </c>
      <c r="S22" s="273">
        <f>IF($E22&lt;&gt;"",COUNTIF($AH22:$BL22,R$15)+COUNTIF($AH22:$BL22,Setup!$F$31)/2,"")</f>
        <v>0</v>
      </c>
      <c r="T22" s="274">
        <f ca="1">IF($E22&lt;&gt;"",OFFSET('AP (2)'!$E11,0,($A$13-1)*6),"")</f>
        <v>12</v>
      </c>
      <c r="U22" s="273">
        <f>IF($E22&lt;&gt;"",COUNTIF($AH22:$BL22,T$15)+COUNTIF($AH22:$BL22,Setup!$F$32)/2,"")</f>
        <v>0</v>
      </c>
      <c r="V22" s="274">
        <f ca="1">IF($E22&lt;&gt;"",OFFSET('AP (3)'!$E11,0,($A$13-1)*6),"")</f>
        <v>12</v>
      </c>
      <c r="W22" s="273">
        <f>IF($E22&lt;&gt;"",COUNTIF($AH22:$BL22,V$15)+COUNTIF($AH22:$BL22,Setup!$F$33)/2,"")</f>
        <v>0</v>
      </c>
      <c r="X22" s="274">
        <f ca="1">IF($E22&lt;&gt;"",OFFSET('AP (4)'!$E11,0,($A$13-1)*6),"")</f>
        <v>8</v>
      </c>
      <c r="Y22" s="273">
        <f>IF($E22&lt;&gt;"",COUNTIF($AH22:$BL22,X$15)+COUNTIF($AH22:$BL22,Setup!$F$34)/2,"")</f>
        <v>0</v>
      </c>
      <c r="Z22" s="274"/>
      <c r="AA22" s="273"/>
      <c r="AB22" s="274"/>
      <c r="AC22" s="273"/>
      <c r="AD22" s="274"/>
      <c r="AE22" s="273"/>
      <c r="AF22" s="274"/>
      <c r="AG22" s="273"/>
      <c r="AH22" s="279"/>
      <c r="AI22" s="279"/>
      <c r="AJ22" s="279"/>
      <c r="AK22" s="279"/>
      <c r="AL22" s="279"/>
      <c r="AM22" s="279"/>
      <c r="AN22" s="279"/>
      <c r="AO22" s="279"/>
      <c r="AP22" s="279"/>
      <c r="AQ22" s="279"/>
      <c r="AR22" s="279"/>
      <c r="AS22" s="279"/>
      <c r="AT22" s="279"/>
      <c r="AU22" s="279"/>
      <c r="AV22" s="279"/>
      <c r="AW22" s="279"/>
      <c r="AX22" s="279"/>
      <c r="AY22" s="279"/>
      <c r="AZ22" s="279"/>
      <c r="BA22" s="279"/>
      <c r="BB22" s="279"/>
      <c r="BC22" s="279"/>
      <c r="BD22" s="279"/>
      <c r="BE22" s="279"/>
      <c r="BF22" s="279"/>
      <c r="BG22" s="279"/>
      <c r="BH22" s="279"/>
      <c r="BI22" s="279"/>
      <c r="BJ22" s="279"/>
      <c r="BK22" s="279"/>
      <c r="BL22" s="279"/>
      <c r="BM22" s="275">
        <f t="shared" si="7"/>
        <v>40969</v>
      </c>
      <c r="BN22" s="275">
        <f t="shared" si="5"/>
        <v>40999</v>
      </c>
      <c r="BO22" s="248">
        <f t="array" aca="1" ref="BO22" ca="1">SUM(IF(ISERROR(MATCH(WEEKDAY(ROW(INDIRECT(BM22&amp;":"&amp;BN22)),2),DunDay,0)),IF(ISERROR(MATCH(ROW(INDIRECT(BM22&amp;":"&amp;BN22)),Holiday,0)),1,0)),0)</f>
        <v>22</v>
      </c>
      <c r="BP22" s="248" t="str">
        <f ca="1">IF(OFFSET('Dummy Employee'!$C8,0,($D$14-1)*2)="","",1)</f>
        <v/>
      </c>
      <c r="BQ22" s="248">
        <f t="shared" ca="1" si="6"/>
        <v>22</v>
      </c>
      <c r="BR22" s="248"/>
      <c r="BS22" s="26"/>
      <c r="BT22" s="26"/>
      <c r="BU22" s="26"/>
      <c r="BV22" s="26"/>
      <c r="BW22" s="26"/>
      <c r="BX22" s="26"/>
      <c r="BY22" s="26"/>
      <c r="BZ22" s="26"/>
      <c r="CA22" s="26"/>
      <c r="CB22" s="26"/>
      <c r="CC22" s="26"/>
      <c r="CD22" s="26"/>
      <c r="CE22" s="26"/>
      <c r="CF22" s="276"/>
      <c r="CG22" s="276"/>
      <c r="CH22" s="276"/>
      <c r="CI22" s="276"/>
      <c r="CJ22" s="276"/>
      <c r="CK22" s="276"/>
      <c r="CL22" s="276"/>
      <c r="CM22" s="276"/>
    </row>
    <row r="23" spans="2:91" x14ac:dyDescent="0.25">
      <c r="B23" s="147">
        <f>IF('Employee Data'!B16&lt;&gt;"",'Employee Data'!B16,"")</f>
        <v>7</v>
      </c>
      <c r="C23" s="406">
        <f>IF('Employee Data'!C16&lt;&gt;"",'Employee Data'!C16,"")</f>
        <v>11117</v>
      </c>
      <c r="D23" s="406"/>
      <c r="E23" s="405" t="str">
        <f>IF('Employee Data'!E16&lt;&gt;"",'Employee Data'!E16,"")</f>
        <v>Lionel Ronaldo</v>
      </c>
      <c r="F23" s="405"/>
      <c r="G23" s="405"/>
      <c r="H23" s="405"/>
      <c r="I23" s="405"/>
      <c r="J23" s="405" t="str">
        <f>IF('Employee Data'!M16&lt;&gt;"",'Employee Data'!M16,"")</f>
        <v>Marketing</v>
      </c>
      <c r="K23" s="405"/>
      <c r="L23" s="405"/>
      <c r="M23" s="404">
        <f>IF('Employee Data'!P16&lt;&gt;"",'Employee Data'!P16,"")</f>
        <v>41072</v>
      </c>
      <c r="N23" s="404"/>
      <c r="O23" s="404" t="str">
        <f>IF('Employee Data'!T16&lt;&gt;"",'Employee Data'!T16,"")</f>
        <v/>
      </c>
      <c r="P23" s="404"/>
      <c r="Q23" s="273">
        <f ca="1">IF($E23&lt;&gt;"",IF($BP23&lt;&gt;"",BQ23-COUNTIF(AH23:BL23,Setup!$F$31)/2-COUNTIF(AH23:BL23,Setup!$F$32)/2-COUNTIF(AH23:BL23,Setup!$F$33)/2-COUNTIF(AH23:BL23,Setup!$F$34)/2-COUNTIF(AH23:BL23,Setup!$F$35)/2-COUNTIF(AH23:BL23,Setup!$F$36)/2-COUNTIF(AH23:BL23,Setup!$F$37)/2-COUNTIF(AH23:BL23,Setup!$F$38)/2-COUNTIF(AH23:BL23,Setup!$E$31)-COUNTIF(AH23:BL23,Setup!$E$32)-COUNTIF(AH23:BL23,Setup!$E$33)-COUNTIF(AH23:BL23,Setup!$E$34)-COUNTIF(AH23:BL23,Setup!$E$35)-COUNTIF(AH23:BL23,Setup!$E$36)-COUNTIF(AH23:BL23,Setup!$E$37)-COUNTIF(AH23:BL23,Setup!$E$38),0),"")</f>
        <v>0</v>
      </c>
      <c r="R23" s="274">
        <f ca="1">IF($E23&lt;&gt;"",OFFSET(AP!$E12,0,($A$13-1)*6),"")</f>
        <v>12</v>
      </c>
      <c r="S23" s="273">
        <f>IF($E23&lt;&gt;"",COUNTIF($AH23:$BL23,R$15)+COUNTIF($AH23:$BL23,Setup!$F$31)/2,"")</f>
        <v>0</v>
      </c>
      <c r="T23" s="274">
        <f ca="1">IF($E23&lt;&gt;"",OFFSET('AP (2)'!$E12,0,($A$13-1)*6),"")</f>
        <v>12</v>
      </c>
      <c r="U23" s="273">
        <f>IF($E23&lt;&gt;"",COUNTIF($AH23:$BL23,T$15)+COUNTIF($AH23:$BL23,Setup!$F$32)/2,"")</f>
        <v>0</v>
      </c>
      <c r="V23" s="274">
        <f ca="1">IF($E23&lt;&gt;"",OFFSET('AP (3)'!$E12,0,($A$13-1)*6),"")</f>
        <v>12</v>
      </c>
      <c r="W23" s="273">
        <f>IF($E23&lt;&gt;"",COUNTIF($AH23:$BL23,V$15)+COUNTIF($AH23:$BL23,Setup!$F$33)/2,"")</f>
        <v>0</v>
      </c>
      <c r="X23" s="274">
        <f ca="1">IF($E23&lt;&gt;"",OFFSET('AP (4)'!$E12,0,($A$13-1)*6),"")</f>
        <v>8</v>
      </c>
      <c r="Y23" s="273">
        <f>IF($E23&lt;&gt;"",COUNTIF($AH23:$BL23,X$15)+COUNTIF($AH23:$BL23,Setup!$F$34)/2,"")</f>
        <v>0</v>
      </c>
      <c r="Z23" s="274"/>
      <c r="AA23" s="273"/>
      <c r="AB23" s="274"/>
      <c r="AC23" s="273"/>
      <c r="AD23" s="274"/>
      <c r="AE23" s="273"/>
      <c r="AF23" s="274"/>
      <c r="AG23" s="273"/>
      <c r="AH23" s="279"/>
      <c r="AI23" s="279"/>
      <c r="AJ23" s="279"/>
      <c r="AK23" s="279"/>
      <c r="AL23" s="279"/>
      <c r="AM23" s="279"/>
      <c r="AN23" s="279"/>
      <c r="AO23" s="279"/>
      <c r="AP23" s="279"/>
      <c r="AQ23" s="279"/>
      <c r="AR23" s="279"/>
      <c r="AS23" s="279"/>
      <c r="AT23" s="279"/>
      <c r="AU23" s="279"/>
      <c r="AV23" s="279"/>
      <c r="AW23" s="279"/>
      <c r="AX23" s="279"/>
      <c r="AY23" s="279"/>
      <c r="AZ23" s="279"/>
      <c r="BA23" s="279"/>
      <c r="BB23" s="279"/>
      <c r="BC23" s="279"/>
      <c r="BD23" s="279"/>
      <c r="BE23" s="279"/>
      <c r="BF23" s="279"/>
      <c r="BG23" s="279"/>
      <c r="BH23" s="279"/>
      <c r="BI23" s="279"/>
      <c r="BJ23" s="279"/>
      <c r="BK23" s="279"/>
      <c r="BL23" s="279"/>
      <c r="BM23" s="275">
        <f t="shared" si="7"/>
        <v>40969</v>
      </c>
      <c r="BN23" s="275">
        <f t="shared" si="5"/>
        <v>40999</v>
      </c>
      <c r="BO23" s="248">
        <f t="array" aca="1" ref="BO23" ca="1">SUM(IF(ISERROR(MATCH(WEEKDAY(ROW(INDIRECT(BM23&amp;":"&amp;BN23)),2),DunDay,0)),IF(ISERROR(MATCH(ROW(INDIRECT(BM23&amp;":"&amp;BN23)),Holiday,0)),1,0)),0)</f>
        <v>22</v>
      </c>
      <c r="BP23" s="248" t="str">
        <f ca="1">IF(OFFSET('Dummy Employee'!$C9,0,($D$14-1)*2)="","",1)</f>
        <v/>
      </c>
      <c r="BQ23" s="248">
        <f t="shared" ca="1" si="6"/>
        <v>22</v>
      </c>
      <c r="BR23" s="248"/>
      <c r="BS23" s="26"/>
      <c r="BT23" s="26"/>
      <c r="BU23" s="26"/>
      <c r="BV23" s="26"/>
      <c r="BW23" s="26"/>
      <c r="BX23" s="26"/>
      <c r="BY23" s="26"/>
      <c r="BZ23" s="26"/>
      <c r="CA23" s="26"/>
      <c r="CB23" s="26"/>
      <c r="CC23" s="26"/>
      <c r="CD23" s="26"/>
      <c r="CE23" s="26"/>
      <c r="CF23" s="276"/>
      <c r="CG23" s="276"/>
      <c r="CH23" s="276"/>
      <c r="CI23" s="276"/>
      <c r="CJ23" s="276"/>
      <c r="CK23" s="276"/>
      <c r="CL23" s="276"/>
      <c r="CM23" s="276"/>
    </row>
    <row r="24" spans="2:91" x14ac:dyDescent="0.25">
      <c r="B24" s="147">
        <f>IF('Employee Data'!B17&lt;&gt;"",'Employee Data'!B17,"")</f>
        <v>8</v>
      </c>
      <c r="C24" s="406">
        <f>IF('Employee Data'!C17&lt;&gt;"",'Employee Data'!C17,"")</f>
        <v>11118</v>
      </c>
      <c r="D24" s="406"/>
      <c r="E24" s="405" t="str">
        <f>IF('Employee Data'!E17&lt;&gt;"",'Employee Data'!E17,"")</f>
        <v>Roger Connery</v>
      </c>
      <c r="F24" s="405"/>
      <c r="G24" s="405"/>
      <c r="H24" s="405"/>
      <c r="I24" s="405"/>
      <c r="J24" s="405" t="str">
        <f>IF('Employee Data'!M17&lt;&gt;"",'Employee Data'!M17,"")</f>
        <v>Finance &amp; Accounting</v>
      </c>
      <c r="K24" s="405"/>
      <c r="L24" s="405"/>
      <c r="M24" s="404">
        <f>IF('Employee Data'!P17&lt;&gt;"",'Employee Data'!P17,"")</f>
        <v>40942</v>
      </c>
      <c r="N24" s="404"/>
      <c r="O24" s="404">
        <f>IF('Employee Data'!T17&lt;&gt;"",'Employee Data'!T17,"")</f>
        <v>40996</v>
      </c>
      <c r="P24" s="404"/>
      <c r="Q24" s="273">
        <f ca="1">IF($E24&lt;&gt;"",IF($BP24&lt;&gt;"",BQ24-COUNTIF(AH24:BL24,Setup!$F$31)/2-COUNTIF(AH24:BL24,Setup!$F$32)/2-COUNTIF(AH24:BL24,Setup!$F$33)/2-COUNTIF(AH24:BL24,Setup!$F$34)/2-COUNTIF(AH24:BL24,Setup!$F$35)/2-COUNTIF(AH24:BL24,Setup!$F$36)/2-COUNTIF(AH24:BL24,Setup!$F$37)/2-COUNTIF(AH24:BL24,Setup!$F$38)/2-COUNTIF(AH24:BL24,Setup!$E$31)-COUNTIF(AH24:BL24,Setup!$E$32)-COUNTIF(AH24:BL24,Setup!$E$33)-COUNTIF(AH24:BL24,Setup!$E$34)-COUNTIF(AH24:BL24,Setup!$E$35)-COUNTIF(AH24:BL24,Setup!$E$36)-COUNTIF(AH24:BL24,Setup!$E$37)-COUNTIF(AH24:BL24,Setup!$E$38),0),"")</f>
        <v>20</v>
      </c>
      <c r="R24" s="274">
        <f ca="1">IF($E24&lt;&gt;"",OFFSET(AP!$E13,0,($A$13-1)*6),"")</f>
        <v>12</v>
      </c>
      <c r="S24" s="273">
        <f>IF($E24&lt;&gt;"",COUNTIF($AH24:$BL24,R$15)+COUNTIF($AH24:$BL24,Setup!$F$31)/2,"")</f>
        <v>0</v>
      </c>
      <c r="T24" s="274">
        <f ca="1">IF($E24&lt;&gt;"",OFFSET('AP (2)'!$E13,0,($A$13-1)*6),"")</f>
        <v>12</v>
      </c>
      <c r="U24" s="273">
        <f>IF($E24&lt;&gt;"",COUNTIF($AH24:$BL24,T$15)+COUNTIF($AH24:$BL24,Setup!$F$32)/2,"")</f>
        <v>0</v>
      </c>
      <c r="V24" s="274">
        <f ca="1">IF($E24&lt;&gt;"",OFFSET('AP (3)'!$E13,0,($A$13-1)*6),"")</f>
        <v>12</v>
      </c>
      <c r="W24" s="273">
        <f>IF($E24&lt;&gt;"",COUNTIF($AH24:$BL24,V$15)+COUNTIF($AH24:$BL24,Setup!$F$33)/2,"")</f>
        <v>0</v>
      </c>
      <c r="X24" s="274">
        <f ca="1">IF($E24&lt;&gt;"",OFFSET('AP (4)'!$E13,0,($A$13-1)*6),"")</f>
        <v>8</v>
      </c>
      <c r="Y24" s="273">
        <f>IF($E24&lt;&gt;"",COUNTIF($AH24:$BL24,X$15)+COUNTIF($AH24:$BL24,Setup!$F$34)/2,"")</f>
        <v>0</v>
      </c>
      <c r="Z24" s="274"/>
      <c r="AA24" s="273"/>
      <c r="AB24" s="274"/>
      <c r="AC24" s="273"/>
      <c r="AD24" s="274"/>
      <c r="AE24" s="273"/>
      <c r="AF24" s="274"/>
      <c r="AG24" s="273"/>
      <c r="AH24" s="279"/>
      <c r="AI24" s="279"/>
      <c r="AJ24" s="279"/>
      <c r="AK24" s="279"/>
      <c r="AL24" s="279"/>
      <c r="AM24" s="279"/>
      <c r="AN24" s="279"/>
      <c r="AO24" s="279"/>
      <c r="AP24" s="279"/>
      <c r="AQ24" s="279"/>
      <c r="AR24" s="279"/>
      <c r="AS24" s="279"/>
      <c r="AT24" s="279"/>
      <c r="AU24" s="279"/>
      <c r="AV24" s="279"/>
      <c r="AW24" s="279"/>
      <c r="AX24" s="279"/>
      <c r="AY24" s="279"/>
      <c r="AZ24" s="279"/>
      <c r="BA24" s="279"/>
      <c r="BB24" s="279"/>
      <c r="BC24" s="279"/>
      <c r="BD24" s="279"/>
      <c r="BE24" s="279"/>
      <c r="BF24" s="279"/>
      <c r="BG24" s="279"/>
      <c r="BH24" s="279"/>
      <c r="BI24" s="279"/>
      <c r="BJ24" s="279"/>
      <c r="BK24" s="279"/>
      <c r="BL24" s="279"/>
      <c r="BM24" s="275">
        <f t="shared" si="7"/>
        <v>40969</v>
      </c>
      <c r="BN24" s="275">
        <f t="shared" si="5"/>
        <v>40996</v>
      </c>
      <c r="BO24" s="248">
        <f t="array" aca="1" ref="BO24" ca="1">SUM(IF(ISERROR(MATCH(WEEKDAY(ROW(INDIRECT(BM24&amp;":"&amp;BN24)),2),DunDay,0)),IF(ISERROR(MATCH(ROW(INDIRECT(BM24&amp;":"&amp;BN24)),Holiday,0)),1,0)),0)</f>
        <v>20</v>
      </c>
      <c r="BP24" s="248">
        <f ca="1">IF(OFFSET('Dummy Employee'!$C10,0,($D$14-1)*2)="","",1)</f>
        <v>1</v>
      </c>
      <c r="BQ24" s="248">
        <f t="shared" ca="1" si="6"/>
        <v>20</v>
      </c>
      <c r="BR24" s="248"/>
      <c r="BS24" s="26"/>
      <c r="BT24" s="26"/>
      <c r="BU24" s="26"/>
      <c r="BV24" s="26"/>
      <c r="BW24" s="26"/>
      <c r="BX24" s="26"/>
      <c r="BY24" s="26"/>
      <c r="BZ24" s="26"/>
      <c r="CA24" s="26"/>
      <c r="CB24" s="26"/>
      <c r="CC24" s="26"/>
      <c r="CD24" s="26"/>
      <c r="CE24" s="26"/>
      <c r="CF24" s="276"/>
      <c r="CG24" s="276"/>
      <c r="CH24" s="276"/>
      <c r="CI24" s="276"/>
      <c r="CJ24" s="276"/>
      <c r="CK24" s="276"/>
      <c r="CL24" s="276"/>
      <c r="CM24" s="276"/>
    </row>
    <row r="25" spans="2:91" x14ac:dyDescent="0.25">
      <c r="B25" s="147">
        <f>IF('Employee Data'!B18&lt;&gt;"",'Employee Data'!B18,"")</f>
        <v>9</v>
      </c>
      <c r="C25" s="406">
        <f>IF('Employee Data'!C18&lt;&gt;"",'Employee Data'!C18,"")</f>
        <v>11119</v>
      </c>
      <c r="D25" s="406"/>
      <c r="E25" s="405" t="str">
        <f>IF('Employee Data'!E18&lt;&gt;"",'Employee Data'!E18,"")</f>
        <v>Sean Moore</v>
      </c>
      <c r="F25" s="405"/>
      <c r="G25" s="405"/>
      <c r="H25" s="405"/>
      <c r="I25" s="405"/>
      <c r="J25" s="405" t="str">
        <f>IF('Employee Data'!M18&lt;&gt;"",'Employee Data'!M18,"")</f>
        <v>Finance &amp; Accounting</v>
      </c>
      <c r="K25" s="405"/>
      <c r="L25" s="405"/>
      <c r="M25" s="404">
        <f>IF('Employee Data'!P18&lt;&gt;"",'Employee Data'!P18,"")</f>
        <v>40944</v>
      </c>
      <c r="N25" s="404"/>
      <c r="O25" s="404" t="str">
        <f>IF('Employee Data'!T18&lt;&gt;"",'Employee Data'!T18,"")</f>
        <v/>
      </c>
      <c r="P25" s="404"/>
      <c r="Q25" s="273">
        <f ca="1">IF($E25&lt;&gt;"",IF($BP25&lt;&gt;"",BQ25-COUNTIF(AH25:BL25,Setup!$F$31)/2-COUNTIF(AH25:BL25,Setup!$F$32)/2-COUNTIF(AH25:BL25,Setup!$F$33)/2-COUNTIF(AH25:BL25,Setup!$F$34)/2-COUNTIF(AH25:BL25,Setup!$F$35)/2-COUNTIF(AH25:BL25,Setup!$F$36)/2-COUNTIF(AH25:BL25,Setup!$F$37)/2-COUNTIF(AH25:BL25,Setup!$F$38)/2-COUNTIF(AH25:BL25,Setup!$E$31)-COUNTIF(AH25:BL25,Setup!$E$32)-COUNTIF(AH25:BL25,Setup!$E$33)-COUNTIF(AH25:BL25,Setup!$E$34)-COUNTIF(AH25:BL25,Setup!$E$35)-COUNTIF(AH25:BL25,Setup!$E$36)-COUNTIF(AH25:BL25,Setup!$E$37)-COUNTIF(AH25:BL25,Setup!$E$38),0),"")</f>
        <v>22</v>
      </c>
      <c r="R25" s="274">
        <f ca="1">IF($E25&lt;&gt;"",OFFSET(AP!$E14,0,($A$13-1)*6),"")</f>
        <v>12</v>
      </c>
      <c r="S25" s="273">
        <f>IF($E25&lt;&gt;"",COUNTIF($AH25:$BL25,R$15)+COUNTIF($AH25:$BL25,Setup!$F$31)/2,"")</f>
        <v>0</v>
      </c>
      <c r="T25" s="274">
        <f ca="1">IF($E25&lt;&gt;"",OFFSET('AP (2)'!$E14,0,($A$13-1)*6),"")</f>
        <v>12</v>
      </c>
      <c r="U25" s="273">
        <f>IF($E25&lt;&gt;"",COUNTIF($AH25:$BL25,T$15)+COUNTIF($AH25:$BL25,Setup!$F$32)/2,"")</f>
        <v>0</v>
      </c>
      <c r="V25" s="274">
        <f ca="1">IF($E25&lt;&gt;"",OFFSET('AP (3)'!$E14,0,($A$13-1)*6),"")</f>
        <v>12</v>
      </c>
      <c r="W25" s="273">
        <f>IF($E25&lt;&gt;"",COUNTIF($AH25:$BL25,V$15)+COUNTIF($AH25:$BL25,Setup!$F$33)/2,"")</f>
        <v>0</v>
      </c>
      <c r="X25" s="274">
        <f ca="1">IF($E25&lt;&gt;"",OFFSET('AP (4)'!$E14,0,($A$13-1)*6),"")</f>
        <v>8</v>
      </c>
      <c r="Y25" s="273">
        <f>IF($E25&lt;&gt;"",COUNTIF($AH25:$BL25,X$15)+COUNTIF($AH25:$BL25,Setup!$F$34)/2,"")</f>
        <v>0</v>
      </c>
      <c r="Z25" s="274"/>
      <c r="AA25" s="273"/>
      <c r="AB25" s="274"/>
      <c r="AC25" s="273"/>
      <c r="AD25" s="274"/>
      <c r="AE25" s="273"/>
      <c r="AF25" s="274"/>
      <c r="AG25" s="273"/>
      <c r="AH25" s="279"/>
      <c r="AI25" s="279"/>
      <c r="AJ25" s="279"/>
      <c r="AK25" s="279"/>
      <c r="AL25" s="279"/>
      <c r="AM25" s="279"/>
      <c r="AN25" s="279"/>
      <c r="AO25" s="279"/>
      <c r="AP25" s="279"/>
      <c r="AQ25" s="279"/>
      <c r="AR25" s="279"/>
      <c r="AS25" s="279"/>
      <c r="AT25" s="279"/>
      <c r="AU25" s="279"/>
      <c r="AV25" s="279"/>
      <c r="AW25" s="279"/>
      <c r="AX25" s="279"/>
      <c r="AY25" s="279"/>
      <c r="AZ25" s="279"/>
      <c r="BA25" s="279"/>
      <c r="BB25" s="279"/>
      <c r="BC25" s="279"/>
      <c r="BD25" s="279"/>
      <c r="BE25" s="279"/>
      <c r="BF25" s="279"/>
      <c r="BG25" s="279"/>
      <c r="BH25" s="279"/>
      <c r="BI25" s="279"/>
      <c r="BJ25" s="279"/>
      <c r="BK25" s="279"/>
      <c r="BL25" s="279"/>
      <c r="BM25" s="275">
        <f t="shared" si="7"/>
        <v>40969</v>
      </c>
      <c r="BN25" s="275">
        <f t="shared" si="5"/>
        <v>40999</v>
      </c>
      <c r="BO25" s="248">
        <f t="array" aca="1" ref="BO25" ca="1">SUM(IF(ISERROR(MATCH(WEEKDAY(ROW(INDIRECT(BM25&amp;":"&amp;BN25)),2),DunDay,0)),IF(ISERROR(MATCH(ROW(INDIRECT(BM25&amp;":"&amp;BN25)),Holiday,0)),1,0)),0)</f>
        <v>22</v>
      </c>
      <c r="BP25" s="248">
        <f ca="1">IF(OFFSET('Dummy Employee'!$C11,0,($D$14-1)*2)="","",1)</f>
        <v>1</v>
      </c>
      <c r="BQ25" s="248">
        <f t="shared" ca="1" si="6"/>
        <v>22</v>
      </c>
      <c r="BR25" s="248"/>
      <c r="BS25" s="26"/>
      <c r="BT25" s="26"/>
      <c r="BU25" s="26"/>
      <c r="BV25" s="26"/>
      <c r="BW25" s="26"/>
      <c r="BX25" s="26"/>
      <c r="BY25" s="26"/>
      <c r="BZ25" s="26"/>
      <c r="CA25" s="26"/>
      <c r="CB25" s="26"/>
      <c r="CC25" s="26"/>
      <c r="CD25" s="26"/>
      <c r="CE25" s="26"/>
      <c r="CF25" s="276"/>
      <c r="CG25" s="276"/>
      <c r="CH25" s="276"/>
      <c r="CI25" s="276"/>
      <c r="CJ25" s="276"/>
      <c r="CK25" s="276"/>
      <c r="CL25" s="276"/>
      <c r="CM25" s="276"/>
    </row>
    <row r="26" spans="2:91" x14ac:dyDescent="0.25">
      <c r="B26" s="147">
        <f>IF('Employee Data'!B19&lt;&gt;"",'Employee Data'!B19,"")</f>
        <v>10</v>
      </c>
      <c r="C26" s="406">
        <f>IF('Employee Data'!C19&lt;&gt;"",'Employee Data'!C19,"")</f>
        <v>11120</v>
      </c>
      <c r="D26" s="406"/>
      <c r="E26" s="405" t="str">
        <f>IF('Employee Data'!E19&lt;&gt;"",'Employee Data'!E19,"")</f>
        <v>Pierce Craig</v>
      </c>
      <c r="F26" s="405"/>
      <c r="G26" s="405"/>
      <c r="H26" s="405"/>
      <c r="I26" s="405"/>
      <c r="J26" s="405" t="str">
        <f>IF('Employee Data'!M19&lt;&gt;"",'Employee Data'!M19,"")</f>
        <v>Finance &amp; Accounting</v>
      </c>
      <c r="K26" s="405"/>
      <c r="L26" s="405"/>
      <c r="M26" s="404">
        <f>IF('Employee Data'!P19&lt;&gt;"",'Employee Data'!P19,"")</f>
        <v>40913</v>
      </c>
      <c r="N26" s="404"/>
      <c r="O26" s="404" t="str">
        <f>IF('Employee Data'!T19&lt;&gt;"",'Employee Data'!T19,"")</f>
        <v/>
      </c>
      <c r="P26" s="404"/>
      <c r="Q26" s="273">
        <f ca="1">IF($E26&lt;&gt;"",IF($BP26&lt;&gt;"",BQ26-COUNTIF(AH26:BL26,Setup!$F$31)/2-COUNTIF(AH26:BL26,Setup!$F$32)/2-COUNTIF(AH26:BL26,Setup!$F$33)/2-COUNTIF(AH26:BL26,Setup!$F$34)/2-COUNTIF(AH26:BL26,Setup!$F$35)/2-COUNTIF(AH26:BL26,Setup!$F$36)/2-COUNTIF(AH26:BL26,Setup!$F$37)/2-COUNTIF(AH26:BL26,Setup!$F$38)/2-COUNTIF(AH26:BL26,Setup!$E$31)-COUNTIF(AH26:BL26,Setup!$E$32)-COUNTIF(AH26:BL26,Setup!$E$33)-COUNTIF(AH26:BL26,Setup!$E$34)-COUNTIF(AH26:BL26,Setup!$E$35)-COUNTIF(AH26:BL26,Setup!$E$36)-COUNTIF(AH26:BL26,Setup!$E$37)-COUNTIF(AH26:BL26,Setup!$E$38),0),"")</f>
        <v>22</v>
      </c>
      <c r="R26" s="274">
        <f ca="1">IF($E26&lt;&gt;"",OFFSET(AP!$E15,0,($A$13-1)*6),"")</f>
        <v>12</v>
      </c>
      <c r="S26" s="273">
        <f>IF($E26&lt;&gt;"",COUNTIF($AH26:$BL26,R$15)+COUNTIF($AH26:$BL26,Setup!$F$31)/2,"")</f>
        <v>0</v>
      </c>
      <c r="T26" s="274">
        <f ca="1">IF($E26&lt;&gt;"",OFFSET('AP (2)'!$E15,0,($A$13-1)*6),"")</f>
        <v>12</v>
      </c>
      <c r="U26" s="273">
        <f>IF($E26&lt;&gt;"",COUNTIF($AH26:$BL26,T$15)+COUNTIF($AH26:$BL26,Setup!$F$32)/2,"")</f>
        <v>0</v>
      </c>
      <c r="V26" s="274">
        <f ca="1">IF($E26&lt;&gt;"",OFFSET('AP (3)'!$E15,0,($A$13-1)*6),"")</f>
        <v>12</v>
      </c>
      <c r="W26" s="273">
        <f>IF($E26&lt;&gt;"",COUNTIF($AH26:$BL26,V$15)+COUNTIF($AH26:$BL26,Setup!$F$33)/2,"")</f>
        <v>0</v>
      </c>
      <c r="X26" s="274">
        <f ca="1">IF($E26&lt;&gt;"",OFFSET('AP (4)'!$E15,0,($A$13-1)*6),"")</f>
        <v>8</v>
      </c>
      <c r="Y26" s="273">
        <f>IF($E26&lt;&gt;"",COUNTIF($AH26:$BL26,X$15)+COUNTIF($AH26:$BL26,Setup!$F$34)/2,"")</f>
        <v>0</v>
      </c>
      <c r="Z26" s="274"/>
      <c r="AA26" s="273"/>
      <c r="AB26" s="274"/>
      <c r="AC26" s="273"/>
      <c r="AD26" s="274"/>
      <c r="AE26" s="273"/>
      <c r="AF26" s="274"/>
      <c r="AG26" s="273"/>
      <c r="AH26" s="279"/>
      <c r="AI26" s="279"/>
      <c r="AJ26" s="279"/>
      <c r="AK26" s="279"/>
      <c r="AL26" s="279"/>
      <c r="AM26" s="279"/>
      <c r="AN26" s="279"/>
      <c r="AO26" s="279"/>
      <c r="AP26" s="279"/>
      <c r="AQ26" s="279"/>
      <c r="AR26" s="279"/>
      <c r="AS26" s="279"/>
      <c r="AT26" s="279"/>
      <c r="AU26" s="279"/>
      <c r="AV26" s="279"/>
      <c r="AW26" s="279"/>
      <c r="AX26" s="279"/>
      <c r="AY26" s="279"/>
      <c r="AZ26" s="279"/>
      <c r="BA26" s="279"/>
      <c r="BB26" s="279"/>
      <c r="BC26" s="279"/>
      <c r="BD26" s="279"/>
      <c r="BE26" s="279"/>
      <c r="BF26" s="279"/>
      <c r="BG26" s="279"/>
      <c r="BH26" s="279"/>
      <c r="BI26" s="279"/>
      <c r="BJ26" s="279"/>
      <c r="BK26" s="279"/>
      <c r="BL26" s="279"/>
      <c r="BM26" s="275">
        <f t="shared" si="7"/>
        <v>40969</v>
      </c>
      <c r="BN26" s="275">
        <f t="shared" si="5"/>
        <v>40999</v>
      </c>
      <c r="BO26" s="248">
        <f t="array" aca="1" ref="BO26" ca="1">SUM(IF(ISERROR(MATCH(WEEKDAY(ROW(INDIRECT(BM26&amp;":"&amp;BN26)),2),DunDay,0)),IF(ISERROR(MATCH(ROW(INDIRECT(BM26&amp;":"&amp;BN26)),Holiday,0)),1,0)),0)</f>
        <v>22</v>
      </c>
      <c r="BP26" s="248">
        <f ca="1">IF(OFFSET('Dummy Employee'!$C12,0,($D$14-1)*2)="","",1)</f>
        <v>1</v>
      </c>
      <c r="BQ26" s="248">
        <f t="shared" ca="1" si="6"/>
        <v>22</v>
      </c>
      <c r="BR26" s="248"/>
      <c r="BS26" s="26"/>
      <c r="BT26" s="26"/>
      <c r="BU26" s="26"/>
      <c r="BV26" s="26"/>
      <c r="BW26" s="26"/>
      <c r="BX26" s="26"/>
      <c r="BY26" s="26"/>
      <c r="BZ26" s="26"/>
      <c r="CA26" s="26"/>
      <c r="CB26" s="26"/>
      <c r="CC26" s="26"/>
      <c r="CD26" s="26"/>
      <c r="CE26" s="26"/>
      <c r="CF26" s="276"/>
      <c r="CG26" s="276"/>
      <c r="CH26" s="276"/>
      <c r="CI26" s="276"/>
      <c r="CJ26" s="276"/>
      <c r="CK26" s="276"/>
      <c r="CL26" s="276"/>
      <c r="CM26" s="276"/>
    </row>
    <row r="27" spans="2:91" x14ac:dyDescent="0.25">
      <c r="B27" s="147">
        <f>IF('Employee Data'!B20&lt;&gt;"",'Employee Data'!B20,"")</f>
        <v>11</v>
      </c>
      <c r="C27" s="406">
        <f>IF('Employee Data'!C20&lt;&gt;"",'Employee Data'!C20,"")</f>
        <v>11121</v>
      </c>
      <c r="D27" s="406"/>
      <c r="E27" s="405" t="str">
        <f>IF('Employee Data'!E20&lt;&gt;"",'Employee Data'!E20,"")</f>
        <v>Daniel Brosnan</v>
      </c>
      <c r="F27" s="405"/>
      <c r="G27" s="405"/>
      <c r="H27" s="405"/>
      <c r="I27" s="405"/>
      <c r="J27" s="405" t="str">
        <f>IF('Employee Data'!M20&lt;&gt;"",'Employee Data'!M20,"")</f>
        <v>Logistics</v>
      </c>
      <c r="K27" s="405"/>
      <c r="L27" s="405"/>
      <c r="M27" s="404">
        <f>IF('Employee Data'!P20&lt;&gt;"",'Employee Data'!P20,"")</f>
        <v>40913</v>
      </c>
      <c r="N27" s="404"/>
      <c r="O27" s="404" t="str">
        <f>IF('Employee Data'!T20&lt;&gt;"",'Employee Data'!T20,"")</f>
        <v/>
      </c>
      <c r="P27" s="404"/>
      <c r="Q27" s="273">
        <f ca="1">IF($E27&lt;&gt;"",IF($BP27&lt;&gt;"",BQ27-COUNTIF(AH27:BL27,Setup!$F$31)/2-COUNTIF(AH27:BL27,Setup!$F$32)/2-COUNTIF(AH27:BL27,Setup!$F$33)/2-COUNTIF(AH27:BL27,Setup!$F$34)/2-COUNTIF(AH27:BL27,Setup!$F$35)/2-COUNTIF(AH27:BL27,Setup!$F$36)/2-COUNTIF(AH27:BL27,Setup!$F$37)/2-COUNTIF(AH27:BL27,Setup!$F$38)/2-COUNTIF(AH27:BL27,Setup!$E$31)-COUNTIF(AH27:BL27,Setup!$E$32)-COUNTIF(AH27:BL27,Setup!$E$33)-COUNTIF(AH27:BL27,Setup!$E$34)-COUNTIF(AH27:BL27,Setup!$E$35)-COUNTIF(AH27:BL27,Setup!$E$36)-COUNTIF(AH27:BL27,Setup!$E$37)-COUNTIF(AH27:BL27,Setup!$E$38),0),"")</f>
        <v>22</v>
      </c>
      <c r="R27" s="274">
        <f ca="1">IF($E27&lt;&gt;"",OFFSET(AP!$E16,0,($A$13-1)*6),"")</f>
        <v>12</v>
      </c>
      <c r="S27" s="273">
        <f>IF($E27&lt;&gt;"",COUNTIF($AH27:$BL27,R$15)+COUNTIF($AH27:$BL27,Setup!$F$31)/2,"")</f>
        <v>0</v>
      </c>
      <c r="T27" s="274">
        <f ca="1">IF($E27&lt;&gt;"",OFFSET('AP (2)'!$E16,0,($A$13-1)*6),"")</f>
        <v>12</v>
      </c>
      <c r="U27" s="273">
        <f>IF($E27&lt;&gt;"",COUNTIF($AH27:$BL27,T$15)+COUNTIF($AH27:$BL27,Setup!$F$32)/2,"")</f>
        <v>0</v>
      </c>
      <c r="V27" s="274">
        <f ca="1">IF($E27&lt;&gt;"",OFFSET('AP (3)'!$E16,0,($A$13-1)*6),"")</f>
        <v>12</v>
      </c>
      <c r="W27" s="273">
        <f>IF($E27&lt;&gt;"",COUNTIF($AH27:$BL27,V$15)+COUNTIF($AH27:$BL27,Setup!$F$33)/2,"")</f>
        <v>0</v>
      </c>
      <c r="X27" s="274">
        <f ca="1">IF($E27&lt;&gt;"",OFFSET('AP (4)'!$E16,0,($A$13-1)*6),"")</f>
        <v>8</v>
      </c>
      <c r="Y27" s="273">
        <f>IF($E27&lt;&gt;"",COUNTIF($AH27:$BL27,X$15)+COUNTIF($AH27:$BL27,Setup!$F$34)/2,"")</f>
        <v>0</v>
      </c>
      <c r="Z27" s="274"/>
      <c r="AA27" s="273"/>
      <c r="AB27" s="274"/>
      <c r="AC27" s="273"/>
      <c r="AD27" s="274"/>
      <c r="AE27" s="273"/>
      <c r="AF27" s="274"/>
      <c r="AG27" s="273"/>
      <c r="AH27" s="279"/>
      <c r="AI27" s="279"/>
      <c r="AJ27" s="279"/>
      <c r="AK27" s="279"/>
      <c r="AL27" s="279"/>
      <c r="AM27" s="279"/>
      <c r="AN27" s="279"/>
      <c r="AO27" s="279"/>
      <c r="AP27" s="279"/>
      <c r="AQ27" s="279"/>
      <c r="AR27" s="279"/>
      <c r="AS27" s="279"/>
      <c r="AT27" s="279"/>
      <c r="AU27" s="279"/>
      <c r="AV27" s="279"/>
      <c r="AW27" s="279"/>
      <c r="AX27" s="279"/>
      <c r="AY27" s="279"/>
      <c r="AZ27" s="279"/>
      <c r="BA27" s="279"/>
      <c r="BB27" s="279"/>
      <c r="BC27" s="279"/>
      <c r="BD27" s="279"/>
      <c r="BE27" s="279"/>
      <c r="BF27" s="279"/>
      <c r="BG27" s="279"/>
      <c r="BH27" s="279"/>
      <c r="BI27" s="279"/>
      <c r="BJ27" s="279"/>
      <c r="BK27" s="279"/>
      <c r="BL27" s="279"/>
      <c r="BM27" s="275">
        <f t="shared" si="7"/>
        <v>40969</v>
      </c>
      <c r="BN27" s="275">
        <f t="shared" si="5"/>
        <v>40999</v>
      </c>
      <c r="BO27" s="248">
        <f t="array" aca="1" ref="BO27" ca="1">SUM(IF(ISERROR(MATCH(WEEKDAY(ROW(INDIRECT(BM27&amp;":"&amp;BN27)),2),DunDay,0)),IF(ISERROR(MATCH(ROW(INDIRECT(BM27&amp;":"&amp;BN27)),Holiday,0)),1,0)),0)</f>
        <v>22</v>
      </c>
      <c r="BP27" s="248">
        <f ca="1">IF(OFFSET('Dummy Employee'!$C13,0,($D$14-1)*2)="","",1)</f>
        <v>1</v>
      </c>
      <c r="BQ27" s="248">
        <f t="shared" ca="1" si="6"/>
        <v>22</v>
      </c>
      <c r="BR27" s="248"/>
      <c r="BS27" s="26"/>
      <c r="BT27" s="26"/>
      <c r="BU27" s="26"/>
      <c r="BV27" s="26"/>
      <c r="BW27" s="26"/>
      <c r="BX27" s="26"/>
      <c r="BY27" s="26"/>
      <c r="BZ27" s="26"/>
      <c r="CA27" s="26"/>
      <c r="CB27" s="26"/>
      <c r="CC27" s="26"/>
      <c r="CD27" s="26"/>
      <c r="CE27" s="26"/>
      <c r="CF27" s="276"/>
      <c r="CG27" s="276"/>
      <c r="CH27" s="276"/>
      <c r="CI27" s="276"/>
      <c r="CJ27" s="276"/>
      <c r="CK27" s="276"/>
      <c r="CL27" s="276"/>
      <c r="CM27" s="276"/>
    </row>
    <row r="28" spans="2:91" x14ac:dyDescent="0.25">
      <c r="B28" s="147">
        <f>IF('Employee Data'!B21&lt;&gt;"",'Employee Data'!B21,"")</f>
        <v>12</v>
      </c>
      <c r="C28" s="406">
        <f>IF('Employee Data'!C21&lt;&gt;"",'Employee Data'!C21,"")</f>
        <v>11122</v>
      </c>
      <c r="D28" s="406"/>
      <c r="E28" s="405" t="str">
        <f>IF('Employee Data'!E21&lt;&gt;"",'Employee Data'!E21,"")</f>
        <v>Timothy Lazenbi</v>
      </c>
      <c r="F28" s="405"/>
      <c r="G28" s="405"/>
      <c r="H28" s="405"/>
      <c r="I28" s="405"/>
      <c r="J28" s="405" t="str">
        <f>IF('Employee Data'!M21&lt;&gt;"",'Employee Data'!M21,"")</f>
        <v>Logistics</v>
      </c>
      <c r="K28" s="405"/>
      <c r="L28" s="405"/>
      <c r="M28" s="404">
        <f>IF('Employee Data'!P21&lt;&gt;"",'Employee Data'!P21,"")</f>
        <v>40553</v>
      </c>
      <c r="N28" s="404"/>
      <c r="O28" s="404" t="str">
        <f>IF('Employee Data'!T21&lt;&gt;"",'Employee Data'!T21,"")</f>
        <v/>
      </c>
      <c r="P28" s="404"/>
      <c r="Q28" s="273">
        <f ca="1">IF($E28&lt;&gt;"",IF($BP28&lt;&gt;"",BQ28-COUNTIF(AH28:BL28,Setup!$F$31)/2-COUNTIF(AH28:BL28,Setup!$F$32)/2-COUNTIF(AH28:BL28,Setup!$F$33)/2-COUNTIF(AH28:BL28,Setup!$F$34)/2-COUNTIF(AH28:BL28,Setup!$F$35)/2-COUNTIF(AH28:BL28,Setup!$F$36)/2-COUNTIF(AH28:BL28,Setup!$F$37)/2-COUNTIF(AH28:BL28,Setup!$F$38)/2-COUNTIF(AH28:BL28,Setup!$E$31)-COUNTIF(AH28:BL28,Setup!$E$32)-COUNTIF(AH28:BL28,Setup!$E$33)-COUNTIF(AH28:BL28,Setup!$E$34)-COUNTIF(AH28:BL28,Setup!$E$35)-COUNTIF(AH28:BL28,Setup!$E$36)-COUNTIF(AH28:BL28,Setup!$E$37)-COUNTIF(AH28:BL28,Setup!$E$38),0),"")</f>
        <v>22</v>
      </c>
      <c r="R28" s="274">
        <f ca="1">IF($E28&lt;&gt;"",OFFSET(AP!$E17,0,($A$13-1)*6),"")</f>
        <v>12</v>
      </c>
      <c r="S28" s="273">
        <f>IF($E28&lt;&gt;"",COUNTIF($AH28:$BL28,R$15)+COUNTIF($AH28:$BL28,Setup!$F$31)/2,"")</f>
        <v>0</v>
      </c>
      <c r="T28" s="274">
        <f ca="1">IF($E28&lt;&gt;"",OFFSET('AP (2)'!$E17,0,($A$13-1)*6),"")</f>
        <v>12</v>
      </c>
      <c r="U28" s="273">
        <f>IF($E28&lt;&gt;"",COUNTIF($AH28:$BL28,T$15)+COUNTIF($AH28:$BL28,Setup!$F$32)/2,"")</f>
        <v>0</v>
      </c>
      <c r="V28" s="274">
        <f ca="1">IF($E28&lt;&gt;"",OFFSET('AP (3)'!$E17,0,($A$13-1)*6),"")</f>
        <v>12</v>
      </c>
      <c r="W28" s="273">
        <f>IF($E28&lt;&gt;"",COUNTIF($AH28:$BL28,V$15)+COUNTIF($AH28:$BL28,Setup!$F$33)/2,"")</f>
        <v>0</v>
      </c>
      <c r="X28" s="274">
        <f ca="1">IF($E28&lt;&gt;"",OFFSET('AP (4)'!$E17,0,($A$13-1)*6),"")</f>
        <v>8</v>
      </c>
      <c r="Y28" s="273">
        <f>IF($E28&lt;&gt;"",COUNTIF($AH28:$BL28,X$15)+COUNTIF($AH28:$BL28,Setup!$F$34)/2,"")</f>
        <v>0</v>
      </c>
      <c r="Z28" s="274"/>
      <c r="AA28" s="273"/>
      <c r="AB28" s="274"/>
      <c r="AC28" s="273"/>
      <c r="AD28" s="274"/>
      <c r="AE28" s="273"/>
      <c r="AF28" s="274"/>
      <c r="AG28" s="273"/>
      <c r="AH28" s="279"/>
      <c r="AI28" s="279"/>
      <c r="AJ28" s="279"/>
      <c r="AK28" s="279"/>
      <c r="AL28" s="279"/>
      <c r="AM28" s="279"/>
      <c r="AN28" s="279"/>
      <c r="AO28" s="279"/>
      <c r="AP28" s="279"/>
      <c r="AQ28" s="279"/>
      <c r="AR28" s="279"/>
      <c r="AS28" s="279"/>
      <c r="AT28" s="279"/>
      <c r="AU28" s="279"/>
      <c r="AV28" s="279"/>
      <c r="AW28" s="279"/>
      <c r="AX28" s="279"/>
      <c r="AY28" s="279"/>
      <c r="AZ28" s="279"/>
      <c r="BA28" s="279"/>
      <c r="BB28" s="279"/>
      <c r="BC28" s="279"/>
      <c r="BD28" s="279"/>
      <c r="BE28" s="279"/>
      <c r="BF28" s="279"/>
      <c r="BG28" s="279"/>
      <c r="BH28" s="279"/>
      <c r="BI28" s="279"/>
      <c r="BJ28" s="279"/>
      <c r="BK28" s="279"/>
      <c r="BL28" s="279"/>
      <c r="BM28" s="275">
        <f t="shared" si="7"/>
        <v>40969</v>
      </c>
      <c r="BN28" s="275">
        <f t="shared" si="5"/>
        <v>40999</v>
      </c>
      <c r="BO28" s="248">
        <f t="array" aca="1" ref="BO28" ca="1">SUM(IF(ISERROR(MATCH(WEEKDAY(ROW(INDIRECT(BM28&amp;":"&amp;BN28)),2),DunDay,0)),IF(ISERROR(MATCH(ROW(INDIRECT(BM28&amp;":"&amp;BN28)),Holiday,0)),1,0)),0)</f>
        <v>22</v>
      </c>
      <c r="BP28" s="248">
        <f ca="1">IF(OFFSET('Dummy Employee'!$C14,0,($D$14-1)*2)="","",1)</f>
        <v>1</v>
      </c>
      <c r="BQ28" s="248">
        <f t="shared" ca="1" si="6"/>
        <v>22</v>
      </c>
      <c r="BR28" s="248"/>
      <c r="BS28" s="26"/>
      <c r="BT28" s="26"/>
      <c r="BU28" s="26"/>
      <c r="BV28" s="26"/>
      <c r="BW28" s="26"/>
      <c r="BX28" s="26"/>
      <c r="BY28" s="26"/>
      <c r="BZ28" s="26"/>
      <c r="CA28" s="26"/>
      <c r="CB28" s="26"/>
      <c r="CC28" s="26"/>
      <c r="CD28" s="26"/>
      <c r="CE28" s="26"/>
      <c r="CF28" s="276"/>
      <c r="CG28" s="276"/>
      <c r="CH28" s="276"/>
      <c r="CI28" s="276"/>
      <c r="CJ28" s="276"/>
      <c r="CK28" s="276"/>
      <c r="CL28" s="276"/>
      <c r="CM28" s="276"/>
    </row>
    <row r="29" spans="2:91" x14ac:dyDescent="0.25">
      <c r="B29" s="147">
        <f>IF('Employee Data'!B22&lt;&gt;"",'Employee Data'!B22,"")</f>
        <v>13</v>
      </c>
      <c r="C29" s="406">
        <f>IF('Employee Data'!C22&lt;&gt;"",'Employee Data'!C22,"")</f>
        <v>11123</v>
      </c>
      <c r="D29" s="406"/>
      <c r="E29" s="405" t="str">
        <f>IF('Employee Data'!E22&lt;&gt;"",'Employee Data'!E22,"")</f>
        <v>Lois Lang</v>
      </c>
      <c r="F29" s="405"/>
      <c r="G29" s="405"/>
      <c r="H29" s="405"/>
      <c r="I29" s="405"/>
      <c r="J29" s="405" t="str">
        <f>IF('Employee Data'!M22&lt;&gt;"",'Employee Data'!M22,"")</f>
        <v>Secretary</v>
      </c>
      <c r="K29" s="405"/>
      <c r="L29" s="405"/>
      <c r="M29" s="404">
        <f>IF('Employee Data'!P22&lt;&gt;"",'Employee Data'!P22,"")</f>
        <v>40553</v>
      </c>
      <c r="N29" s="404"/>
      <c r="O29" s="404" t="str">
        <f>IF('Employee Data'!T22&lt;&gt;"",'Employee Data'!T22,"")</f>
        <v/>
      </c>
      <c r="P29" s="404"/>
      <c r="Q29" s="273">
        <f ca="1">IF($E29&lt;&gt;"",IF($BP29&lt;&gt;"",BQ29-COUNTIF(AH29:BL29,Setup!$F$31)/2-COUNTIF(AH29:BL29,Setup!$F$32)/2-COUNTIF(AH29:BL29,Setup!$F$33)/2-COUNTIF(AH29:BL29,Setup!$F$34)/2-COUNTIF(AH29:BL29,Setup!$F$35)/2-COUNTIF(AH29:BL29,Setup!$F$36)/2-COUNTIF(AH29:BL29,Setup!$F$37)/2-COUNTIF(AH29:BL29,Setup!$F$38)/2-COUNTIF(AH29:BL29,Setup!$E$31)-COUNTIF(AH29:BL29,Setup!$E$32)-COUNTIF(AH29:BL29,Setup!$E$33)-COUNTIF(AH29:BL29,Setup!$E$34)-COUNTIF(AH29:BL29,Setup!$E$35)-COUNTIF(AH29:BL29,Setup!$E$36)-COUNTIF(AH29:BL29,Setup!$E$37)-COUNTIF(AH29:BL29,Setup!$E$38),0),"")</f>
        <v>22</v>
      </c>
      <c r="R29" s="274">
        <f ca="1">IF($E29&lt;&gt;"",OFFSET(AP!$E18,0,($A$13-1)*6),"")</f>
        <v>12</v>
      </c>
      <c r="S29" s="273">
        <f>IF($E29&lt;&gt;"",COUNTIF($AH29:$BL29,R$15)+COUNTIF($AH29:$BL29,Setup!$F$31)/2,"")</f>
        <v>0</v>
      </c>
      <c r="T29" s="274">
        <f ca="1">IF($E29&lt;&gt;"",OFFSET('AP (2)'!$E18,0,($A$13-1)*6),"")</f>
        <v>12</v>
      </c>
      <c r="U29" s="273">
        <f>IF($E29&lt;&gt;"",COUNTIF($AH29:$BL29,T$15)+COUNTIF($AH29:$BL29,Setup!$F$32)/2,"")</f>
        <v>0</v>
      </c>
      <c r="V29" s="274">
        <f ca="1">IF($E29&lt;&gt;"",OFFSET('AP (3)'!$E18,0,($A$13-1)*6),"")</f>
        <v>12</v>
      </c>
      <c r="W29" s="273">
        <f>IF($E29&lt;&gt;"",COUNTIF($AH29:$BL29,V$15)+COUNTIF($AH29:$BL29,Setup!$F$33)/2,"")</f>
        <v>0</v>
      </c>
      <c r="X29" s="274">
        <f ca="1">IF($E29&lt;&gt;"",OFFSET('AP (4)'!$E18,0,($A$13-1)*6),"")</f>
        <v>8</v>
      </c>
      <c r="Y29" s="273">
        <f>IF($E29&lt;&gt;"",COUNTIF($AH29:$BL29,X$15)+COUNTIF($AH29:$BL29,Setup!$F$34)/2,"")</f>
        <v>0</v>
      </c>
      <c r="Z29" s="274"/>
      <c r="AA29" s="273"/>
      <c r="AB29" s="274"/>
      <c r="AC29" s="273"/>
      <c r="AD29" s="274"/>
      <c r="AE29" s="273"/>
      <c r="AF29" s="274"/>
      <c r="AG29" s="273"/>
      <c r="AH29" s="279"/>
      <c r="AI29" s="279"/>
      <c r="AJ29" s="279"/>
      <c r="AK29" s="279"/>
      <c r="AL29" s="279"/>
      <c r="AM29" s="279"/>
      <c r="AN29" s="279"/>
      <c r="AO29" s="279"/>
      <c r="AP29" s="279"/>
      <c r="AQ29" s="279"/>
      <c r="AR29" s="279"/>
      <c r="AS29" s="279"/>
      <c r="AT29" s="279"/>
      <c r="AU29" s="279"/>
      <c r="AV29" s="279"/>
      <c r="AW29" s="279"/>
      <c r="AX29" s="279"/>
      <c r="AY29" s="279"/>
      <c r="AZ29" s="279"/>
      <c r="BA29" s="279"/>
      <c r="BB29" s="279"/>
      <c r="BC29" s="279"/>
      <c r="BD29" s="279"/>
      <c r="BE29" s="279"/>
      <c r="BF29" s="279"/>
      <c r="BG29" s="279"/>
      <c r="BH29" s="279"/>
      <c r="BI29" s="279"/>
      <c r="BJ29" s="279"/>
      <c r="BK29" s="279"/>
      <c r="BL29" s="279"/>
      <c r="BM29" s="275">
        <f t="shared" si="7"/>
        <v>40969</v>
      </c>
      <c r="BN29" s="275">
        <f t="shared" si="5"/>
        <v>40999</v>
      </c>
      <c r="BO29" s="248">
        <f t="array" aca="1" ref="BO29" ca="1">SUM(IF(ISERROR(MATCH(WEEKDAY(ROW(INDIRECT(BM29&amp;":"&amp;BN29)),2),DunDay,0)),IF(ISERROR(MATCH(ROW(INDIRECT(BM29&amp;":"&amp;BN29)),Holiday,0)),1,0)),0)</f>
        <v>22</v>
      </c>
      <c r="BP29" s="248">
        <f ca="1">IF(OFFSET('Dummy Employee'!$C15,0,($D$14-1)*2)="","",1)</f>
        <v>1</v>
      </c>
      <c r="BQ29" s="248">
        <f t="shared" ca="1" si="6"/>
        <v>22</v>
      </c>
      <c r="BR29" s="248"/>
      <c r="BS29" s="26"/>
      <c r="BT29" s="26"/>
      <c r="BU29" s="26"/>
      <c r="BV29" s="26"/>
      <c r="BW29" s="26"/>
      <c r="BX29" s="26"/>
      <c r="BY29" s="26"/>
      <c r="BZ29" s="26"/>
      <c r="CA29" s="26"/>
      <c r="CB29" s="26"/>
      <c r="CC29" s="26"/>
      <c r="CD29" s="26"/>
      <c r="CE29" s="26"/>
      <c r="CF29" s="276"/>
      <c r="CG29" s="276"/>
      <c r="CH29" s="276"/>
      <c r="CI29" s="276"/>
      <c r="CJ29" s="276"/>
      <c r="CK29" s="276"/>
      <c r="CL29" s="276"/>
      <c r="CM29" s="276"/>
    </row>
    <row r="30" spans="2:91" x14ac:dyDescent="0.25">
      <c r="B30" s="147">
        <f>IF('Employee Data'!B23&lt;&gt;"",'Employee Data'!B23,"")</f>
        <v>14</v>
      </c>
      <c r="C30" s="406">
        <f>IF('Employee Data'!C23&lt;&gt;"",'Employee Data'!C23,"")</f>
        <v>11124</v>
      </c>
      <c r="D30" s="406"/>
      <c r="E30" s="405" t="str">
        <f>IF('Employee Data'!E23&lt;&gt;"",'Employee Data'!E23,"")</f>
        <v>Lana Lane</v>
      </c>
      <c r="F30" s="405"/>
      <c r="G30" s="405"/>
      <c r="H30" s="405"/>
      <c r="I30" s="405"/>
      <c r="J30" s="405" t="str">
        <f>IF('Employee Data'!M23&lt;&gt;"",'Employee Data'!M23,"")</f>
        <v>Finance &amp; Accounting</v>
      </c>
      <c r="K30" s="405"/>
      <c r="L30" s="405"/>
      <c r="M30" s="404">
        <f>IF('Employee Data'!P23&lt;&gt;"",'Employee Data'!P23,"")</f>
        <v>40553</v>
      </c>
      <c r="N30" s="404"/>
      <c r="O30" s="404" t="str">
        <f>IF('Employee Data'!T23&lt;&gt;"",'Employee Data'!T23,"")</f>
        <v/>
      </c>
      <c r="P30" s="404"/>
      <c r="Q30" s="273">
        <f ca="1">IF($E30&lt;&gt;"",IF($BP30&lt;&gt;"",BQ30-COUNTIF(AH30:BL30,Setup!$F$31)/2-COUNTIF(AH30:BL30,Setup!$F$32)/2-COUNTIF(AH30:BL30,Setup!$F$33)/2-COUNTIF(AH30:BL30,Setup!$F$34)/2-COUNTIF(AH30:BL30,Setup!$F$35)/2-COUNTIF(AH30:BL30,Setup!$F$36)/2-COUNTIF(AH30:BL30,Setup!$F$37)/2-COUNTIF(AH30:BL30,Setup!$F$38)/2-COUNTIF(AH30:BL30,Setup!$E$31)-COUNTIF(AH30:BL30,Setup!$E$32)-COUNTIF(AH30:BL30,Setup!$E$33)-COUNTIF(AH30:BL30,Setup!$E$34)-COUNTIF(AH30:BL30,Setup!$E$35)-COUNTIF(AH30:BL30,Setup!$E$36)-COUNTIF(AH30:BL30,Setup!$E$37)-COUNTIF(AH30:BL30,Setup!$E$38),0),"")</f>
        <v>22</v>
      </c>
      <c r="R30" s="274">
        <f ca="1">IF($E30&lt;&gt;"",OFFSET(AP!$E19,0,($A$13-1)*6),"")</f>
        <v>12</v>
      </c>
      <c r="S30" s="273">
        <f>IF($E30&lt;&gt;"",COUNTIF($AH30:$BL30,R$15)+COUNTIF($AH30:$BL30,Setup!$F$31)/2,"")</f>
        <v>0</v>
      </c>
      <c r="T30" s="274">
        <f ca="1">IF($E30&lt;&gt;"",OFFSET('AP (2)'!$E19,0,($A$13-1)*6),"")</f>
        <v>12</v>
      </c>
      <c r="U30" s="273">
        <f>IF($E30&lt;&gt;"",COUNTIF($AH30:$BL30,T$15)+COUNTIF($AH30:$BL30,Setup!$F$32)/2,"")</f>
        <v>0</v>
      </c>
      <c r="V30" s="274">
        <f ca="1">IF($E30&lt;&gt;"",OFFSET('AP (3)'!$E19,0,($A$13-1)*6),"")</f>
        <v>12</v>
      </c>
      <c r="W30" s="273">
        <f>IF($E30&lt;&gt;"",COUNTIF($AH30:$BL30,V$15)+COUNTIF($AH30:$BL30,Setup!$F$33)/2,"")</f>
        <v>0</v>
      </c>
      <c r="X30" s="274">
        <f ca="1">IF($E30&lt;&gt;"",OFFSET('AP (4)'!$E19,0,($A$13-1)*6),"")</f>
        <v>8</v>
      </c>
      <c r="Y30" s="273">
        <f>IF($E30&lt;&gt;"",COUNTIF($AH30:$BL30,X$15)+COUNTIF($AH30:$BL30,Setup!$F$34)/2,"")</f>
        <v>0</v>
      </c>
      <c r="Z30" s="274"/>
      <c r="AA30" s="273"/>
      <c r="AB30" s="274"/>
      <c r="AC30" s="273"/>
      <c r="AD30" s="274"/>
      <c r="AE30" s="273"/>
      <c r="AF30" s="274"/>
      <c r="AG30" s="273"/>
      <c r="AH30" s="279"/>
      <c r="AI30" s="279"/>
      <c r="AJ30" s="279"/>
      <c r="AK30" s="279"/>
      <c r="AL30" s="279"/>
      <c r="AM30" s="279"/>
      <c r="AN30" s="279"/>
      <c r="AO30" s="279"/>
      <c r="AP30" s="279"/>
      <c r="AQ30" s="279"/>
      <c r="AR30" s="279"/>
      <c r="AS30" s="279"/>
      <c r="AT30" s="279"/>
      <c r="AU30" s="279"/>
      <c r="AV30" s="279"/>
      <c r="AW30" s="279"/>
      <c r="AX30" s="279"/>
      <c r="AY30" s="279"/>
      <c r="AZ30" s="279"/>
      <c r="BA30" s="279"/>
      <c r="BB30" s="279"/>
      <c r="BC30" s="279"/>
      <c r="BD30" s="279"/>
      <c r="BE30" s="279"/>
      <c r="BF30" s="279"/>
      <c r="BG30" s="279"/>
      <c r="BH30" s="279"/>
      <c r="BI30" s="279"/>
      <c r="BJ30" s="279"/>
      <c r="BK30" s="279"/>
      <c r="BL30" s="279"/>
      <c r="BM30" s="275">
        <f t="shared" si="7"/>
        <v>40969</v>
      </c>
      <c r="BN30" s="275">
        <f t="shared" si="5"/>
        <v>40999</v>
      </c>
      <c r="BO30" s="248">
        <f t="array" aca="1" ref="BO30" ca="1">SUM(IF(ISERROR(MATCH(WEEKDAY(ROW(INDIRECT(BM30&amp;":"&amp;BN30)),2),DunDay,0)),IF(ISERROR(MATCH(ROW(INDIRECT(BM30&amp;":"&amp;BN30)),Holiday,0)),1,0)),0)</f>
        <v>22</v>
      </c>
      <c r="BP30" s="248">
        <f ca="1">IF(OFFSET('Dummy Employee'!$C16,0,($D$14-1)*2)="","",1)</f>
        <v>1</v>
      </c>
      <c r="BQ30" s="248">
        <f t="shared" ca="1" si="6"/>
        <v>22</v>
      </c>
      <c r="BR30" s="248"/>
      <c r="BS30" s="26"/>
      <c r="BT30" s="26"/>
      <c r="BU30" s="26"/>
      <c r="BV30" s="26"/>
      <c r="BW30" s="26"/>
      <c r="BX30" s="26"/>
      <c r="BY30" s="26"/>
      <c r="BZ30" s="26"/>
      <c r="CA30" s="26"/>
      <c r="CB30" s="26"/>
      <c r="CC30" s="26"/>
      <c r="CD30" s="26"/>
      <c r="CE30" s="26"/>
      <c r="CF30" s="276"/>
      <c r="CG30" s="276"/>
      <c r="CH30" s="276"/>
      <c r="CI30" s="276"/>
      <c r="CJ30" s="276"/>
      <c r="CK30" s="276"/>
      <c r="CL30" s="276"/>
      <c r="CM30" s="276"/>
    </row>
    <row r="31" spans="2:91" x14ac:dyDescent="0.25">
      <c r="B31" s="147">
        <f>IF('Employee Data'!B24&lt;&gt;"",'Employee Data'!B24,"")</f>
        <v>15</v>
      </c>
      <c r="C31" s="406">
        <f>IF('Employee Data'!C24&lt;&gt;"",'Employee Data'!C24,"")</f>
        <v>11125</v>
      </c>
      <c r="D31" s="406"/>
      <c r="E31" s="405" t="str">
        <f>IF('Employee Data'!E24&lt;&gt;"",'Employee Data'!E24,"")</f>
        <v>Jimmy Parker</v>
      </c>
      <c r="F31" s="405"/>
      <c r="G31" s="405"/>
      <c r="H31" s="405"/>
      <c r="I31" s="405"/>
      <c r="J31" s="405" t="str">
        <f>IF('Employee Data'!M24&lt;&gt;"",'Employee Data'!M24,"")</f>
        <v>Sales &amp; Marketing</v>
      </c>
      <c r="K31" s="405"/>
      <c r="L31" s="405"/>
      <c r="M31" s="404">
        <f>IF('Employee Data'!P24&lt;&gt;"",'Employee Data'!P24,"")</f>
        <v>40553</v>
      </c>
      <c r="N31" s="404"/>
      <c r="O31" s="404" t="str">
        <f>IF('Employee Data'!T24&lt;&gt;"",'Employee Data'!T24,"")</f>
        <v/>
      </c>
      <c r="P31" s="404"/>
      <c r="Q31" s="273">
        <f ca="1">IF($E31&lt;&gt;"",IF($BP31&lt;&gt;"",BQ31-COUNTIF(AH31:BL31,Setup!$F$31)/2-COUNTIF(AH31:BL31,Setup!$F$32)/2-COUNTIF(AH31:BL31,Setup!$F$33)/2-COUNTIF(AH31:BL31,Setup!$F$34)/2-COUNTIF(AH31:BL31,Setup!$F$35)/2-COUNTIF(AH31:BL31,Setup!$F$36)/2-COUNTIF(AH31:BL31,Setup!$F$37)/2-COUNTIF(AH31:BL31,Setup!$F$38)/2-COUNTIF(AH31:BL31,Setup!$E$31)-COUNTIF(AH31:BL31,Setup!$E$32)-COUNTIF(AH31:BL31,Setup!$E$33)-COUNTIF(AH31:BL31,Setup!$E$34)-COUNTIF(AH31:BL31,Setup!$E$35)-COUNTIF(AH31:BL31,Setup!$E$36)-COUNTIF(AH31:BL31,Setup!$E$37)-COUNTIF(AH31:BL31,Setup!$E$38),0),"")</f>
        <v>22</v>
      </c>
      <c r="R31" s="274">
        <f ca="1">IF($E31&lt;&gt;"",OFFSET(AP!$E20,0,($A$13-1)*6),"")</f>
        <v>12</v>
      </c>
      <c r="S31" s="273">
        <f>IF($E31&lt;&gt;"",COUNTIF($AH31:$BL31,R$15)+COUNTIF($AH31:$BL31,Setup!$F$31)/2,"")</f>
        <v>0</v>
      </c>
      <c r="T31" s="274">
        <f ca="1">IF($E31&lt;&gt;"",OFFSET('AP (2)'!$E20,0,($A$13-1)*6),"")</f>
        <v>12</v>
      </c>
      <c r="U31" s="273">
        <f>IF($E31&lt;&gt;"",COUNTIF($AH31:$BL31,T$15)+COUNTIF($AH31:$BL31,Setup!$F$32)/2,"")</f>
        <v>0</v>
      </c>
      <c r="V31" s="274">
        <f ca="1">IF($E31&lt;&gt;"",OFFSET('AP (3)'!$E20,0,($A$13-1)*6),"")</f>
        <v>12</v>
      </c>
      <c r="W31" s="273">
        <f>IF($E31&lt;&gt;"",COUNTIF($AH31:$BL31,V$15)+COUNTIF($AH31:$BL31,Setup!$F$33)/2,"")</f>
        <v>0</v>
      </c>
      <c r="X31" s="274">
        <f ca="1">IF($E31&lt;&gt;"",OFFSET('AP (4)'!$E20,0,($A$13-1)*6),"")</f>
        <v>8</v>
      </c>
      <c r="Y31" s="273">
        <f>IF($E31&lt;&gt;"",COUNTIF($AH31:$BL31,X$15)+COUNTIF($AH31:$BL31,Setup!$F$34)/2,"")</f>
        <v>0</v>
      </c>
      <c r="Z31" s="274"/>
      <c r="AA31" s="273"/>
      <c r="AB31" s="274"/>
      <c r="AC31" s="273"/>
      <c r="AD31" s="274"/>
      <c r="AE31" s="273"/>
      <c r="AF31" s="274"/>
      <c r="AG31" s="273"/>
      <c r="AH31" s="279"/>
      <c r="AI31" s="279"/>
      <c r="AJ31" s="279"/>
      <c r="AK31" s="279"/>
      <c r="AL31" s="279"/>
      <c r="AM31" s="279"/>
      <c r="AN31" s="279"/>
      <c r="AO31" s="279"/>
      <c r="AP31" s="279"/>
      <c r="AQ31" s="279"/>
      <c r="AR31" s="279"/>
      <c r="AS31" s="279"/>
      <c r="AT31" s="279"/>
      <c r="AU31" s="279"/>
      <c r="AV31" s="279"/>
      <c r="AW31" s="279"/>
      <c r="AX31" s="279"/>
      <c r="AY31" s="279"/>
      <c r="AZ31" s="279"/>
      <c r="BA31" s="279"/>
      <c r="BB31" s="279"/>
      <c r="BC31" s="279"/>
      <c r="BD31" s="279"/>
      <c r="BE31" s="279"/>
      <c r="BF31" s="279"/>
      <c r="BG31" s="279"/>
      <c r="BH31" s="279"/>
      <c r="BI31" s="279"/>
      <c r="BJ31" s="279"/>
      <c r="BK31" s="279"/>
      <c r="BL31" s="279"/>
      <c r="BM31" s="275">
        <f t="shared" si="7"/>
        <v>40969</v>
      </c>
      <c r="BN31" s="275">
        <f t="shared" si="5"/>
        <v>40999</v>
      </c>
      <c r="BO31" s="248">
        <f t="array" aca="1" ref="BO31" ca="1">SUM(IF(ISERROR(MATCH(WEEKDAY(ROW(INDIRECT(BM31&amp;":"&amp;BN31)),2),DunDay,0)),IF(ISERROR(MATCH(ROW(INDIRECT(BM31&amp;":"&amp;BN31)),Holiday,0)),1,0)),0)</f>
        <v>22</v>
      </c>
      <c r="BP31" s="248">
        <f ca="1">IF(OFFSET('Dummy Employee'!$C17,0,($D$14-1)*2)="","",1)</f>
        <v>1</v>
      </c>
      <c r="BQ31" s="248">
        <f t="shared" ca="1" si="6"/>
        <v>22</v>
      </c>
      <c r="BR31" s="248"/>
      <c r="BS31" s="26"/>
      <c r="BT31" s="26"/>
      <c r="BU31" s="26"/>
      <c r="BV31" s="26"/>
      <c r="BW31" s="26"/>
      <c r="BX31" s="26"/>
      <c r="BY31" s="26"/>
      <c r="BZ31" s="26"/>
      <c r="CA31" s="26"/>
      <c r="CB31" s="26"/>
      <c r="CC31" s="26"/>
      <c r="CD31" s="26"/>
      <c r="CE31" s="26"/>
      <c r="CF31" s="276"/>
      <c r="CG31" s="276"/>
      <c r="CH31" s="276"/>
      <c r="CI31" s="276"/>
      <c r="CJ31" s="276"/>
      <c r="CK31" s="276"/>
      <c r="CL31" s="276"/>
      <c r="CM31" s="276"/>
    </row>
    <row r="32" spans="2:91" x14ac:dyDescent="0.25">
      <c r="B32" s="147">
        <f>IF('Employee Data'!B25&lt;&gt;"",'Employee Data'!B25,"")</f>
        <v>16</v>
      </c>
      <c r="C32" s="406">
        <f>IF('Employee Data'!C25&lt;&gt;"",'Employee Data'!C25,"")</f>
        <v>11126</v>
      </c>
      <c r="D32" s="406"/>
      <c r="E32" s="405" t="str">
        <f>IF('Employee Data'!E25&lt;&gt;"",'Employee Data'!E25,"")</f>
        <v>Peter Olsen</v>
      </c>
      <c r="F32" s="405"/>
      <c r="G32" s="405"/>
      <c r="H32" s="405"/>
      <c r="I32" s="405"/>
      <c r="J32" s="405" t="str">
        <f>IF('Employee Data'!M25&lt;&gt;"",'Employee Data'!M25,"")</f>
        <v>Production</v>
      </c>
      <c r="K32" s="405"/>
      <c r="L32" s="405"/>
      <c r="M32" s="404">
        <f>IF('Employee Data'!P25&lt;&gt;"",'Employee Data'!P25,"")</f>
        <v>40553</v>
      </c>
      <c r="N32" s="404"/>
      <c r="O32" s="404" t="str">
        <f>IF('Employee Data'!T25&lt;&gt;"",'Employee Data'!T25,"")</f>
        <v/>
      </c>
      <c r="P32" s="404"/>
      <c r="Q32" s="273">
        <f ca="1">IF($E32&lt;&gt;"",IF($BP32&lt;&gt;"",BQ32-COUNTIF(AH32:BL32,Setup!$F$31)/2-COUNTIF(AH32:BL32,Setup!$F$32)/2-COUNTIF(AH32:BL32,Setup!$F$33)/2-COUNTIF(AH32:BL32,Setup!$F$34)/2-COUNTIF(AH32:BL32,Setup!$F$35)/2-COUNTIF(AH32:BL32,Setup!$F$36)/2-COUNTIF(AH32:BL32,Setup!$F$37)/2-COUNTIF(AH32:BL32,Setup!$F$38)/2-COUNTIF(AH32:BL32,Setup!$E$31)-COUNTIF(AH32:BL32,Setup!$E$32)-COUNTIF(AH32:BL32,Setup!$E$33)-COUNTIF(AH32:BL32,Setup!$E$34)-COUNTIF(AH32:BL32,Setup!$E$35)-COUNTIF(AH32:BL32,Setup!$E$36)-COUNTIF(AH32:BL32,Setup!$E$37)-COUNTIF(AH32:BL32,Setup!$E$38),0),"")</f>
        <v>22</v>
      </c>
      <c r="R32" s="274">
        <f ca="1">IF($E32&lt;&gt;"",OFFSET(AP!$E21,0,($A$13-1)*6),"")</f>
        <v>12</v>
      </c>
      <c r="S32" s="273">
        <f>IF($E32&lt;&gt;"",COUNTIF($AH32:$BL32,R$15)+COUNTIF($AH32:$BL32,Setup!$F$31)/2,"")</f>
        <v>0</v>
      </c>
      <c r="T32" s="274">
        <f ca="1">IF($E32&lt;&gt;"",OFFSET('AP (2)'!$E21,0,($A$13-1)*6),"")</f>
        <v>12</v>
      </c>
      <c r="U32" s="273">
        <f>IF($E32&lt;&gt;"",COUNTIF($AH32:$BL32,T$15)+COUNTIF($AH32:$BL32,Setup!$F$32)/2,"")</f>
        <v>0</v>
      </c>
      <c r="V32" s="274">
        <f ca="1">IF($E32&lt;&gt;"",OFFSET('AP (3)'!$E21,0,($A$13-1)*6),"")</f>
        <v>12</v>
      </c>
      <c r="W32" s="273">
        <f>IF($E32&lt;&gt;"",COUNTIF($AH32:$BL32,V$15)+COUNTIF($AH32:$BL32,Setup!$F$33)/2,"")</f>
        <v>0</v>
      </c>
      <c r="X32" s="274">
        <f ca="1">IF($E32&lt;&gt;"",OFFSET('AP (4)'!$E21,0,($A$13-1)*6),"")</f>
        <v>8</v>
      </c>
      <c r="Y32" s="273">
        <f>IF($E32&lt;&gt;"",COUNTIF($AH32:$BL32,X$15)+COUNTIF($AH32:$BL32,Setup!$F$34)/2,"")</f>
        <v>0</v>
      </c>
      <c r="Z32" s="274"/>
      <c r="AA32" s="273"/>
      <c r="AB32" s="274"/>
      <c r="AC32" s="273"/>
      <c r="AD32" s="274"/>
      <c r="AE32" s="273"/>
      <c r="AF32" s="274"/>
      <c r="AG32" s="273"/>
      <c r="AH32" s="279"/>
      <c r="AI32" s="279"/>
      <c r="AJ32" s="279"/>
      <c r="AK32" s="279"/>
      <c r="AL32" s="279"/>
      <c r="AM32" s="279"/>
      <c r="AN32" s="279"/>
      <c r="AO32" s="279"/>
      <c r="AP32" s="279"/>
      <c r="AQ32" s="279"/>
      <c r="AR32" s="279"/>
      <c r="AS32" s="279"/>
      <c r="AT32" s="279"/>
      <c r="AU32" s="279"/>
      <c r="AV32" s="279"/>
      <c r="AW32" s="279"/>
      <c r="AX32" s="279"/>
      <c r="AY32" s="279"/>
      <c r="AZ32" s="279"/>
      <c r="BA32" s="279"/>
      <c r="BB32" s="279"/>
      <c r="BC32" s="279"/>
      <c r="BD32" s="279"/>
      <c r="BE32" s="279"/>
      <c r="BF32" s="279"/>
      <c r="BG32" s="279"/>
      <c r="BH32" s="279"/>
      <c r="BI32" s="279"/>
      <c r="BJ32" s="279"/>
      <c r="BK32" s="279"/>
      <c r="BL32" s="279"/>
      <c r="BM32" s="275">
        <f t="shared" si="7"/>
        <v>40969</v>
      </c>
      <c r="BN32" s="275">
        <f t="shared" si="5"/>
        <v>40999</v>
      </c>
      <c r="BO32" s="248">
        <f t="array" aca="1" ref="BO32" ca="1">SUM(IF(ISERROR(MATCH(WEEKDAY(ROW(INDIRECT(BM32&amp;":"&amp;BN32)),2),DunDay,0)),IF(ISERROR(MATCH(ROW(INDIRECT(BM32&amp;":"&amp;BN32)),Holiday,0)),1,0)),0)</f>
        <v>22</v>
      </c>
      <c r="BP32" s="248">
        <f ca="1">IF(OFFSET('Dummy Employee'!$C18,0,($D$14-1)*2)="","",1)</f>
        <v>1</v>
      </c>
      <c r="BQ32" s="248">
        <f t="shared" ca="1" si="6"/>
        <v>22</v>
      </c>
      <c r="BR32" s="248"/>
      <c r="BS32" s="26"/>
      <c r="BT32" s="26"/>
      <c r="BU32" s="26"/>
      <c r="BV32" s="26"/>
      <c r="BW32" s="26"/>
      <c r="BX32" s="26"/>
      <c r="BY32" s="26"/>
      <c r="BZ32" s="26"/>
      <c r="CA32" s="26"/>
      <c r="CB32" s="26"/>
      <c r="CC32" s="26"/>
      <c r="CD32" s="26"/>
      <c r="CE32" s="26"/>
      <c r="CF32" s="276"/>
      <c r="CG32" s="276"/>
      <c r="CH32" s="276"/>
      <c r="CI32" s="276"/>
      <c r="CJ32" s="276"/>
      <c r="CK32" s="276"/>
      <c r="CL32" s="276"/>
      <c r="CM32" s="276"/>
    </row>
    <row r="33" spans="2:91" x14ac:dyDescent="0.25">
      <c r="B33" s="147">
        <f>IF('Employee Data'!B26&lt;&gt;"",'Employee Data'!B26,"")</f>
        <v>17</v>
      </c>
      <c r="C33" s="406">
        <f>IF('Employee Data'!C26&lt;&gt;"",'Employee Data'!C26,"")</f>
        <v>11127</v>
      </c>
      <c r="D33" s="406"/>
      <c r="E33" s="405" t="str">
        <f>IF('Employee Data'!E26&lt;&gt;"",'Employee Data'!E26,"")</f>
        <v>Dick Tracey</v>
      </c>
      <c r="F33" s="405"/>
      <c r="G33" s="405"/>
      <c r="H33" s="405"/>
      <c r="I33" s="405"/>
      <c r="J33" s="405" t="str">
        <f>IF('Employee Data'!M26&lt;&gt;"",'Employee Data'!M26,"")</f>
        <v>Production</v>
      </c>
      <c r="K33" s="405"/>
      <c r="L33" s="405"/>
      <c r="M33" s="404">
        <f>IF('Employee Data'!P26&lt;&gt;"",'Employee Data'!P26,"")</f>
        <v>40623</v>
      </c>
      <c r="N33" s="404"/>
      <c r="O33" s="404">
        <f>IF('Employee Data'!T26&lt;&gt;"",'Employee Data'!T26,"")</f>
        <v>40989</v>
      </c>
      <c r="P33" s="404"/>
      <c r="Q33" s="273">
        <f ca="1">IF($E33&lt;&gt;"",IF($BP33&lt;&gt;"",BQ33-COUNTIF(AH33:BL33,Setup!$F$31)/2-COUNTIF(AH33:BL33,Setup!$F$32)/2-COUNTIF(AH33:BL33,Setup!$F$33)/2-COUNTIF(AH33:BL33,Setup!$F$34)/2-COUNTIF(AH33:BL33,Setup!$F$35)/2-COUNTIF(AH33:BL33,Setup!$F$36)/2-COUNTIF(AH33:BL33,Setup!$F$37)/2-COUNTIF(AH33:BL33,Setup!$F$38)/2-COUNTIF(AH33:BL33,Setup!$E$31)-COUNTIF(AH33:BL33,Setup!$E$32)-COUNTIF(AH33:BL33,Setup!$E$33)-COUNTIF(AH33:BL33,Setup!$E$34)-COUNTIF(AH33:BL33,Setup!$E$35)-COUNTIF(AH33:BL33,Setup!$E$36)-COUNTIF(AH33:BL33,Setup!$E$37)-COUNTIF(AH33:BL33,Setup!$E$38),0),"")</f>
        <v>15</v>
      </c>
      <c r="R33" s="274">
        <f ca="1">IF($E33&lt;&gt;"",OFFSET(AP!$E22,0,($A$13-1)*6),"")</f>
        <v>12</v>
      </c>
      <c r="S33" s="273">
        <f>IF($E33&lt;&gt;"",COUNTIF($AH33:$BL33,R$15)+COUNTIF($AH33:$BL33,Setup!$F$31)/2,"")</f>
        <v>0</v>
      </c>
      <c r="T33" s="274">
        <f ca="1">IF($E33&lt;&gt;"",OFFSET('AP (2)'!$E22,0,($A$13-1)*6),"")</f>
        <v>12</v>
      </c>
      <c r="U33" s="273">
        <f>IF($E33&lt;&gt;"",COUNTIF($AH33:$BL33,T$15)+COUNTIF($AH33:$BL33,Setup!$F$32)/2,"")</f>
        <v>0</v>
      </c>
      <c r="V33" s="274">
        <f ca="1">IF($E33&lt;&gt;"",OFFSET('AP (3)'!$E22,0,($A$13-1)*6),"")</f>
        <v>12</v>
      </c>
      <c r="W33" s="273">
        <f>IF($E33&lt;&gt;"",COUNTIF($AH33:$BL33,V$15)+COUNTIF($AH33:$BL33,Setup!$F$33)/2,"")</f>
        <v>0</v>
      </c>
      <c r="X33" s="274">
        <f ca="1">IF($E33&lt;&gt;"",OFFSET('AP (4)'!$E22,0,($A$13-1)*6),"")</f>
        <v>8</v>
      </c>
      <c r="Y33" s="273">
        <f>IF($E33&lt;&gt;"",COUNTIF($AH33:$BL33,X$15)+COUNTIF($AH33:$BL33,Setup!$F$34)/2,"")</f>
        <v>0</v>
      </c>
      <c r="Z33" s="274"/>
      <c r="AA33" s="273"/>
      <c r="AB33" s="274"/>
      <c r="AC33" s="273"/>
      <c r="AD33" s="274"/>
      <c r="AE33" s="273"/>
      <c r="AF33" s="274"/>
      <c r="AG33" s="273"/>
      <c r="AH33" s="279"/>
      <c r="AI33" s="279"/>
      <c r="AJ33" s="279"/>
      <c r="AK33" s="279"/>
      <c r="AL33" s="279"/>
      <c r="AM33" s="279"/>
      <c r="AN33" s="279"/>
      <c r="AO33" s="279"/>
      <c r="AP33" s="279"/>
      <c r="AQ33" s="279"/>
      <c r="AR33" s="279"/>
      <c r="AS33" s="279"/>
      <c r="AT33" s="279"/>
      <c r="AU33" s="279"/>
      <c r="AV33" s="279"/>
      <c r="AW33" s="279"/>
      <c r="AX33" s="279"/>
      <c r="AY33" s="279"/>
      <c r="AZ33" s="279"/>
      <c r="BA33" s="279"/>
      <c r="BB33" s="279"/>
      <c r="BC33" s="279"/>
      <c r="BD33" s="279"/>
      <c r="BE33" s="279"/>
      <c r="BF33" s="279"/>
      <c r="BG33" s="279"/>
      <c r="BH33" s="279"/>
      <c r="BI33" s="279"/>
      <c r="BJ33" s="279"/>
      <c r="BK33" s="279"/>
      <c r="BL33" s="279"/>
      <c r="BM33" s="275">
        <f t="shared" si="7"/>
        <v>40969</v>
      </c>
      <c r="BN33" s="275">
        <f t="shared" si="5"/>
        <v>40989</v>
      </c>
      <c r="BO33" s="248">
        <f t="array" aca="1" ref="BO33" ca="1">SUM(IF(ISERROR(MATCH(WEEKDAY(ROW(INDIRECT(BM33&amp;":"&amp;BN33)),2),DunDay,0)),IF(ISERROR(MATCH(ROW(INDIRECT(BM33&amp;":"&amp;BN33)),Holiday,0)),1,0)),0)</f>
        <v>15</v>
      </c>
      <c r="BP33" s="248">
        <f ca="1">IF(OFFSET('Dummy Employee'!$C19,0,($D$14-1)*2)="","",1)</f>
        <v>1</v>
      </c>
      <c r="BQ33" s="248">
        <f t="shared" ca="1" si="6"/>
        <v>15</v>
      </c>
      <c r="BR33" s="248"/>
      <c r="BS33" s="26"/>
      <c r="BT33" s="26"/>
      <c r="BU33" s="26"/>
      <c r="BV33" s="26"/>
      <c r="BW33" s="26"/>
      <c r="BX33" s="26"/>
      <c r="BY33" s="26"/>
      <c r="BZ33" s="26"/>
      <c r="CA33" s="26"/>
      <c r="CB33" s="26"/>
      <c r="CC33" s="26"/>
      <c r="CD33" s="26"/>
      <c r="CE33" s="26"/>
      <c r="CF33" s="276"/>
      <c r="CG33" s="276"/>
      <c r="CH33" s="276"/>
      <c r="CI33" s="276"/>
      <c r="CJ33" s="276"/>
      <c r="CK33" s="276"/>
      <c r="CL33" s="276"/>
      <c r="CM33" s="276"/>
    </row>
    <row r="34" spans="2:91" x14ac:dyDescent="0.25">
      <c r="B34" s="147">
        <f>IF('Employee Data'!B27&lt;&gt;"",'Employee Data'!B27,"")</f>
        <v>18</v>
      </c>
      <c r="C34" s="406">
        <f>IF('Employee Data'!C27&lt;&gt;"",'Employee Data'!C27,"")</f>
        <v>11128</v>
      </c>
      <c r="D34" s="406"/>
      <c r="E34" s="405" t="str">
        <f>IF('Employee Data'!E27&lt;&gt;"",'Employee Data'!E27,"")</f>
        <v>Antonio Bracey</v>
      </c>
      <c r="F34" s="405"/>
      <c r="G34" s="405"/>
      <c r="H34" s="405"/>
      <c r="I34" s="405"/>
      <c r="J34" s="405" t="str">
        <f>IF('Employee Data'!M27&lt;&gt;"",'Employee Data'!M27,"")</f>
        <v>Production</v>
      </c>
      <c r="K34" s="405"/>
      <c r="L34" s="405"/>
      <c r="M34" s="404">
        <f>IF('Employee Data'!P27&lt;&gt;"",'Employee Data'!P27,"")</f>
        <v>40622</v>
      </c>
      <c r="N34" s="404"/>
      <c r="O34" s="404" t="str">
        <f>IF('Employee Data'!T27&lt;&gt;"",'Employee Data'!T27,"")</f>
        <v/>
      </c>
      <c r="P34" s="404"/>
      <c r="Q34" s="273">
        <f ca="1">IF($E34&lt;&gt;"",IF($BP34&lt;&gt;"",BQ34-COUNTIF(AH34:BL34,Setup!$F$31)/2-COUNTIF(AH34:BL34,Setup!$F$32)/2-COUNTIF(AH34:BL34,Setup!$F$33)/2-COUNTIF(AH34:BL34,Setup!$F$34)/2-COUNTIF(AH34:BL34,Setup!$F$35)/2-COUNTIF(AH34:BL34,Setup!$F$36)/2-COUNTIF(AH34:BL34,Setup!$F$37)/2-COUNTIF(AH34:BL34,Setup!$F$38)/2-COUNTIF(AH34:BL34,Setup!$E$31)-COUNTIF(AH34:BL34,Setup!$E$32)-COUNTIF(AH34:BL34,Setup!$E$33)-COUNTIF(AH34:BL34,Setup!$E$34)-COUNTIF(AH34:BL34,Setup!$E$35)-COUNTIF(AH34:BL34,Setup!$E$36)-COUNTIF(AH34:BL34,Setup!$E$37)-COUNTIF(AH34:BL34,Setup!$E$38),0),"")</f>
        <v>22</v>
      </c>
      <c r="R34" s="274">
        <f ca="1">IF($E34&lt;&gt;"",OFFSET(AP!$E23,0,($A$13-1)*6),"")</f>
        <v>12</v>
      </c>
      <c r="S34" s="273">
        <f>IF($E34&lt;&gt;"",COUNTIF($AH34:$BL34,R$15)+COUNTIF($AH34:$BL34,Setup!$F$31)/2,"")</f>
        <v>0</v>
      </c>
      <c r="T34" s="274">
        <f ca="1">IF($E34&lt;&gt;"",OFFSET('AP (2)'!$E23,0,($A$13-1)*6),"")</f>
        <v>12</v>
      </c>
      <c r="U34" s="273">
        <f>IF($E34&lt;&gt;"",COUNTIF($AH34:$BL34,T$15)+COUNTIF($AH34:$BL34,Setup!$F$32)/2,"")</f>
        <v>0</v>
      </c>
      <c r="V34" s="274">
        <f ca="1">IF($E34&lt;&gt;"",OFFSET('AP (3)'!$E23,0,($A$13-1)*6),"")</f>
        <v>12</v>
      </c>
      <c r="W34" s="273">
        <f>IF($E34&lt;&gt;"",COUNTIF($AH34:$BL34,V$15)+COUNTIF($AH34:$BL34,Setup!$F$33)/2,"")</f>
        <v>0</v>
      </c>
      <c r="X34" s="274">
        <f ca="1">IF($E34&lt;&gt;"",OFFSET('AP (4)'!$E23,0,($A$13-1)*6),"")</f>
        <v>8</v>
      </c>
      <c r="Y34" s="273">
        <f>IF($E34&lt;&gt;"",COUNTIF($AH34:$BL34,X$15)+COUNTIF($AH34:$BL34,Setup!$F$34)/2,"")</f>
        <v>0</v>
      </c>
      <c r="Z34" s="274"/>
      <c r="AA34" s="273"/>
      <c r="AB34" s="274"/>
      <c r="AC34" s="273"/>
      <c r="AD34" s="274"/>
      <c r="AE34" s="273"/>
      <c r="AF34" s="274"/>
      <c r="AG34" s="273"/>
      <c r="AH34" s="279"/>
      <c r="AI34" s="279"/>
      <c r="AJ34" s="279"/>
      <c r="AK34" s="279"/>
      <c r="AL34" s="279"/>
      <c r="AM34" s="279"/>
      <c r="AN34" s="279"/>
      <c r="AO34" s="279"/>
      <c r="AP34" s="279"/>
      <c r="AQ34" s="279"/>
      <c r="AR34" s="279"/>
      <c r="AS34" s="279"/>
      <c r="AT34" s="279"/>
      <c r="AU34" s="279"/>
      <c r="AV34" s="279"/>
      <c r="AW34" s="279"/>
      <c r="AX34" s="279"/>
      <c r="AY34" s="279"/>
      <c r="AZ34" s="279"/>
      <c r="BA34" s="279"/>
      <c r="BB34" s="279"/>
      <c r="BC34" s="279"/>
      <c r="BD34" s="279"/>
      <c r="BE34" s="279"/>
      <c r="BF34" s="279"/>
      <c r="BG34" s="279"/>
      <c r="BH34" s="279"/>
      <c r="BI34" s="279"/>
      <c r="BJ34" s="279"/>
      <c r="BK34" s="279"/>
      <c r="BL34" s="279"/>
      <c r="BM34" s="275">
        <f t="shared" si="7"/>
        <v>40969</v>
      </c>
      <c r="BN34" s="275">
        <f t="shared" si="5"/>
        <v>40999</v>
      </c>
      <c r="BO34" s="248">
        <f t="array" aca="1" ref="BO34" ca="1">SUM(IF(ISERROR(MATCH(WEEKDAY(ROW(INDIRECT(BM34&amp;":"&amp;BN34)),2),DunDay,0)),IF(ISERROR(MATCH(ROW(INDIRECT(BM34&amp;":"&amp;BN34)),Holiday,0)),1,0)),0)</f>
        <v>22</v>
      </c>
      <c r="BP34" s="248">
        <f ca="1">IF(OFFSET('Dummy Employee'!$C20,0,($D$14-1)*2)="","",1)</f>
        <v>1</v>
      </c>
      <c r="BQ34" s="248">
        <f t="shared" ca="1" si="6"/>
        <v>22</v>
      </c>
      <c r="BR34" s="248"/>
      <c r="BS34" s="26"/>
      <c r="BT34" s="26"/>
      <c r="BU34" s="26"/>
      <c r="BV34" s="26"/>
      <c r="BW34" s="26"/>
      <c r="BX34" s="26"/>
      <c r="BY34" s="26"/>
      <c r="BZ34" s="26"/>
      <c r="CA34" s="26"/>
      <c r="CB34" s="26"/>
      <c r="CC34" s="26"/>
      <c r="CD34" s="26"/>
      <c r="CE34" s="26"/>
      <c r="CF34" s="276"/>
      <c r="CG34" s="276"/>
      <c r="CH34" s="276"/>
      <c r="CI34" s="276"/>
      <c r="CJ34" s="276"/>
      <c r="CK34" s="276"/>
      <c r="CL34" s="276"/>
      <c r="CM34" s="276"/>
    </row>
    <row r="35" spans="2:91" x14ac:dyDescent="0.25">
      <c r="B35" s="147">
        <f>IF('Employee Data'!B28&lt;&gt;"",'Employee Data'!B28,"")</f>
        <v>19</v>
      </c>
      <c r="C35" s="406">
        <f>IF('Employee Data'!C28&lt;&gt;"",'Employee Data'!C28,"")</f>
        <v>11129</v>
      </c>
      <c r="D35" s="406"/>
      <c r="E35" s="405" t="str">
        <f>IF('Employee Data'!E28&lt;&gt;"",'Employee Data'!E28,"")</f>
        <v>Theodore Rose</v>
      </c>
      <c r="F35" s="405"/>
      <c r="G35" s="405"/>
      <c r="H35" s="405"/>
      <c r="I35" s="405"/>
      <c r="J35" s="405" t="str">
        <f>IF('Employee Data'!M28&lt;&gt;"",'Employee Data'!M28,"")</f>
        <v>Sales</v>
      </c>
      <c r="K35" s="405"/>
      <c r="L35" s="405"/>
      <c r="M35" s="404">
        <f>IF('Employee Data'!P28&lt;&gt;"",'Employee Data'!P28,"")</f>
        <v>40709</v>
      </c>
      <c r="N35" s="404"/>
      <c r="O35" s="404" t="str">
        <f>IF('Employee Data'!T28&lt;&gt;"",'Employee Data'!T28,"")</f>
        <v/>
      </c>
      <c r="P35" s="404"/>
      <c r="Q35" s="273">
        <f ca="1">IF($E35&lt;&gt;"",IF($BP35&lt;&gt;"",BQ35-COUNTIF(AH35:BL35,Setup!$F$31)/2-COUNTIF(AH35:BL35,Setup!$F$32)/2-COUNTIF(AH35:BL35,Setup!$F$33)/2-COUNTIF(AH35:BL35,Setup!$F$34)/2-COUNTIF(AH35:BL35,Setup!$F$35)/2-COUNTIF(AH35:BL35,Setup!$F$36)/2-COUNTIF(AH35:BL35,Setup!$F$37)/2-COUNTIF(AH35:BL35,Setup!$F$38)/2-COUNTIF(AH35:BL35,Setup!$E$31)-COUNTIF(AH35:BL35,Setup!$E$32)-COUNTIF(AH35:BL35,Setup!$E$33)-COUNTIF(AH35:BL35,Setup!$E$34)-COUNTIF(AH35:BL35,Setup!$E$35)-COUNTIF(AH35:BL35,Setup!$E$36)-COUNTIF(AH35:BL35,Setup!$E$37)-COUNTIF(AH35:BL35,Setup!$E$38),0),"")</f>
        <v>22</v>
      </c>
      <c r="R35" s="274">
        <f ca="1">IF($E35&lt;&gt;"",OFFSET(AP!$E24,0,($A$13-1)*6),"")</f>
        <v>12</v>
      </c>
      <c r="S35" s="273">
        <f>IF($E35&lt;&gt;"",COUNTIF($AH35:$BL35,R$15)+COUNTIF($AH35:$BL35,Setup!$F$31)/2,"")</f>
        <v>0</v>
      </c>
      <c r="T35" s="274">
        <f ca="1">IF($E35&lt;&gt;"",OFFSET('AP (2)'!$E24,0,($A$13-1)*6),"")</f>
        <v>12</v>
      </c>
      <c r="U35" s="273">
        <f>IF($E35&lt;&gt;"",COUNTIF($AH35:$BL35,T$15)+COUNTIF($AH35:$BL35,Setup!$F$32)/2,"")</f>
        <v>0</v>
      </c>
      <c r="V35" s="274">
        <f ca="1">IF($E35&lt;&gt;"",OFFSET('AP (3)'!$E24,0,($A$13-1)*6),"")</f>
        <v>12</v>
      </c>
      <c r="W35" s="273">
        <f>IF($E35&lt;&gt;"",COUNTIF($AH35:$BL35,V$15)+COUNTIF($AH35:$BL35,Setup!$F$33)/2,"")</f>
        <v>0</v>
      </c>
      <c r="X35" s="274">
        <f ca="1">IF($E35&lt;&gt;"",OFFSET('AP (4)'!$E24,0,($A$13-1)*6),"")</f>
        <v>8</v>
      </c>
      <c r="Y35" s="273">
        <f>IF($E35&lt;&gt;"",COUNTIF($AH35:$BL35,X$15)+COUNTIF($AH35:$BL35,Setup!$F$34)/2,"")</f>
        <v>0</v>
      </c>
      <c r="Z35" s="274"/>
      <c r="AA35" s="273"/>
      <c r="AB35" s="274"/>
      <c r="AC35" s="273"/>
      <c r="AD35" s="274"/>
      <c r="AE35" s="273"/>
      <c r="AF35" s="274"/>
      <c r="AG35" s="273"/>
      <c r="AH35" s="279"/>
      <c r="AI35" s="279"/>
      <c r="AJ35" s="279"/>
      <c r="AK35" s="279"/>
      <c r="AL35" s="279"/>
      <c r="AM35" s="279"/>
      <c r="AN35" s="279"/>
      <c r="AO35" s="279"/>
      <c r="AP35" s="279"/>
      <c r="AQ35" s="279"/>
      <c r="AR35" s="279"/>
      <c r="AS35" s="279"/>
      <c r="AT35" s="279"/>
      <c r="AU35" s="279"/>
      <c r="AV35" s="279"/>
      <c r="AW35" s="279"/>
      <c r="AX35" s="279"/>
      <c r="AY35" s="279"/>
      <c r="AZ35" s="279"/>
      <c r="BA35" s="279"/>
      <c r="BB35" s="279"/>
      <c r="BC35" s="279"/>
      <c r="BD35" s="279"/>
      <c r="BE35" s="279"/>
      <c r="BF35" s="279"/>
      <c r="BG35" s="279"/>
      <c r="BH35" s="279"/>
      <c r="BI35" s="279"/>
      <c r="BJ35" s="279"/>
      <c r="BK35" s="279"/>
      <c r="BL35" s="279"/>
      <c r="BM35" s="275">
        <f t="shared" si="7"/>
        <v>40969</v>
      </c>
      <c r="BN35" s="275">
        <f t="shared" si="5"/>
        <v>40999</v>
      </c>
      <c r="BO35" s="248">
        <f t="array" aca="1" ref="BO35" ca="1">SUM(IF(ISERROR(MATCH(WEEKDAY(ROW(INDIRECT(BM35&amp;":"&amp;BN35)),2),DunDay,0)),IF(ISERROR(MATCH(ROW(INDIRECT(BM35&amp;":"&amp;BN35)),Holiday,0)),1,0)),0)</f>
        <v>22</v>
      </c>
      <c r="BP35" s="248">
        <f ca="1">IF(OFFSET('Dummy Employee'!$C21,0,($D$14-1)*2)="","",1)</f>
        <v>1</v>
      </c>
      <c r="BQ35" s="248">
        <f t="shared" ca="1" si="6"/>
        <v>22</v>
      </c>
      <c r="BR35" s="248"/>
      <c r="BS35" s="26"/>
      <c r="BT35" s="26"/>
      <c r="BU35" s="26"/>
      <c r="BV35" s="26"/>
      <c r="BW35" s="26"/>
      <c r="BX35" s="26"/>
      <c r="BY35" s="26"/>
      <c r="BZ35" s="26"/>
      <c r="CA35" s="26"/>
      <c r="CB35" s="26"/>
      <c r="CC35" s="26"/>
      <c r="CD35" s="26"/>
      <c r="CE35" s="26"/>
      <c r="CF35" s="276"/>
      <c r="CG35" s="276"/>
      <c r="CH35" s="276"/>
      <c r="CI35" s="276"/>
      <c r="CJ35" s="276"/>
      <c r="CK35" s="276"/>
      <c r="CL35" s="276"/>
      <c r="CM35" s="276"/>
    </row>
    <row r="36" spans="2:91" x14ac:dyDescent="0.25">
      <c r="B36" s="147">
        <f>IF('Employee Data'!B29&lt;&gt;"",'Employee Data'!B29,"")</f>
        <v>20</v>
      </c>
      <c r="C36" s="406" t="str">
        <f>IF('Employee Data'!C29&lt;&gt;"",'Employee Data'!C29,"")</f>
        <v/>
      </c>
      <c r="D36" s="406"/>
      <c r="E36" s="405" t="str">
        <f>IF('Employee Data'!E29&lt;&gt;"",'Employee Data'!E29,"")</f>
        <v/>
      </c>
      <c r="F36" s="405"/>
      <c r="G36" s="405"/>
      <c r="H36" s="405"/>
      <c r="I36" s="405"/>
      <c r="J36" s="405" t="str">
        <f>IF('Employee Data'!M29&lt;&gt;"",'Employee Data'!M29,"")</f>
        <v/>
      </c>
      <c r="K36" s="405"/>
      <c r="L36" s="405"/>
      <c r="M36" s="404" t="str">
        <f>IF('Employee Data'!P29&lt;&gt;"",'Employee Data'!P29,"")</f>
        <v/>
      </c>
      <c r="N36" s="404"/>
      <c r="O36" s="404" t="str">
        <f>IF('Employee Data'!T29&lt;&gt;"",'Employee Data'!T29,"")</f>
        <v/>
      </c>
      <c r="P36" s="404"/>
      <c r="Q36" s="273" t="str">
        <f>IF($E36&lt;&gt;"",IF($BP36&lt;&gt;"",BQ36-COUNTIF(AH36:BL36,Setup!$F$31)/2-COUNTIF(AH36:BL36,Setup!$F$32)/2-COUNTIF(AH36:BL36,Setup!$F$33)/2-COUNTIF(AH36:BL36,Setup!$F$34)/2-COUNTIF(AH36:BL36,Setup!$F$35)/2-COUNTIF(AH36:BL36,Setup!$F$36)/2-COUNTIF(AH36:BL36,Setup!$F$37)/2-COUNTIF(AH36:BL36,Setup!$F$38)/2-COUNTIF(AH36:BL36,Setup!$E$31)-COUNTIF(AH36:BL36,Setup!$E$32)-COUNTIF(AH36:BL36,Setup!$E$33)-COUNTIF(AH36:BL36,Setup!$E$34)-COUNTIF(AH36:BL36,Setup!$E$35)-COUNTIF(AH36:BL36,Setup!$E$36)-COUNTIF(AH36:BL36,Setup!$E$37)-COUNTIF(AH36:BL36,Setup!$E$38),0),"")</f>
        <v/>
      </c>
      <c r="R36" s="274" t="str">
        <f ca="1">IF($E36&lt;&gt;"",OFFSET(AP!$E25,0,($A$13-1)*6),"")</f>
        <v/>
      </c>
      <c r="S36" s="273" t="str">
        <f>IF($E36&lt;&gt;"",COUNTIF($AH36:$BL36,R$15)+COUNTIF($AH36:$BL36,Setup!$F$31)/2,"")</f>
        <v/>
      </c>
      <c r="T36" s="274" t="str">
        <f ca="1">IF($E36&lt;&gt;"",OFFSET('AP (2)'!$E25,0,($A$13-1)*6),"")</f>
        <v/>
      </c>
      <c r="U36" s="273" t="str">
        <f>IF($E36&lt;&gt;"",COUNTIF($AH36:$BL36,T$15)+COUNTIF($AH36:$BL36,Setup!$F$32)/2,"")</f>
        <v/>
      </c>
      <c r="V36" s="274" t="str">
        <f ca="1">IF($E36&lt;&gt;"",OFFSET('AP (3)'!$E25,0,($A$13-1)*6),"")</f>
        <v/>
      </c>
      <c r="W36" s="273" t="str">
        <f>IF($E36&lt;&gt;"",COUNTIF($AH36:$BL36,V$15)+COUNTIF($AH36:$BL36,Setup!$F$33)/2,"")</f>
        <v/>
      </c>
      <c r="X36" s="274" t="str">
        <f ca="1">IF($E36&lt;&gt;"",OFFSET('AP (4)'!$E25,0,($A$13-1)*6),"")</f>
        <v/>
      </c>
      <c r="Y36" s="273" t="str">
        <f>IF($E36&lt;&gt;"",COUNTIF($AH36:$BL36,X$15)+COUNTIF($AH36:$BL36,Setup!$F$34)/2,"")</f>
        <v/>
      </c>
      <c r="Z36" s="274"/>
      <c r="AA36" s="273"/>
      <c r="AB36" s="274"/>
      <c r="AC36" s="273"/>
      <c r="AD36" s="274"/>
      <c r="AE36" s="273"/>
      <c r="AF36" s="274"/>
      <c r="AG36" s="273"/>
      <c r="AH36" s="279"/>
      <c r="AI36" s="279"/>
      <c r="AJ36" s="279"/>
      <c r="AK36" s="279"/>
      <c r="AL36" s="279"/>
      <c r="AM36" s="279"/>
      <c r="AN36" s="279"/>
      <c r="AO36" s="279"/>
      <c r="AP36" s="279"/>
      <c r="AQ36" s="279"/>
      <c r="AR36" s="279"/>
      <c r="AS36" s="279"/>
      <c r="AT36" s="279"/>
      <c r="AU36" s="279"/>
      <c r="AV36" s="279"/>
      <c r="AW36" s="279"/>
      <c r="AX36" s="279"/>
      <c r="AY36" s="279"/>
      <c r="AZ36" s="279"/>
      <c r="BA36" s="279"/>
      <c r="BB36" s="279"/>
      <c r="BC36" s="279"/>
      <c r="BD36" s="279"/>
      <c r="BE36" s="279"/>
      <c r="BF36" s="279"/>
      <c r="BG36" s="279"/>
      <c r="BH36" s="279"/>
      <c r="BI36" s="279"/>
      <c r="BJ36" s="279"/>
      <c r="BK36" s="279"/>
      <c r="BL36" s="279"/>
      <c r="BM36" s="275">
        <f t="shared" si="7"/>
        <v>40969</v>
      </c>
      <c r="BN36" s="275">
        <f t="shared" si="5"/>
        <v>40999</v>
      </c>
      <c r="BO36" s="248">
        <f t="array" aca="1" ref="BO36" ca="1">SUM(IF(ISERROR(MATCH(WEEKDAY(ROW(INDIRECT(BM36&amp;":"&amp;BN36)),2),DunDay,0)),IF(ISERROR(MATCH(ROW(INDIRECT(BM36&amp;":"&amp;BN36)),Holiday,0)),1,0)),0)</f>
        <v>22</v>
      </c>
      <c r="BP36" s="248" t="str">
        <f ca="1">IF(OFFSET('Dummy Employee'!$C22,0,($D$14-1)*2)="","",1)</f>
        <v/>
      </c>
      <c r="BQ36" s="248">
        <f t="shared" ca="1" si="6"/>
        <v>22</v>
      </c>
      <c r="BR36" s="248"/>
      <c r="BS36" s="26"/>
      <c r="BT36" s="26"/>
      <c r="BU36" s="26"/>
      <c r="BV36" s="26"/>
      <c r="BW36" s="26"/>
      <c r="BX36" s="26"/>
      <c r="BY36" s="26"/>
      <c r="BZ36" s="26"/>
      <c r="CA36" s="26"/>
      <c r="CB36" s="26"/>
      <c r="CC36" s="26"/>
      <c r="CD36" s="26"/>
      <c r="CE36" s="26"/>
      <c r="CF36" s="276"/>
      <c r="CG36" s="276"/>
      <c r="CH36" s="276"/>
      <c r="CI36" s="276"/>
      <c r="CJ36" s="276"/>
      <c r="CK36" s="276"/>
      <c r="CL36" s="276"/>
      <c r="CM36" s="276"/>
    </row>
    <row r="37" spans="2:91" x14ac:dyDescent="0.25">
      <c r="B37" s="147">
        <f>IF('Employee Data'!B30&lt;&gt;"",'Employee Data'!B30,"")</f>
        <v>21</v>
      </c>
      <c r="C37" s="406" t="str">
        <f>IF('Employee Data'!C30&lt;&gt;"",'Employee Data'!C30,"")</f>
        <v/>
      </c>
      <c r="D37" s="406"/>
      <c r="E37" s="405" t="str">
        <f>IF('Employee Data'!E30&lt;&gt;"",'Employee Data'!E30,"")</f>
        <v/>
      </c>
      <c r="F37" s="405"/>
      <c r="G37" s="405"/>
      <c r="H37" s="405"/>
      <c r="I37" s="405"/>
      <c r="J37" s="405" t="str">
        <f>IF('Employee Data'!M30&lt;&gt;"",'Employee Data'!M30,"")</f>
        <v/>
      </c>
      <c r="K37" s="405"/>
      <c r="L37" s="405"/>
      <c r="M37" s="404" t="str">
        <f>IF('Employee Data'!P30&lt;&gt;"",'Employee Data'!P30,"")</f>
        <v/>
      </c>
      <c r="N37" s="404"/>
      <c r="O37" s="404" t="str">
        <f>IF('Employee Data'!T30&lt;&gt;"",'Employee Data'!T30,"")</f>
        <v/>
      </c>
      <c r="P37" s="404"/>
      <c r="Q37" s="273" t="str">
        <f>IF($E37&lt;&gt;"",IF($BP37&lt;&gt;"",BQ37-COUNTIF(AH37:BL37,Setup!$F$31)/2-COUNTIF(AH37:BL37,Setup!$F$32)/2-COUNTIF(AH37:BL37,Setup!$F$33)/2-COUNTIF(AH37:BL37,Setup!$F$34)/2-COUNTIF(AH37:BL37,Setup!$F$35)/2-COUNTIF(AH37:BL37,Setup!$F$36)/2-COUNTIF(AH37:BL37,Setup!$F$37)/2-COUNTIF(AH37:BL37,Setup!$F$38)/2-COUNTIF(AH37:BL37,Setup!$E$31)-COUNTIF(AH37:BL37,Setup!$E$32)-COUNTIF(AH37:BL37,Setup!$E$33)-COUNTIF(AH37:BL37,Setup!$E$34)-COUNTIF(AH37:BL37,Setup!$E$35)-COUNTIF(AH37:BL37,Setup!$E$36)-COUNTIF(AH37:BL37,Setup!$E$37)-COUNTIF(AH37:BL37,Setup!$E$38),0),"")</f>
        <v/>
      </c>
      <c r="R37" s="274" t="str">
        <f ca="1">IF($E37&lt;&gt;"",OFFSET(AP!$E26,0,($A$13-1)*6),"")</f>
        <v/>
      </c>
      <c r="S37" s="273" t="str">
        <f>IF($E37&lt;&gt;"",COUNTIF($AH37:$BL37,R$15)+COUNTIF($AH37:$BL37,Setup!$F$31)/2,"")</f>
        <v/>
      </c>
      <c r="T37" s="274" t="str">
        <f ca="1">IF($E37&lt;&gt;"",OFFSET('AP (2)'!$E26,0,($A$13-1)*6),"")</f>
        <v/>
      </c>
      <c r="U37" s="273" t="str">
        <f>IF($E37&lt;&gt;"",COUNTIF($AH37:$BL37,T$15)+COUNTIF($AH37:$BL37,Setup!$F$32)/2,"")</f>
        <v/>
      </c>
      <c r="V37" s="274" t="str">
        <f ca="1">IF($E37&lt;&gt;"",OFFSET('AP (3)'!$E26,0,($A$13-1)*6),"")</f>
        <v/>
      </c>
      <c r="W37" s="273" t="str">
        <f>IF($E37&lt;&gt;"",COUNTIF($AH37:$BL37,V$15)+COUNTIF($AH37:$BL37,Setup!$F$33)/2,"")</f>
        <v/>
      </c>
      <c r="X37" s="274" t="str">
        <f ca="1">IF($E37&lt;&gt;"",OFFSET('AP (4)'!$E26,0,($A$13-1)*6),"")</f>
        <v/>
      </c>
      <c r="Y37" s="273" t="str">
        <f>IF($E37&lt;&gt;"",COUNTIF($AH37:$BL37,X$15)+COUNTIF($AH37:$BL37,Setup!$F$34)/2,"")</f>
        <v/>
      </c>
      <c r="Z37" s="274"/>
      <c r="AA37" s="273"/>
      <c r="AB37" s="274"/>
      <c r="AC37" s="273"/>
      <c r="AD37" s="274"/>
      <c r="AE37" s="273"/>
      <c r="AF37" s="274"/>
      <c r="AG37" s="273"/>
      <c r="AH37" s="279"/>
      <c r="AI37" s="279"/>
      <c r="AJ37" s="279"/>
      <c r="AK37" s="279"/>
      <c r="AL37" s="279"/>
      <c r="AM37" s="279"/>
      <c r="AN37" s="279"/>
      <c r="AO37" s="279"/>
      <c r="AP37" s="279"/>
      <c r="AQ37" s="279"/>
      <c r="AR37" s="279"/>
      <c r="AS37" s="279"/>
      <c r="AT37" s="279"/>
      <c r="AU37" s="279"/>
      <c r="AV37" s="279"/>
      <c r="AW37" s="279"/>
      <c r="AX37" s="279"/>
      <c r="AY37" s="279"/>
      <c r="AZ37" s="279"/>
      <c r="BA37" s="279"/>
      <c r="BB37" s="279"/>
      <c r="BC37" s="279"/>
      <c r="BD37" s="279"/>
      <c r="BE37" s="279"/>
      <c r="BF37" s="279"/>
      <c r="BG37" s="279"/>
      <c r="BH37" s="279"/>
      <c r="BI37" s="279"/>
      <c r="BJ37" s="279"/>
      <c r="BK37" s="279"/>
      <c r="BL37" s="279"/>
      <c r="BM37" s="275">
        <f t="shared" si="7"/>
        <v>40969</v>
      </c>
      <c r="BN37" s="275">
        <f t="shared" si="5"/>
        <v>40999</v>
      </c>
      <c r="BO37" s="248">
        <f t="array" aca="1" ref="BO37" ca="1">SUM(IF(ISERROR(MATCH(WEEKDAY(ROW(INDIRECT(BM37&amp;":"&amp;BN37)),2),DunDay,0)),IF(ISERROR(MATCH(ROW(INDIRECT(BM37&amp;":"&amp;BN37)),Holiday,0)),1,0)),0)</f>
        <v>22</v>
      </c>
      <c r="BP37" s="248" t="str">
        <f ca="1">IF(OFFSET('Dummy Employee'!$C23,0,($D$14-1)*2)="","",1)</f>
        <v/>
      </c>
      <c r="BQ37" s="248">
        <f t="shared" ca="1" si="6"/>
        <v>22</v>
      </c>
      <c r="BR37" s="248"/>
      <c r="BS37" s="26"/>
      <c r="BT37" s="26"/>
      <c r="BU37" s="26"/>
      <c r="BV37" s="26"/>
      <c r="BW37" s="26"/>
      <c r="BX37" s="26"/>
      <c r="BY37" s="26"/>
      <c r="BZ37" s="26"/>
      <c r="CA37" s="26"/>
      <c r="CB37" s="26"/>
      <c r="CC37" s="26"/>
      <c r="CD37" s="26"/>
      <c r="CE37" s="26"/>
      <c r="CF37" s="276"/>
      <c r="CG37" s="276"/>
      <c r="CH37" s="276"/>
      <c r="CI37" s="276"/>
      <c r="CJ37" s="276"/>
      <c r="CK37" s="276"/>
      <c r="CL37" s="276"/>
      <c r="CM37" s="276"/>
    </row>
    <row r="38" spans="2:91" x14ac:dyDescent="0.25">
      <c r="B38" s="147">
        <f>IF('Employee Data'!B31&lt;&gt;"",'Employee Data'!B31,"")</f>
        <v>22</v>
      </c>
      <c r="C38" s="406" t="str">
        <f>IF('Employee Data'!C31&lt;&gt;"",'Employee Data'!C31,"")</f>
        <v/>
      </c>
      <c r="D38" s="406"/>
      <c r="E38" s="405" t="str">
        <f>IF('Employee Data'!E31&lt;&gt;"",'Employee Data'!E31,"")</f>
        <v/>
      </c>
      <c r="F38" s="405"/>
      <c r="G38" s="405"/>
      <c r="H38" s="405"/>
      <c r="I38" s="405"/>
      <c r="J38" s="405" t="str">
        <f>IF('Employee Data'!M31&lt;&gt;"",'Employee Data'!M31,"")</f>
        <v/>
      </c>
      <c r="K38" s="405"/>
      <c r="L38" s="405"/>
      <c r="M38" s="404" t="str">
        <f>IF('Employee Data'!P31&lt;&gt;"",'Employee Data'!P31,"")</f>
        <v/>
      </c>
      <c r="N38" s="404"/>
      <c r="O38" s="404" t="str">
        <f>IF('Employee Data'!T31&lt;&gt;"",'Employee Data'!T31,"")</f>
        <v/>
      </c>
      <c r="P38" s="404"/>
      <c r="Q38" s="273" t="str">
        <f>IF($E38&lt;&gt;"",IF($BP38&lt;&gt;"",BQ38-COUNTIF(AH38:BL38,Setup!$F$31)/2-COUNTIF(AH38:BL38,Setup!$F$32)/2-COUNTIF(AH38:BL38,Setup!$F$33)/2-COUNTIF(AH38:BL38,Setup!$F$34)/2-COUNTIF(AH38:BL38,Setup!$F$35)/2-COUNTIF(AH38:BL38,Setup!$F$36)/2-COUNTIF(AH38:BL38,Setup!$F$37)/2-COUNTIF(AH38:BL38,Setup!$F$38)/2-COUNTIF(AH38:BL38,Setup!$E$31)-COUNTIF(AH38:BL38,Setup!$E$32)-COUNTIF(AH38:BL38,Setup!$E$33)-COUNTIF(AH38:BL38,Setup!$E$34)-COUNTIF(AH38:BL38,Setup!$E$35)-COUNTIF(AH38:BL38,Setup!$E$36)-COUNTIF(AH38:BL38,Setup!$E$37)-COUNTIF(AH38:BL38,Setup!$E$38),0),"")</f>
        <v/>
      </c>
      <c r="R38" s="274" t="str">
        <f ca="1">IF($E38&lt;&gt;"",OFFSET(AP!$E27,0,($A$13-1)*6),"")</f>
        <v/>
      </c>
      <c r="S38" s="273" t="str">
        <f>IF($E38&lt;&gt;"",COUNTIF($AH38:$BL38,R$15)+COUNTIF($AH38:$BL38,Setup!$F$31)/2,"")</f>
        <v/>
      </c>
      <c r="T38" s="274" t="str">
        <f ca="1">IF($E38&lt;&gt;"",OFFSET('AP (2)'!$E27,0,($A$13-1)*6),"")</f>
        <v/>
      </c>
      <c r="U38" s="273" t="str">
        <f>IF($E38&lt;&gt;"",COUNTIF($AH38:$BL38,T$15)+COUNTIF($AH38:$BL38,Setup!$F$32)/2,"")</f>
        <v/>
      </c>
      <c r="V38" s="274" t="str">
        <f ca="1">IF($E38&lt;&gt;"",OFFSET('AP (3)'!$E27,0,($A$13-1)*6),"")</f>
        <v/>
      </c>
      <c r="W38" s="273" t="str">
        <f>IF($E38&lt;&gt;"",COUNTIF($AH38:$BL38,V$15)+COUNTIF($AH38:$BL38,Setup!$F$33)/2,"")</f>
        <v/>
      </c>
      <c r="X38" s="274" t="str">
        <f ca="1">IF($E38&lt;&gt;"",OFFSET('AP (4)'!$E27,0,($A$13-1)*6),"")</f>
        <v/>
      </c>
      <c r="Y38" s="273" t="str">
        <f>IF($E38&lt;&gt;"",COUNTIF($AH38:$BL38,X$15)+COUNTIF($AH38:$BL38,Setup!$F$34)/2,"")</f>
        <v/>
      </c>
      <c r="Z38" s="274"/>
      <c r="AA38" s="273"/>
      <c r="AB38" s="274"/>
      <c r="AC38" s="273"/>
      <c r="AD38" s="274"/>
      <c r="AE38" s="273"/>
      <c r="AF38" s="274"/>
      <c r="AG38" s="273"/>
      <c r="AH38" s="279"/>
      <c r="AI38" s="279"/>
      <c r="AJ38" s="279"/>
      <c r="AK38" s="279"/>
      <c r="AL38" s="279"/>
      <c r="AM38" s="279"/>
      <c r="AN38" s="279"/>
      <c r="AO38" s="279"/>
      <c r="AP38" s="279"/>
      <c r="AQ38" s="279"/>
      <c r="AR38" s="279"/>
      <c r="AS38" s="279"/>
      <c r="AT38" s="279"/>
      <c r="AU38" s="279"/>
      <c r="AV38" s="279"/>
      <c r="AW38" s="279"/>
      <c r="AX38" s="279"/>
      <c r="AY38" s="279"/>
      <c r="AZ38" s="279"/>
      <c r="BA38" s="279"/>
      <c r="BB38" s="279"/>
      <c r="BC38" s="279"/>
      <c r="BD38" s="279"/>
      <c r="BE38" s="279"/>
      <c r="BF38" s="279"/>
      <c r="BG38" s="279"/>
      <c r="BH38" s="279"/>
      <c r="BI38" s="279"/>
      <c r="BJ38" s="279"/>
      <c r="BK38" s="279"/>
      <c r="BL38" s="279"/>
      <c r="BM38" s="275">
        <f t="shared" si="7"/>
        <v>40969</v>
      </c>
      <c r="BN38" s="275">
        <f t="shared" si="5"/>
        <v>40999</v>
      </c>
      <c r="BO38" s="248">
        <f t="array" aca="1" ref="BO38" ca="1">SUM(IF(ISERROR(MATCH(WEEKDAY(ROW(INDIRECT(BM38&amp;":"&amp;BN38)),2),DunDay,0)),IF(ISERROR(MATCH(ROW(INDIRECT(BM38&amp;":"&amp;BN38)),Holiday,0)),1,0)),0)</f>
        <v>22</v>
      </c>
      <c r="BP38" s="248" t="str">
        <f ca="1">IF(OFFSET('Dummy Employee'!$C24,0,($D$14-1)*2)="","",1)</f>
        <v/>
      </c>
      <c r="BQ38" s="248">
        <f t="shared" ca="1" si="6"/>
        <v>22</v>
      </c>
      <c r="BR38" s="248"/>
      <c r="BS38" s="26"/>
      <c r="BT38" s="26"/>
      <c r="BU38" s="26"/>
      <c r="BV38" s="26"/>
      <c r="BW38" s="26"/>
      <c r="BX38" s="26"/>
      <c r="BY38" s="26"/>
      <c r="BZ38" s="26"/>
      <c r="CA38" s="26"/>
      <c r="CB38" s="26"/>
      <c r="CC38" s="26"/>
      <c r="CD38" s="26"/>
      <c r="CE38" s="26"/>
      <c r="CF38" s="276"/>
      <c r="CG38" s="276"/>
      <c r="CH38" s="276"/>
      <c r="CI38" s="276"/>
      <c r="CJ38" s="276"/>
      <c r="CK38" s="276"/>
      <c r="CL38" s="276"/>
      <c r="CM38" s="276"/>
    </row>
    <row r="39" spans="2:91" x14ac:dyDescent="0.25">
      <c r="B39" s="147">
        <f>IF('Employee Data'!B32&lt;&gt;"",'Employee Data'!B32,"")</f>
        <v>23</v>
      </c>
      <c r="C39" s="406" t="str">
        <f>IF('Employee Data'!C32&lt;&gt;"",'Employee Data'!C32,"")</f>
        <v/>
      </c>
      <c r="D39" s="406"/>
      <c r="E39" s="405" t="str">
        <f>IF('Employee Data'!E32&lt;&gt;"",'Employee Data'!E32,"")</f>
        <v/>
      </c>
      <c r="F39" s="405"/>
      <c r="G39" s="405"/>
      <c r="H39" s="405"/>
      <c r="I39" s="405"/>
      <c r="J39" s="405" t="str">
        <f>IF('Employee Data'!M32&lt;&gt;"",'Employee Data'!M32,"")</f>
        <v/>
      </c>
      <c r="K39" s="405"/>
      <c r="L39" s="405"/>
      <c r="M39" s="404" t="str">
        <f>IF('Employee Data'!P32&lt;&gt;"",'Employee Data'!P32,"")</f>
        <v/>
      </c>
      <c r="N39" s="404"/>
      <c r="O39" s="404" t="str">
        <f>IF('Employee Data'!T32&lt;&gt;"",'Employee Data'!T32,"")</f>
        <v/>
      </c>
      <c r="P39" s="404"/>
      <c r="Q39" s="273" t="str">
        <f>IF($E39&lt;&gt;"",IF($BP39&lt;&gt;"",BQ39-COUNTIF(AH39:BL39,Setup!$F$31)/2-COUNTIF(AH39:BL39,Setup!$F$32)/2-COUNTIF(AH39:BL39,Setup!$F$33)/2-COUNTIF(AH39:BL39,Setup!$F$34)/2-COUNTIF(AH39:BL39,Setup!$F$35)/2-COUNTIF(AH39:BL39,Setup!$F$36)/2-COUNTIF(AH39:BL39,Setup!$F$37)/2-COUNTIF(AH39:BL39,Setup!$F$38)/2-COUNTIF(AH39:BL39,Setup!$E$31)-COUNTIF(AH39:BL39,Setup!$E$32)-COUNTIF(AH39:BL39,Setup!$E$33)-COUNTIF(AH39:BL39,Setup!$E$34)-COUNTIF(AH39:BL39,Setup!$E$35)-COUNTIF(AH39:BL39,Setup!$E$36)-COUNTIF(AH39:BL39,Setup!$E$37)-COUNTIF(AH39:BL39,Setup!$E$38),0),"")</f>
        <v/>
      </c>
      <c r="R39" s="274" t="str">
        <f ca="1">IF($E39&lt;&gt;"",OFFSET(AP!$E28,0,($A$13-1)*6),"")</f>
        <v/>
      </c>
      <c r="S39" s="273" t="str">
        <f>IF($E39&lt;&gt;"",COUNTIF($AH39:$BL39,R$15)+COUNTIF($AH39:$BL39,Setup!$F$31)/2,"")</f>
        <v/>
      </c>
      <c r="T39" s="274" t="str">
        <f ca="1">IF($E39&lt;&gt;"",OFFSET('AP (2)'!$E28,0,($A$13-1)*6),"")</f>
        <v/>
      </c>
      <c r="U39" s="273" t="str">
        <f>IF($E39&lt;&gt;"",COUNTIF($AH39:$BL39,T$15)+COUNTIF($AH39:$BL39,Setup!$F$32)/2,"")</f>
        <v/>
      </c>
      <c r="V39" s="274" t="str">
        <f ca="1">IF($E39&lt;&gt;"",OFFSET('AP (3)'!$E28,0,($A$13-1)*6),"")</f>
        <v/>
      </c>
      <c r="W39" s="273" t="str">
        <f>IF($E39&lt;&gt;"",COUNTIF($AH39:$BL39,V$15)+COUNTIF($AH39:$BL39,Setup!$F$33)/2,"")</f>
        <v/>
      </c>
      <c r="X39" s="274" t="str">
        <f ca="1">IF($E39&lt;&gt;"",OFFSET('AP (4)'!$E28,0,($A$13-1)*6),"")</f>
        <v/>
      </c>
      <c r="Y39" s="273" t="str">
        <f>IF($E39&lt;&gt;"",COUNTIF($AH39:$BL39,X$15)+COUNTIF($AH39:$BL39,Setup!$F$34)/2,"")</f>
        <v/>
      </c>
      <c r="Z39" s="274"/>
      <c r="AA39" s="273"/>
      <c r="AB39" s="274"/>
      <c r="AC39" s="273"/>
      <c r="AD39" s="274"/>
      <c r="AE39" s="273"/>
      <c r="AF39" s="274"/>
      <c r="AG39" s="273"/>
      <c r="AH39" s="279"/>
      <c r="AI39" s="279"/>
      <c r="AJ39" s="279"/>
      <c r="AK39" s="279"/>
      <c r="AL39" s="279"/>
      <c r="AM39" s="279"/>
      <c r="AN39" s="279"/>
      <c r="AO39" s="279"/>
      <c r="AP39" s="279"/>
      <c r="AQ39" s="279"/>
      <c r="AR39" s="279"/>
      <c r="AS39" s="279"/>
      <c r="AT39" s="279"/>
      <c r="AU39" s="279"/>
      <c r="AV39" s="279"/>
      <c r="AW39" s="279"/>
      <c r="AX39" s="279"/>
      <c r="AY39" s="279"/>
      <c r="AZ39" s="279"/>
      <c r="BA39" s="279"/>
      <c r="BB39" s="279"/>
      <c r="BC39" s="279"/>
      <c r="BD39" s="279"/>
      <c r="BE39" s="279"/>
      <c r="BF39" s="279"/>
      <c r="BG39" s="279"/>
      <c r="BH39" s="279"/>
      <c r="BI39" s="279"/>
      <c r="BJ39" s="279"/>
      <c r="BK39" s="279"/>
      <c r="BL39" s="279"/>
      <c r="BM39" s="275">
        <f t="shared" si="7"/>
        <v>40969</v>
      </c>
      <c r="BN39" s="275">
        <f t="shared" si="5"/>
        <v>40999</v>
      </c>
      <c r="BO39" s="248">
        <f t="array" aca="1" ref="BO39" ca="1">SUM(IF(ISERROR(MATCH(WEEKDAY(ROW(INDIRECT(BM39&amp;":"&amp;BN39)),2),DunDay,0)),IF(ISERROR(MATCH(ROW(INDIRECT(BM39&amp;":"&amp;BN39)),Holiday,0)),1,0)),0)</f>
        <v>22</v>
      </c>
      <c r="BP39" s="248" t="str">
        <f ca="1">IF(OFFSET('Dummy Employee'!$C25,0,($D$14-1)*2)="","",1)</f>
        <v/>
      </c>
      <c r="BQ39" s="248">
        <f t="shared" ca="1" si="6"/>
        <v>22</v>
      </c>
      <c r="BR39" s="248"/>
      <c r="BS39" s="26"/>
      <c r="BT39" s="26"/>
      <c r="BU39" s="26"/>
      <c r="BV39" s="26"/>
      <c r="BW39" s="26"/>
      <c r="BX39" s="26"/>
      <c r="BY39" s="26"/>
      <c r="BZ39" s="26"/>
      <c r="CA39" s="26"/>
      <c r="CB39" s="26"/>
      <c r="CC39" s="26"/>
      <c r="CD39" s="26"/>
      <c r="CE39" s="26"/>
      <c r="CF39" s="276"/>
      <c r="CG39" s="276"/>
      <c r="CH39" s="276"/>
      <c r="CI39" s="276"/>
      <c r="CJ39" s="276"/>
      <c r="CK39" s="276"/>
      <c r="CL39" s="276"/>
      <c r="CM39" s="276"/>
    </row>
    <row r="40" spans="2:91" x14ac:dyDescent="0.25">
      <c r="B40" s="147">
        <f>IF('Employee Data'!B33&lt;&gt;"",'Employee Data'!B33,"")</f>
        <v>24</v>
      </c>
      <c r="C40" s="406" t="str">
        <f>IF('Employee Data'!C33&lt;&gt;"",'Employee Data'!C33,"")</f>
        <v/>
      </c>
      <c r="D40" s="406"/>
      <c r="E40" s="405" t="str">
        <f>IF('Employee Data'!E33&lt;&gt;"",'Employee Data'!E33,"")</f>
        <v/>
      </c>
      <c r="F40" s="405"/>
      <c r="G40" s="405"/>
      <c r="H40" s="405"/>
      <c r="I40" s="405"/>
      <c r="J40" s="405" t="str">
        <f>IF('Employee Data'!M33&lt;&gt;"",'Employee Data'!M33,"")</f>
        <v/>
      </c>
      <c r="K40" s="405"/>
      <c r="L40" s="405"/>
      <c r="M40" s="404" t="str">
        <f>IF('Employee Data'!P33&lt;&gt;"",'Employee Data'!P33,"")</f>
        <v/>
      </c>
      <c r="N40" s="404"/>
      <c r="O40" s="404" t="str">
        <f>IF('Employee Data'!T33&lt;&gt;"",'Employee Data'!T33,"")</f>
        <v/>
      </c>
      <c r="P40" s="404"/>
      <c r="Q40" s="273" t="str">
        <f>IF($E40&lt;&gt;"",IF($BP40&lt;&gt;"",BQ40-COUNTIF(AH40:BL40,Setup!$F$31)/2-COUNTIF(AH40:BL40,Setup!$F$32)/2-COUNTIF(AH40:BL40,Setup!$F$33)/2-COUNTIF(AH40:BL40,Setup!$F$34)/2-COUNTIF(AH40:BL40,Setup!$F$35)/2-COUNTIF(AH40:BL40,Setup!$F$36)/2-COUNTIF(AH40:BL40,Setup!$F$37)/2-COUNTIF(AH40:BL40,Setup!$F$38)/2-COUNTIF(AH40:BL40,Setup!$E$31)-COUNTIF(AH40:BL40,Setup!$E$32)-COUNTIF(AH40:BL40,Setup!$E$33)-COUNTIF(AH40:BL40,Setup!$E$34)-COUNTIF(AH40:BL40,Setup!$E$35)-COUNTIF(AH40:BL40,Setup!$E$36)-COUNTIF(AH40:BL40,Setup!$E$37)-COUNTIF(AH40:BL40,Setup!$E$38),0),"")</f>
        <v/>
      </c>
      <c r="R40" s="274" t="str">
        <f ca="1">IF($E40&lt;&gt;"",OFFSET(AP!$E29,0,($A$13-1)*6),"")</f>
        <v/>
      </c>
      <c r="S40" s="273" t="str">
        <f>IF($E40&lt;&gt;"",COUNTIF($AH40:$BL40,R$15)+COUNTIF($AH40:$BL40,Setup!$F$31)/2,"")</f>
        <v/>
      </c>
      <c r="T40" s="274" t="str">
        <f ca="1">IF($E40&lt;&gt;"",OFFSET('AP (2)'!$E29,0,($A$13-1)*6),"")</f>
        <v/>
      </c>
      <c r="U40" s="273" t="str">
        <f>IF($E40&lt;&gt;"",COUNTIF($AH40:$BL40,T$15)+COUNTIF($AH40:$BL40,Setup!$F$32)/2,"")</f>
        <v/>
      </c>
      <c r="V40" s="274" t="str">
        <f ca="1">IF($E40&lt;&gt;"",OFFSET('AP (3)'!$E29,0,($A$13-1)*6),"")</f>
        <v/>
      </c>
      <c r="W40" s="273" t="str">
        <f>IF($E40&lt;&gt;"",COUNTIF($AH40:$BL40,V$15)+COUNTIF($AH40:$BL40,Setup!$F$33)/2,"")</f>
        <v/>
      </c>
      <c r="X40" s="274" t="str">
        <f ca="1">IF($E40&lt;&gt;"",OFFSET('AP (4)'!$E29,0,($A$13-1)*6),"")</f>
        <v/>
      </c>
      <c r="Y40" s="273" t="str">
        <f>IF($E40&lt;&gt;"",COUNTIF($AH40:$BL40,X$15)+COUNTIF($AH40:$BL40,Setup!$F$34)/2,"")</f>
        <v/>
      </c>
      <c r="Z40" s="274"/>
      <c r="AA40" s="273"/>
      <c r="AB40" s="274"/>
      <c r="AC40" s="273"/>
      <c r="AD40" s="274"/>
      <c r="AE40" s="273"/>
      <c r="AF40" s="274"/>
      <c r="AG40" s="273"/>
      <c r="AH40" s="279"/>
      <c r="AI40" s="279"/>
      <c r="AJ40" s="279"/>
      <c r="AK40" s="279"/>
      <c r="AL40" s="279"/>
      <c r="AM40" s="279"/>
      <c r="AN40" s="279"/>
      <c r="AO40" s="279"/>
      <c r="AP40" s="279"/>
      <c r="AQ40" s="279"/>
      <c r="AR40" s="279"/>
      <c r="AS40" s="279"/>
      <c r="AT40" s="279"/>
      <c r="AU40" s="279"/>
      <c r="AV40" s="279"/>
      <c r="AW40" s="279"/>
      <c r="AX40" s="279"/>
      <c r="AY40" s="279"/>
      <c r="AZ40" s="279"/>
      <c r="BA40" s="279"/>
      <c r="BB40" s="279"/>
      <c r="BC40" s="279"/>
      <c r="BD40" s="279"/>
      <c r="BE40" s="279"/>
      <c r="BF40" s="279"/>
      <c r="BG40" s="279"/>
      <c r="BH40" s="279"/>
      <c r="BI40" s="279"/>
      <c r="BJ40" s="279"/>
      <c r="BK40" s="279"/>
      <c r="BL40" s="279"/>
      <c r="BM40" s="275">
        <f t="shared" si="7"/>
        <v>40969</v>
      </c>
      <c r="BN40" s="275">
        <f t="shared" si="5"/>
        <v>40999</v>
      </c>
      <c r="BO40" s="248">
        <f t="array" aca="1" ref="BO40" ca="1">SUM(IF(ISERROR(MATCH(WEEKDAY(ROW(INDIRECT(BM40&amp;":"&amp;BN40)),2),DunDay,0)),IF(ISERROR(MATCH(ROW(INDIRECT(BM40&amp;":"&amp;BN40)),Holiday,0)),1,0)),0)</f>
        <v>22</v>
      </c>
      <c r="BP40" s="248" t="str">
        <f ca="1">IF(OFFSET('Dummy Employee'!$C26,0,($D$14-1)*2)="","",1)</f>
        <v/>
      </c>
      <c r="BQ40" s="248">
        <f t="shared" ca="1" si="6"/>
        <v>22</v>
      </c>
      <c r="BR40" s="248"/>
      <c r="BS40" s="26"/>
      <c r="BT40" s="26"/>
      <c r="BU40" s="26"/>
      <c r="BV40" s="26"/>
      <c r="BW40" s="26"/>
      <c r="BX40" s="26"/>
      <c r="BY40" s="26"/>
      <c r="BZ40" s="26"/>
      <c r="CA40" s="26"/>
      <c r="CB40" s="26"/>
      <c r="CC40" s="26"/>
      <c r="CD40" s="26"/>
      <c r="CE40" s="26"/>
      <c r="CF40" s="276"/>
      <c r="CG40" s="276"/>
      <c r="CH40" s="276"/>
      <c r="CI40" s="276"/>
      <c r="CJ40" s="276"/>
      <c r="CK40" s="276"/>
      <c r="CL40" s="276"/>
      <c r="CM40" s="276"/>
    </row>
    <row r="41" spans="2:91" x14ac:dyDescent="0.25">
      <c r="B41" s="147">
        <f>IF('Employee Data'!B34&lt;&gt;"",'Employee Data'!B34,"")</f>
        <v>25</v>
      </c>
      <c r="C41" s="406" t="str">
        <f>IF('Employee Data'!C34&lt;&gt;"",'Employee Data'!C34,"")</f>
        <v/>
      </c>
      <c r="D41" s="406"/>
      <c r="E41" s="405" t="str">
        <f>IF('Employee Data'!E34&lt;&gt;"",'Employee Data'!E34,"")</f>
        <v/>
      </c>
      <c r="F41" s="405"/>
      <c r="G41" s="405"/>
      <c r="H41" s="405"/>
      <c r="I41" s="405"/>
      <c r="J41" s="405" t="str">
        <f>IF('Employee Data'!M34&lt;&gt;"",'Employee Data'!M34,"")</f>
        <v/>
      </c>
      <c r="K41" s="405"/>
      <c r="L41" s="405"/>
      <c r="M41" s="404" t="str">
        <f>IF('Employee Data'!P34&lt;&gt;"",'Employee Data'!P34,"")</f>
        <v/>
      </c>
      <c r="N41" s="404"/>
      <c r="O41" s="404" t="str">
        <f>IF('Employee Data'!T34&lt;&gt;"",'Employee Data'!T34,"")</f>
        <v/>
      </c>
      <c r="P41" s="404"/>
      <c r="Q41" s="273" t="str">
        <f>IF($E41&lt;&gt;"",IF($BP41&lt;&gt;"",BQ41-COUNTIF(AH41:BL41,Setup!$F$31)/2-COUNTIF(AH41:BL41,Setup!$F$32)/2-COUNTIF(AH41:BL41,Setup!$F$33)/2-COUNTIF(AH41:BL41,Setup!$F$34)/2-COUNTIF(AH41:BL41,Setup!$F$35)/2-COUNTIF(AH41:BL41,Setup!$F$36)/2-COUNTIF(AH41:BL41,Setup!$F$37)/2-COUNTIF(AH41:BL41,Setup!$F$38)/2-COUNTIF(AH41:BL41,Setup!$E$31)-COUNTIF(AH41:BL41,Setup!$E$32)-COUNTIF(AH41:BL41,Setup!$E$33)-COUNTIF(AH41:BL41,Setup!$E$34)-COUNTIF(AH41:BL41,Setup!$E$35)-COUNTIF(AH41:BL41,Setup!$E$36)-COUNTIF(AH41:BL41,Setup!$E$37)-COUNTIF(AH41:BL41,Setup!$E$38),0),"")</f>
        <v/>
      </c>
      <c r="R41" s="274" t="str">
        <f ca="1">IF($E41&lt;&gt;"",OFFSET(AP!$E30,0,($A$13-1)*6),"")</f>
        <v/>
      </c>
      <c r="S41" s="273" t="str">
        <f>IF($E41&lt;&gt;"",COUNTIF($AH41:$BL41,R$15)+COUNTIF($AH41:$BL41,Setup!$F$31)/2,"")</f>
        <v/>
      </c>
      <c r="T41" s="274" t="str">
        <f ca="1">IF($E41&lt;&gt;"",OFFSET('AP (2)'!$E30,0,($A$13-1)*6),"")</f>
        <v/>
      </c>
      <c r="U41" s="273" t="str">
        <f>IF($E41&lt;&gt;"",COUNTIF($AH41:$BL41,T$15)+COUNTIF($AH41:$BL41,Setup!$F$32)/2,"")</f>
        <v/>
      </c>
      <c r="V41" s="274" t="str">
        <f ca="1">IF($E41&lt;&gt;"",OFFSET('AP (3)'!$E30,0,($A$13-1)*6),"")</f>
        <v/>
      </c>
      <c r="W41" s="273" t="str">
        <f>IF($E41&lt;&gt;"",COUNTIF($AH41:$BL41,V$15)+COUNTIF($AH41:$BL41,Setup!$F$33)/2,"")</f>
        <v/>
      </c>
      <c r="X41" s="274" t="str">
        <f ca="1">IF($E41&lt;&gt;"",OFFSET('AP (4)'!$E30,0,($A$13-1)*6),"")</f>
        <v/>
      </c>
      <c r="Y41" s="273" t="str">
        <f>IF($E41&lt;&gt;"",COUNTIF($AH41:$BL41,X$15)+COUNTIF($AH41:$BL41,Setup!$F$34)/2,"")</f>
        <v/>
      </c>
      <c r="Z41" s="274"/>
      <c r="AA41" s="273"/>
      <c r="AB41" s="274"/>
      <c r="AC41" s="273"/>
      <c r="AD41" s="274"/>
      <c r="AE41" s="273"/>
      <c r="AF41" s="274"/>
      <c r="AG41" s="273"/>
      <c r="AH41" s="279"/>
      <c r="AI41" s="279"/>
      <c r="AJ41" s="279"/>
      <c r="AK41" s="279"/>
      <c r="AL41" s="279"/>
      <c r="AM41" s="279"/>
      <c r="AN41" s="279"/>
      <c r="AO41" s="279"/>
      <c r="AP41" s="279"/>
      <c r="AQ41" s="279"/>
      <c r="AR41" s="279"/>
      <c r="AS41" s="279"/>
      <c r="AT41" s="279"/>
      <c r="AU41" s="279"/>
      <c r="AV41" s="279"/>
      <c r="AW41" s="279"/>
      <c r="AX41" s="279"/>
      <c r="AY41" s="279"/>
      <c r="AZ41" s="279"/>
      <c r="BA41" s="279"/>
      <c r="BB41" s="279"/>
      <c r="BC41" s="279"/>
      <c r="BD41" s="279"/>
      <c r="BE41" s="279"/>
      <c r="BF41" s="279"/>
      <c r="BG41" s="279"/>
      <c r="BH41" s="279"/>
      <c r="BI41" s="279"/>
      <c r="BJ41" s="279"/>
      <c r="BK41" s="279"/>
      <c r="BL41" s="279"/>
      <c r="BM41" s="275">
        <f t="shared" si="7"/>
        <v>40969</v>
      </c>
      <c r="BN41" s="275">
        <f t="shared" si="5"/>
        <v>40999</v>
      </c>
      <c r="BO41" s="248">
        <f t="array" aca="1" ref="BO41" ca="1">SUM(IF(ISERROR(MATCH(WEEKDAY(ROW(INDIRECT(BM41&amp;":"&amp;BN41)),2),DunDay,0)),IF(ISERROR(MATCH(ROW(INDIRECT(BM41&amp;":"&amp;BN41)),Holiday,0)),1,0)),0)</f>
        <v>22</v>
      </c>
      <c r="BP41" s="248" t="str">
        <f ca="1">IF(OFFSET('Dummy Employee'!$C27,0,($D$14-1)*2)="","",1)</f>
        <v/>
      </c>
      <c r="BQ41" s="248">
        <f t="shared" ca="1" si="6"/>
        <v>22</v>
      </c>
      <c r="BR41" s="248"/>
      <c r="BS41" s="26"/>
      <c r="BT41" s="26"/>
      <c r="BU41" s="26"/>
      <c r="BV41" s="26"/>
      <c r="BW41" s="26"/>
      <c r="BX41" s="26"/>
      <c r="BY41" s="26"/>
      <c r="BZ41" s="26"/>
      <c r="CA41" s="26"/>
      <c r="CB41" s="26"/>
      <c r="CC41" s="26"/>
      <c r="CD41" s="26"/>
      <c r="CE41" s="26"/>
      <c r="CF41" s="276"/>
      <c r="CG41" s="276"/>
      <c r="CH41" s="276"/>
      <c r="CI41" s="276"/>
      <c r="CJ41" s="276"/>
      <c r="CK41" s="276"/>
      <c r="CL41" s="276"/>
      <c r="CM41" s="276"/>
    </row>
    <row r="42" spans="2:91" x14ac:dyDescent="0.25">
      <c r="Q42" s="94"/>
      <c r="Y42" s="17"/>
    </row>
    <row r="43" spans="2:91" x14ac:dyDescent="0.25">
      <c r="Q43" s="94"/>
      <c r="Y43" s="17"/>
    </row>
    <row r="44" spans="2:91" x14ac:dyDescent="0.25">
      <c r="Q44" s="94"/>
      <c r="Y44" s="17"/>
    </row>
    <row r="45" spans="2:91" x14ac:dyDescent="0.25">
      <c r="Q45" s="94"/>
      <c r="Y45" s="17"/>
    </row>
    <row r="46" spans="2:91" x14ac:dyDescent="0.25">
      <c r="Q46" s="94"/>
      <c r="Y46" s="17"/>
    </row>
    <row r="47" spans="2:91" x14ac:dyDescent="0.25">
      <c r="Q47" s="94"/>
      <c r="Y47" s="17"/>
    </row>
    <row r="48" spans="2:91" x14ac:dyDescent="0.25">
      <c r="Q48" s="94"/>
      <c r="Y48" s="17"/>
    </row>
    <row r="49" spans="17:25" x14ac:dyDescent="0.25">
      <c r="Q49" s="94"/>
      <c r="Y49" s="17"/>
    </row>
    <row r="50" spans="17:25" x14ac:dyDescent="0.25">
      <c r="Q50" s="94"/>
      <c r="Y50" s="17"/>
    </row>
    <row r="51" spans="17:25" x14ac:dyDescent="0.25">
      <c r="Q51" s="94"/>
      <c r="Y51" s="17"/>
    </row>
    <row r="52" spans="17:25" x14ac:dyDescent="0.25">
      <c r="Q52" s="94"/>
      <c r="Y52" s="17"/>
    </row>
    <row r="53" spans="17:25" x14ac:dyDescent="0.25">
      <c r="Q53" s="94"/>
      <c r="Y53" s="17"/>
    </row>
    <row r="54" spans="17:25" x14ac:dyDescent="0.25">
      <c r="Q54" s="94"/>
      <c r="Y54" s="17"/>
    </row>
    <row r="55" spans="17:25" x14ac:dyDescent="0.25">
      <c r="Q55" s="94"/>
      <c r="Y55" s="17"/>
    </row>
    <row r="56" spans="17:25" x14ac:dyDescent="0.25">
      <c r="Q56" s="94"/>
      <c r="Y56" s="17"/>
    </row>
    <row r="57" spans="17:25" x14ac:dyDescent="0.25">
      <c r="Q57" s="94"/>
      <c r="Y57" s="17"/>
    </row>
    <row r="58" spans="17:25" x14ac:dyDescent="0.25">
      <c r="Q58" s="94"/>
      <c r="Y58" s="17"/>
    </row>
    <row r="59" spans="17:25" x14ac:dyDescent="0.25">
      <c r="Q59" s="94"/>
      <c r="Y59" s="17"/>
    </row>
    <row r="60" spans="17:25" x14ac:dyDescent="0.25">
      <c r="Q60" s="94"/>
      <c r="Y60" s="17"/>
    </row>
    <row r="61" spans="17:25" x14ac:dyDescent="0.25">
      <c r="Q61" s="94"/>
      <c r="Y61" s="17"/>
    </row>
    <row r="62" spans="17:25" x14ac:dyDescent="0.25">
      <c r="Q62" s="94"/>
      <c r="Y62" s="17"/>
    </row>
    <row r="63" spans="17:25" x14ac:dyDescent="0.25">
      <c r="Q63" s="94"/>
      <c r="Y63" s="17"/>
    </row>
    <row r="64" spans="17:25" x14ac:dyDescent="0.25">
      <c r="Q64" s="94"/>
      <c r="Y64" s="17"/>
    </row>
    <row r="65" spans="17:25" x14ac:dyDescent="0.25">
      <c r="Q65" s="94"/>
      <c r="Y65" s="17"/>
    </row>
    <row r="66" spans="17:25" x14ac:dyDescent="0.25">
      <c r="Q66" s="94"/>
      <c r="Y66" s="17"/>
    </row>
    <row r="67" spans="17:25" x14ac:dyDescent="0.25">
      <c r="Q67" s="94"/>
      <c r="Y67" s="17"/>
    </row>
    <row r="68" spans="17:25" x14ac:dyDescent="0.25">
      <c r="Q68" s="94"/>
      <c r="Y68" s="17"/>
    </row>
  </sheetData>
  <mergeCells count="175">
    <mergeCell ref="B3:C3"/>
    <mergeCell ref="D3:E3"/>
    <mergeCell ref="F3:G3"/>
    <mergeCell ref="H3:I3"/>
    <mergeCell ref="S10:T10"/>
    <mergeCell ref="U10:V10"/>
    <mergeCell ref="W10:X10"/>
    <mergeCell ref="Y10:Z10"/>
    <mergeCell ref="AA10:AB10"/>
    <mergeCell ref="Y8:Z8"/>
    <mergeCell ref="AA8:AB8"/>
    <mergeCell ref="C10:D10"/>
    <mergeCell ref="E10:F10"/>
    <mergeCell ref="G10:H10"/>
    <mergeCell ref="I10:J10"/>
    <mergeCell ref="K10:L10"/>
    <mergeCell ref="M10:N10"/>
    <mergeCell ref="O10:P10"/>
    <mergeCell ref="Q10:R10"/>
    <mergeCell ref="M8:N8"/>
    <mergeCell ref="O8:P8"/>
    <mergeCell ref="Q8:R8"/>
    <mergeCell ref="S8:T8"/>
    <mergeCell ref="U8:V8"/>
    <mergeCell ref="B15:B16"/>
    <mergeCell ref="C15:D16"/>
    <mergeCell ref="E15:I16"/>
    <mergeCell ref="J15:L16"/>
    <mergeCell ref="M15:N16"/>
    <mergeCell ref="O15:P16"/>
    <mergeCell ref="C8:D8"/>
    <mergeCell ref="E8:F8"/>
    <mergeCell ref="G8:H8"/>
    <mergeCell ref="I8:J8"/>
    <mergeCell ref="K8:L8"/>
    <mergeCell ref="AB15:AC15"/>
    <mergeCell ref="AD15:AE15"/>
    <mergeCell ref="AF15:AG15"/>
    <mergeCell ref="C17:D17"/>
    <mergeCell ref="E17:I17"/>
    <mergeCell ref="J17:L17"/>
    <mergeCell ref="M17:N17"/>
    <mergeCell ref="O17:P17"/>
    <mergeCell ref="Q15:Q16"/>
    <mergeCell ref="R15:S15"/>
    <mergeCell ref="T15:U15"/>
    <mergeCell ref="V15:W15"/>
    <mergeCell ref="X15:Y15"/>
    <mergeCell ref="Z15:AA15"/>
    <mergeCell ref="W8:X8"/>
    <mergeCell ref="C18:D18"/>
    <mergeCell ref="E18:I18"/>
    <mergeCell ref="J18:L18"/>
    <mergeCell ref="M18:N18"/>
    <mergeCell ref="O18:P18"/>
    <mergeCell ref="C19:D19"/>
    <mergeCell ref="E19:I19"/>
    <mergeCell ref="J19:L19"/>
    <mergeCell ref="M19:N19"/>
    <mergeCell ref="O19:P19"/>
    <mergeCell ref="C20:D20"/>
    <mergeCell ref="E20:I20"/>
    <mergeCell ref="J20:L20"/>
    <mergeCell ref="M20:N20"/>
    <mergeCell ref="O20:P20"/>
    <mergeCell ref="C21:D21"/>
    <mergeCell ref="E21:I21"/>
    <mergeCell ref="J21:L21"/>
    <mergeCell ref="M21:N21"/>
    <mergeCell ref="O21:P21"/>
    <mergeCell ref="C22:D22"/>
    <mergeCell ref="E22:I22"/>
    <mergeCell ref="J22:L22"/>
    <mergeCell ref="M22:N22"/>
    <mergeCell ref="O22:P22"/>
    <mergeCell ref="C23:D23"/>
    <mergeCell ref="E23:I23"/>
    <mergeCell ref="J23:L23"/>
    <mergeCell ref="M23:N23"/>
    <mergeCell ref="O23:P23"/>
    <mergeCell ref="C24:D24"/>
    <mergeCell ref="E24:I24"/>
    <mergeCell ref="J24:L24"/>
    <mergeCell ref="M24:N24"/>
    <mergeCell ref="O24:P24"/>
    <mergeCell ref="C25:D25"/>
    <mergeCell ref="E25:I25"/>
    <mergeCell ref="J25:L25"/>
    <mergeCell ref="M25:N25"/>
    <mergeCell ref="O25:P25"/>
    <mergeCell ref="C26:D26"/>
    <mergeCell ref="E26:I26"/>
    <mergeCell ref="J26:L26"/>
    <mergeCell ref="M26:N26"/>
    <mergeCell ref="O26:P26"/>
    <mergeCell ref="C27:D27"/>
    <mergeCell ref="E27:I27"/>
    <mergeCell ref="J27:L27"/>
    <mergeCell ref="M27:N27"/>
    <mergeCell ref="O27:P27"/>
    <mergeCell ref="C28:D28"/>
    <mergeCell ref="E28:I28"/>
    <mergeCell ref="J28:L28"/>
    <mergeCell ref="M28:N28"/>
    <mergeCell ref="O28:P28"/>
    <mergeCell ref="C29:D29"/>
    <mergeCell ref="E29:I29"/>
    <mergeCell ref="J29:L29"/>
    <mergeCell ref="M29:N29"/>
    <mergeCell ref="O29:P29"/>
    <mergeCell ref="C30:D30"/>
    <mergeCell ref="E30:I30"/>
    <mergeCell ref="J30:L30"/>
    <mergeCell ref="M30:N30"/>
    <mergeCell ref="O30:P30"/>
    <mergeCell ref="C31:D31"/>
    <mergeCell ref="E31:I31"/>
    <mergeCell ref="J31:L31"/>
    <mergeCell ref="M31:N31"/>
    <mergeCell ref="O31:P31"/>
    <mergeCell ref="O34:P34"/>
    <mergeCell ref="C35:D35"/>
    <mergeCell ref="E35:I35"/>
    <mergeCell ref="J35:L35"/>
    <mergeCell ref="M35:N35"/>
    <mergeCell ref="O35:P35"/>
    <mergeCell ref="C32:D32"/>
    <mergeCell ref="E32:I32"/>
    <mergeCell ref="J32:L32"/>
    <mergeCell ref="M32:N32"/>
    <mergeCell ref="O32:P32"/>
    <mergeCell ref="C33:D33"/>
    <mergeCell ref="E33:I33"/>
    <mergeCell ref="J33:L33"/>
    <mergeCell ref="M33:N33"/>
    <mergeCell ref="O33:P33"/>
    <mergeCell ref="C41:D41"/>
    <mergeCell ref="E41:I41"/>
    <mergeCell ref="J41:L41"/>
    <mergeCell ref="M41:N41"/>
    <mergeCell ref="O41:P41"/>
    <mergeCell ref="C38:D38"/>
    <mergeCell ref="E38:I38"/>
    <mergeCell ref="J38:L38"/>
    <mergeCell ref="M38:N38"/>
    <mergeCell ref="O38:P38"/>
    <mergeCell ref="C39:D39"/>
    <mergeCell ref="E39:I39"/>
    <mergeCell ref="J39:L39"/>
    <mergeCell ref="M39:N39"/>
    <mergeCell ref="O39:P39"/>
    <mergeCell ref="J3:K3"/>
    <mergeCell ref="L3:M3"/>
    <mergeCell ref="N3:O3"/>
    <mergeCell ref="P3:Q3"/>
    <mergeCell ref="B13:D13"/>
    <mergeCell ref="C40:D40"/>
    <mergeCell ref="E40:I40"/>
    <mergeCell ref="J40:L40"/>
    <mergeCell ref="M40:N40"/>
    <mergeCell ref="O40:P40"/>
    <mergeCell ref="C36:D36"/>
    <mergeCell ref="E36:I36"/>
    <mergeCell ref="J36:L36"/>
    <mergeCell ref="M36:N36"/>
    <mergeCell ref="O36:P36"/>
    <mergeCell ref="C37:D37"/>
    <mergeCell ref="E37:I37"/>
    <mergeCell ref="J37:L37"/>
    <mergeCell ref="M37:N37"/>
    <mergeCell ref="O37:P37"/>
    <mergeCell ref="C34:D34"/>
    <mergeCell ref="E34:I34"/>
    <mergeCell ref="J34:L34"/>
    <mergeCell ref="M34:N34"/>
  </mergeCells>
  <conditionalFormatting sqref="BJ2:BJ3 BJ14:BJ16 BJ12">
    <cfRule type="expression" dxfId="288" priority="59">
      <formula>$BJ$16=""</formula>
    </cfRule>
  </conditionalFormatting>
  <conditionalFormatting sqref="BK2:BK3 BK14:BK16 BK12">
    <cfRule type="expression" dxfId="287" priority="57">
      <formula>$BK$16=""</formula>
    </cfRule>
  </conditionalFormatting>
  <conditionalFormatting sqref="BL2:BL3 BL14:BL16 BL12">
    <cfRule type="expression" dxfId="286" priority="58">
      <formula>$BL$16=""</formula>
    </cfRule>
  </conditionalFormatting>
  <conditionalFormatting sqref="BJ4:BJ5 BJ7:BJ10">
    <cfRule type="expression" dxfId="285" priority="29">
      <formula>$BJ$16=""</formula>
    </cfRule>
  </conditionalFormatting>
  <conditionalFormatting sqref="BK4:BK5 BK7:BK10">
    <cfRule type="expression" dxfId="284" priority="27">
      <formula>$BK$16=""</formula>
    </cfRule>
  </conditionalFormatting>
  <conditionalFormatting sqref="BL4:BL5 BL7:BL10">
    <cfRule type="expression" dxfId="283" priority="28">
      <formula>$BL$16=""</formula>
    </cfRule>
  </conditionalFormatting>
  <conditionalFormatting sqref="C8:N8">
    <cfRule type="expression" dxfId="282" priority="23">
      <formula>C$9=$A$13</formula>
    </cfRule>
  </conditionalFormatting>
  <conditionalFormatting sqref="C10:N10">
    <cfRule type="expression" dxfId="281" priority="22">
      <formula>C$11=$A$13</formula>
    </cfRule>
  </conditionalFormatting>
  <conditionalFormatting sqref="S17 U17 W17 Y17 AA17 AC17 AG17 AE17">
    <cfRule type="expression" dxfId="280" priority="19">
      <formula>S17&gt;#REF!</formula>
    </cfRule>
  </conditionalFormatting>
  <conditionalFormatting sqref="U18:U41 W18:W41 Y18:Y41 AA18:AA41 AC18:AC41 AG18:AG41 AE18:AE41">
    <cfRule type="expression" dxfId="279" priority="18">
      <formula>U18&gt;#REF!</formula>
    </cfRule>
  </conditionalFormatting>
  <conditionalFormatting sqref="S18:S41">
    <cfRule type="expression" dxfId="278" priority="17">
      <formula>S18&gt;#REF!</formula>
    </cfRule>
  </conditionalFormatting>
  <conditionalFormatting sqref="BJ17:BJ41">
    <cfRule type="expression" dxfId="277" priority="8">
      <formula>$BJ$16=""</formula>
    </cfRule>
  </conditionalFormatting>
  <conditionalFormatting sqref="BK17:BK41">
    <cfRule type="expression" dxfId="276" priority="6">
      <formula>$BK$16=""</formula>
    </cfRule>
  </conditionalFormatting>
  <conditionalFormatting sqref="BL17:BL41">
    <cfRule type="expression" dxfId="275" priority="7">
      <formula>$BL$16=""</formula>
    </cfRule>
  </conditionalFormatting>
  <conditionalFormatting sqref="BK17:BK41">
    <cfRule type="expression" dxfId="274" priority="3">
      <formula>$BJ$16&lt;&gt;""</formula>
    </cfRule>
  </conditionalFormatting>
  <conditionalFormatting sqref="BJ17:BJ41">
    <cfRule type="expression" dxfId="273" priority="2">
      <formula>$BI$16&lt;&gt;""</formula>
    </cfRule>
  </conditionalFormatting>
  <conditionalFormatting sqref="BL17:BL41">
    <cfRule type="expression" dxfId="272" priority="1">
      <formula>$BK$16&lt;&gt;""</formula>
    </cfRule>
  </conditionalFormatting>
  <conditionalFormatting sqref="AH17:BL41">
    <cfRule type="expression" dxfId="271" priority="4">
      <formula>AND(Hm=1,MATCH(AH$14,Holiday,0))</formula>
    </cfRule>
    <cfRule type="expression" dxfId="270" priority="5">
      <formula>AND(Nwdm=1,MATCH(WEEKDAY(AH$14,2),DunDay,0))</formula>
    </cfRule>
    <cfRule type="expression" dxfId="269" priority="9">
      <formula>AND($E17&lt;&gt;"",HRm=1,AH$14&gt;$O17)</formula>
    </cfRule>
    <cfRule type="expression" dxfId="268" priority="10">
      <formula>AND($E17&lt;&gt;"",HRm=1,AH$14&lt;$M17)</formula>
    </cfRule>
    <cfRule type="expression" dxfId="267" priority="11">
      <formula>AND(Pm=1,AH17="")</formula>
    </cfRule>
    <cfRule type="expression" dxfId="266" priority="12">
      <formula>Acm=0</formula>
    </cfRule>
  </conditionalFormatting>
  <conditionalFormatting sqref="AH17:BL41">
    <cfRule type="expression" dxfId="265" priority="13">
      <formula>OR(AH17=$X$15,AH17="1/2"&amp;$X$15)</formula>
    </cfRule>
    <cfRule type="expression" dxfId="264" priority="14">
      <formula>OR(AH17=$V$15,AH17="1/2"&amp;$V$15)</formula>
    </cfRule>
    <cfRule type="expression" dxfId="263" priority="15">
      <formula>OR(AH17=$T$15,AH17="1/2"&amp;$T$15)</formula>
    </cfRule>
    <cfRule type="expression" dxfId="262" priority="16">
      <formula>OR(AH17=$R$15,AH17="1/2"&amp;$R$15)</formula>
    </cfRule>
  </conditionalFormatting>
  <dataValidations count="1">
    <dataValidation type="list" allowBlank="1" showInputMessage="1" showErrorMessage="1" sqref="AH17:BL37" xr:uid="{00000000-0002-0000-0B00-000000000000}">
      <formula1>DayCode</formula1>
    </dataValidation>
  </dataValidations>
  <hyperlinks>
    <hyperlink ref="L3:M3" location="HowtoUse!L3" display="How to Use" xr:uid="{00000000-0004-0000-0B00-000000000000}"/>
    <hyperlink ref="N3:O3" location="EULA!N3" display="EULA" xr:uid="{00000000-0004-0000-0B00-000001000000}"/>
    <hyperlink ref="P3:Q3" location="About!P3" display="About" xr:uid="{00000000-0004-0000-0B00-000002000000}"/>
    <hyperlink ref="B3:C3" location="Setup!B3" display="Setup" xr:uid="{00000000-0004-0000-0B00-000003000000}"/>
    <hyperlink ref="H3:I3" location="'Report-All'!H3" display="Report" xr:uid="{00000000-0004-0000-0B00-000004000000}"/>
    <hyperlink ref="J3:K3" location="Dashboard!R3" display="Dashboard" xr:uid="{00000000-0004-0000-0B00-000005000000}"/>
    <hyperlink ref="D3:E3" location="'Employee Data'!D3" display="Personal Info" xr:uid="{00000000-0004-0000-0B00-000006000000}"/>
    <hyperlink ref="F3:G3" location="Month!F3" display="Attendance" xr:uid="{00000000-0004-0000-0B00-000007000000}"/>
  </hyperlinks>
  <pageMargins left="0.7" right="0.7" top="0.75" bottom="0.75" header="0.3" footer="0.3"/>
  <pageSetup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DE68"/>
  <sheetViews>
    <sheetView showGridLines="0" workbookViewId="0">
      <selection activeCell="AH17" sqref="AH17:BL41"/>
    </sheetView>
  </sheetViews>
  <sheetFormatPr defaultColWidth="9.140625" defaultRowHeight="15" x14ac:dyDescent="0.25"/>
  <cols>
    <col min="1" max="1" width="2.7109375" style="17" customWidth="1"/>
    <col min="2" max="19" width="7" style="17" customWidth="1"/>
    <col min="20" max="20" width="6.7109375" style="17" customWidth="1"/>
    <col min="21" max="24" width="7" style="17" customWidth="1"/>
    <col min="25" max="25" width="7" style="94" customWidth="1"/>
    <col min="26" max="33" width="7" style="94" hidden="1" customWidth="1"/>
    <col min="34" max="54" width="7" style="94" customWidth="1"/>
    <col min="55" max="64" width="7" style="16" customWidth="1"/>
    <col min="65" max="65" width="7" style="248" hidden="1" customWidth="1"/>
    <col min="66" max="67" width="7" style="33" hidden="1" customWidth="1"/>
    <col min="68" max="69" width="6.7109375" style="33" hidden="1" customWidth="1"/>
    <col min="70" max="70" width="6.7109375" style="33" customWidth="1"/>
    <col min="71" max="99" width="6.7109375" style="22" customWidth="1"/>
    <col min="100" max="109" width="9.140625" style="22"/>
    <col min="110" max="16384" width="9.140625" style="17"/>
  </cols>
  <sheetData>
    <row r="1" spans="1:109" x14ac:dyDescent="0.25">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2"/>
      <c r="BN1" s="12"/>
      <c r="BO1" s="12"/>
      <c r="BP1" s="12"/>
      <c r="BQ1" s="12"/>
      <c r="BR1" s="12"/>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row>
    <row r="2" spans="1:109" ht="2.1" customHeight="1" thickBot="1" x14ac:dyDescent="0.3">
      <c r="B2" s="13"/>
      <c r="C2" s="13"/>
      <c r="D2" s="13"/>
      <c r="E2" s="13"/>
      <c r="F2" s="13"/>
      <c r="G2" s="13"/>
      <c r="H2" s="13"/>
      <c r="I2" s="13"/>
      <c r="J2" s="13"/>
      <c r="K2" s="13"/>
      <c r="L2" s="13"/>
      <c r="M2" s="13"/>
      <c r="N2" s="13"/>
      <c r="O2" s="13"/>
      <c r="P2" s="13"/>
      <c r="Q2" s="13"/>
      <c r="R2" s="13"/>
      <c r="S2" s="13"/>
      <c r="T2" s="13"/>
      <c r="U2" s="13"/>
      <c r="V2" s="13"/>
      <c r="W2" s="13"/>
      <c r="X2" s="13"/>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row>
    <row r="3" spans="1:109" x14ac:dyDescent="0.25">
      <c r="B3" s="374" t="s">
        <v>50</v>
      </c>
      <c r="C3" s="375"/>
      <c r="D3" s="374" t="s">
        <v>54</v>
      </c>
      <c r="E3" s="399"/>
      <c r="F3" s="393" t="s">
        <v>40</v>
      </c>
      <c r="G3" s="394"/>
      <c r="H3" s="374" t="s">
        <v>49</v>
      </c>
      <c r="I3" s="375"/>
      <c r="J3" s="374" t="s">
        <v>56</v>
      </c>
      <c r="K3" s="375"/>
      <c r="L3" s="374" t="s">
        <v>51</v>
      </c>
      <c r="M3" s="375"/>
      <c r="N3" s="374" t="s">
        <v>52</v>
      </c>
      <c r="O3" s="375"/>
      <c r="P3" s="374" t="s">
        <v>53</v>
      </c>
      <c r="Q3" s="375"/>
      <c r="S3" s="94"/>
      <c r="T3" s="94"/>
      <c r="U3" s="94"/>
      <c r="V3" s="94"/>
      <c r="W3" s="94"/>
      <c r="X3" s="94"/>
      <c r="Y3" s="15"/>
      <c r="Z3" s="15"/>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row>
    <row r="4" spans="1:109" ht="3.9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row>
    <row r="5" spans="1:109" ht="3.95" hidden="1" customHeight="1" x14ac:dyDescent="0.25">
      <c r="A5" s="28"/>
      <c r="B5" s="28"/>
      <c r="C5" s="160"/>
      <c r="D5" s="160"/>
      <c r="E5" s="249"/>
      <c r="F5" s="249"/>
      <c r="G5" s="28"/>
      <c r="H5" s="28"/>
      <c r="I5" s="28"/>
      <c r="J5" s="28"/>
      <c r="K5" s="28"/>
      <c r="L5" s="28"/>
      <c r="M5" s="28"/>
      <c r="N5" s="28"/>
      <c r="O5" s="28"/>
      <c r="P5" s="28"/>
      <c r="Q5" s="28"/>
      <c r="R5" s="28"/>
      <c r="S5" s="28"/>
      <c r="T5" s="28"/>
      <c r="U5" s="28"/>
      <c r="V5" s="28"/>
      <c r="W5" s="28"/>
      <c r="X5" s="28"/>
      <c r="Y5" s="118"/>
      <c r="Z5" s="118"/>
      <c r="AA5" s="28"/>
      <c r="AB5" s="28"/>
      <c r="AC5" s="28"/>
      <c r="AD5" s="28"/>
      <c r="AE5" s="2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109" hidden="1" x14ac:dyDescent="0.25">
      <c r="A6" s="28"/>
      <c r="B6" s="28"/>
      <c r="C6" s="28"/>
      <c r="D6" s="28"/>
      <c r="E6" s="28"/>
      <c r="F6" s="28"/>
      <c r="G6" s="28"/>
      <c r="H6" s="28"/>
      <c r="I6" s="28"/>
      <c r="J6" s="28"/>
      <c r="K6" s="28"/>
      <c r="L6" s="28"/>
      <c r="M6" s="28"/>
      <c r="N6" s="28"/>
      <c r="O6" s="28"/>
      <c r="P6" s="28"/>
      <c r="Q6" s="28"/>
      <c r="R6" s="28"/>
      <c r="S6" s="28"/>
      <c r="T6" s="28"/>
      <c r="U6" s="28"/>
      <c r="V6" s="28"/>
      <c r="W6" s="28"/>
      <c r="X6" s="2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row>
    <row r="7" spans="1:109" ht="2.25" customHeight="1" x14ac:dyDescent="0.25">
      <c r="A7" s="28"/>
      <c r="B7" s="28"/>
      <c r="C7" s="118"/>
      <c r="D7" s="28"/>
      <c r="E7" s="250"/>
      <c r="F7" s="250"/>
      <c r="G7" s="250"/>
      <c r="H7" s="250"/>
      <c r="I7" s="250"/>
      <c r="J7" s="250"/>
      <c r="K7" s="250"/>
      <c r="L7" s="250"/>
      <c r="M7" s="250"/>
      <c r="N7" s="250"/>
      <c r="O7" s="251"/>
      <c r="P7" s="251"/>
      <c r="Q7" s="251"/>
      <c r="R7" s="251"/>
      <c r="S7" s="251"/>
      <c r="T7" s="251"/>
      <c r="U7" s="251"/>
      <c r="V7" s="251"/>
      <c r="W7" s="251"/>
      <c r="X7" s="251"/>
      <c r="Y7" s="251"/>
      <c r="Z7" s="251"/>
      <c r="AA7" s="251"/>
      <c r="AB7" s="251"/>
      <c r="AC7" s="252"/>
      <c r="AD7" s="252"/>
      <c r="AE7" s="252"/>
      <c r="AF7" s="252"/>
      <c r="AG7" s="252"/>
      <c r="AH7" s="252"/>
      <c r="AI7" s="252"/>
      <c r="AJ7" s="252"/>
      <c r="AK7" s="252"/>
      <c r="AL7" s="252"/>
      <c r="AM7" s="252"/>
      <c r="AN7" s="252"/>
      <c r="AO7" s="252"/>
      <c r="AP7" s="252"/>
      <c r="AQ7" s="252"/>
      <c r="AR7" s="252"/>
      <c r="AS7" s="252"/>
      <c r="AT7" s="252"/>
      <c r="AU7" s="252"/>
      <c r="AV7" s="252"/>
      <c r="AW7" s="252"/>
      <c r="AX7" s="252"/>
      <c r="AY7" s="252"/>
      <c r="AZ7" s="252"/>
      <c r="BA7" s="252"/>
      <c r="BB7" s="252"/>
      <c r="BC7" s="252"/>
      <c r="BD7" s="252"/>
      <c r="BE7" s="252"/>
      <c r="BF7" s="252"/>
      <c r="BG7" s="252"/>
      <c r="BH7" s="252"/>
      <c r="BI7" s="252"/>
      <c r="BJ7" s="252"/>
      <c r="BK7" s="252"/>
      <c r="BL7" s="252"/>
    </row>
    <row r="8" spans="1:109" x14ac:dyDescent="0.25">
      <c r="A8" s="28"/>
      <c r="B8" s="28"/>
      <c r="C8" s="400" t="str">
        <f>IF(C9=1,HYPERLINK("["&amp;Setup!$E$7&amp;"]'Month'!C8",IF(Setup!$K$21=TRUE,Setup!G13,Setup!G15)),HYPERLINK("["&amp;Setup!$E$7&amp;"]'Month ("&amp;C9&amp;")'!C8",IF(Setup!$K$21=TRUE,Setup!G13,Setup!G15)))</f>
        <v>January</v>
      </c>
      <c r="D8" s="401"/>
      <c r="E8" s="400" t="str">
        <f>HYPERLINK("["&amp;Setup!$E$7&amp;"]'Month ("&amp;E9&amp;")'!e8",IF(Setup!$K$21=TRUE,Setup!I13,Setup!I15))</f>
        <v>February</v>
      </c>
      <c r="F8" s="401"/>
      <c r="G8" s="400" t="str">
        <f>HYPERLINK("["&amp;Setup!$E$7&amp;"]'Month ("&amp;G9&amp;")'!g8",IF(Setup!$K$21=TRUE,Setup!K13,Setup!K15))</f>
        <v>March</v>
      </c>
      <c r="H8" s="401"/>
      <c r="I8" s="400" t="str">
        <f>HYPERLINK("["&amp;Setup!$E$7&amp;"]'Month ("&amp;I9&amp;")'!i8",IF(Setup!$K$21=TRUE,Setup!M13,Setup!M15))</f>
        <v>April</v>
      </c>
      <c r="J8" s="401"/>
      <c r="K8" s="400" t="str">
        <f>HYPERLINK("["&amp;Setup!$E$7&amp;"]'Month ("&amp;K9&amp;")'!k8",IF(Setup!$K$21=TRUE,Setup!O13,Setup!O15))</f>
        <v>May</v>
      </c>
      <c r="L8" s="401"/>
      <c r="M8" s="400" t="str">
        <f>HYPERLINK("["&amp;Setup!$E$7&amp;"]'Month ("&amp;M9&amp;")'!m8",IF(Setup!$K$21=TRUE,Setup!Q13,Setup!Q15))</f>
        <v>June</v>
      </c>
      <c r="N8" s="401"/>
      <c r="O8" s="407"/>
      <c r="P8" s="407"/>
      <c r="Q8" s="407"/>
      <c r="R8" s="407"/>
      <c r="S8" s="407"/>
      <c r="T8" s="407"/>
      <c r="U8" s="407"/>
      <c r="V8" s="407"/>
      <c r="W8" s="407"/>
      <c r="X8" s="407"/>
      <c r="Y8" s="407"/>
      <c r="Z8" s="407"/>
      <c r="AA8" s="407"/>
      <c r="AB8" s="407"/>
      <c r="AC8" s="252"/>
      <c r="AD8" s="252"/>
      <c r="AE8" s="252"/>
      <c r="AF8" s="252"/>
      <c r="AG8" s="252"/>
      <c r="AH8" s="252"/>
      <c r="AI8" s="254"/>
      <c r="AJ8" s="254"/>
      <c r="AK8" s="254"/>
      <c r="AL8" s="254"/>
      <c r="AM8" s="254"/>
      <c r="AN8" s="254"/>
      <c r="AO8" s="254"/>
      <c r="AP8" s="254"/>
      <c r="AQ8" s="254"/>
      <c r="AR8" s="254"/>
      <c r="AS8" s="254"/>
      <c r="AT8" s="254"/>
      <c r="AU8" s="254"/>
      <c r="AV8" s="254"/>
      <c r="AW8" s="254"/>
      <c r="AX8" s="254"/>
      <c r="AY8" s="254"/>
      <c r="AZ8" s="252"/>
      <c r="BA8" s="252"/>
      <c r="BB8" s="252"/>
      <c r="BC8" s="252"/>
      <c r="BD8" s="252"/>
      <c r="BE8" s="252"/>
      <c r="BF8" s="252"/>
      <c r="BG8" s="252"/>
      <c r="BH8" s="252"/>
      <c r="BI8" s="252"/>
      <c r="BJ8" s="252"/>
      <c r="BK8" s="252"/>
      <c r="BL8" s="252"/>
      <c r="BP8" s="248"/>
      <c r="BQ8" s="248"/>
      <c r="BR8" s="248"/>
      <c r="BS8" s="26"/>
      <c r="BT8" s="26"/>
      <c r="BU8" s="26"/>
      <c r="BV8" s="26"/>
      <c r="BW8" s="26"/>
    </row>
    <row r="9" spans="1:109" ht="2.25" customHeight="1" x14ac:dyDescent="0.25">
      <c r="A9" s="255"/>
      <c r="B9" s="256"/>
      <c r="C9" s="257">
        <f>IF(A13&lt;13,1,IF(AND(A13&gt;12,A13&lt;25),13,25))</f>
        <v>1</v>
      </c>
      <c r="D9" s="257"/>
      <c r="E9" s="257">
        <f>C9+1</f>
        <v>2</v>
      </c>
      <c r="F9" s="257"/>
      <c r="G9" s="257">
        <f>E9+1</f>
        <v>3</v>
      </c>
      <c r="H9" s="251"/>
      <c r="I9" s="257">
        <f>G9+1</f>
        <v>4</v>
      </c>
      <c r="J9" s="251"/>
      <c r="K9" s="257">
        <f>I9+1</f>
        <v>5</v>
      </c>
      <c r="L9" s="251"/>
      <c r="M9" s="257">
        <f>K9+1</f>
        <v>6</v>
      </c>
      <c r="N9" s="251"/>
      <c r="O9" s="251"/>
      <c r="P9" s="251"/>
      <c r="Q9" s="251"/>
      <c r="R9" s="251"/>
      <c r="S9" s="251"/>
      <c r="T9" s="251"/>
      <c r="U9" s="251"/>
      <c r="V9" s="251"/>
      <c r="W9" s="251"/>
      <c r="X9" s="251"/>
      <c r="Y9" s="251"/>
      <c r="Z9" s="251"/>
      <c r="AA9" s="251"/>
      <c r="AB9" s="251"/>
      <c r="AC9" s="257"/>
      <c r="AD9" s="257"/>
      <c r="AE9" s="257"/>
      <c r="AF9" s="257"/>
      <c r="AG9" s="257"/>
      <c r="AH9" s="257"/>
      <c r="AI9" s="256"/>
      <c r="AJ9" s="256"/>
      <c r="AK9" s="256"/>
      <c r="AL9" s="256"/>
      <c r="AM9" s="256"/>
      <c r="AN9" s="256"/>
      <c r="AO9" s="256"/>
      <c r="AP9" s="256"/>
      <c r="AQ9" s="256"/>
      <c r="AR9" s="256"/>
      <c r="AS9" s="256"/>
      <c r="AT9" s="256"/>
      <c r="AU9" s="256"/>
      <c r="AV9" s="256"/>
      <c r="AW9" s="256"/>
      <c r="AX9" s="256"/>
      <c r="AY9" s="256"/>
      <c r="AZ9" s="257"/>
      <c r="BA9" s="257"/>
      <c r="BB9" s="257"/>
      <c r="BC9" s="257"/>
      <c r="BD9" s="257"/>
      <c r="BE9" s="257"/>
      <c r="BF9" s="257"/>
      <c r="BG9" s="257"/>
      <c r="BH9" s="257"/>
      <c r="BI9" s="257"/>
      <c r="BJ9" s="257"/>
      <c r="BK9" s="257"/>
      <c r="BL9" s="257"/>
    </row>
    <row r="10" spans="1:109" ht="15" customHeight="1" x14ac:dyDescent="0.25">
      <c r="A10" s="120"/>
      <c r="B10" s="120"/>
      <c r="C10" s="400" t="str">
        <f>HYPERLINK("["&amp;Setup!$E$7&amp;"]'Month ("&amp;C11&amp;")'!C10",IF(Setup!$K$21=TRUE,Setup!G14,Setup!G16))</f>
        <v>July</v>
      </c>
      <c r="D10" s="401"/>
      <c r="E10" s="400" t="str">
        <f>HYPERLINK("["&amp;Setup!$E$7&amp;"]'Month ("&amp;E11&amp;")'!e10",IF(Setup!$K$21=TRUE,Setup!I14,Setup!I16))</f>
        <v>August</v>
      </c>
      <c r="F10" s="401"/>
      <c r="G10" s="400" t="str">
        <f>HYPERLINK("["&amp;Setup!$E$7&amp;"]'Month ("&amp;G11&amp;")'!g10",IF(Setup!$K$21=TRUE,Setup!K14,Setup!K16))</f>
        <v>September</v>
      </c>
      <c r="H10" s="401"/>
      <c r="I10" s="400" t="str">
        <f>HYPERLINK("["&amp;Setup!$E$7&amp;"]'Month ("&amp;I11&amp;")'!i10",IF(Setup!$K$21=TRUE,Setup!M14,Setup!M16))</f>
        <v>October</v>
      </c>
      <c r="J10" s="401"/>
      <c r="K10" s="400" t="str">
        <f>HYPERLINK("["&amp;Setup!$E$7&amp;"]'Month ("&amp;K11&amp;")'!k10",IF(Setup!$K$21=TRUE,Setup!O14,Setup!O16))</f>
        <v>November</v>
      </c>
      <c r="L10" s="401"/>
      <c r="M10" s="400" t="str">
        <f>HYPERLINK("["&amp;Setup!$E$7&amp;"]'Month ("&amp;M11&amp;")'!m10",IF(Setup!$K$21=TRUE,Setup!Q14,Setup!Q16))</f>
        <v>December</v>
      </c>
      <c r="N10" s="401"/>
      <c r="O10" s="407"/>
      <c r="P10" s="407"/>
      <c r="Q10" s="407"/>
      <c r="R10" s="407"/>
      <c r="S10" s="407"/>
      <c r="T10" s="407"/>
      <c r="U10" s="407"/>
      <c r="V10" s="407"/>
      <c r="W10" s="407"/>
      <c r="X10" s="407"/>
      <c r="Y10" s="407"/>
      <c r="Z10" s="407"/>
      <c r="AA10" s="407"/>
      <c r="AB10" s="407"/>
      <c r="AC10" s="257"/>
      <c r="AD10" s="257"/>
      <c r="AE10" s="257"/>
      <c r="AF10" s="257"/>
      <c r="AG10" s="257"/>
      <c r="AH10" s="257"/>
      <c r="AI10" s="256"/>
      <c r="AJ10" s="256"/>
      <c r="AK10" s="256"/>
      <c r="AL10" s="256"/>
      <c r="AM10" s="256"/>
      <c r="AN10" s="256"/>
      <c r="AO10" s="256"/>
      <c r="AP10" s="256"/>
      <c r="AQ10" s="256"/>
      <c r="AR10" s="256"/>
      <c r="AS10" s="256"/>
      <c r="AT10" s="256"/>
      <c r="AU10" s="256"/>
      <c r="AV10" s="256"/>
      <c r="AW10" s="256"/>
      <c r="AX10" s="256"/>
      <c r="AY10" s="256"/>
      <c r="AZ10" s="257"/>
      <c r="BA10" s="257"/>
      <c r="BB10" s="257"/>
      <c r="BC10" s="257"/>
      <c r="BD10" s="257"/>
      <c r="BE10" s="257"/>
      <c r="BF10" s="257"/>
      <c r="BG10" s="257"/>
      <c r="BH10" s="257"/>
      <c r="BI10" s="257"/>
      <c r="BJ10" s="257"/>
      <c r="BK10" s="257"/>
      <c r="BL10" s="257"/>
    </row>
    <row r="11" spans="1:109" ht="2.25" customHeight="1" x14ac:dyDescent="0.25">
      <c r="A11" s="255"/>
      <c r="B11" s="256"/>
      <c r="C11" s="256">
        <f>M9+1</f>
        <v>7</v>
      </c>
      <c r="D11" s="256"/>
      <c r="E11" s="256">
        <f>C11+1</f>
        <v>8</v>
      </c>
      <c r="F11" s="256"/>
      <c r="G11" s="256">
        <f>E11+1</f>
        <v>9</v>
      </c>
      <c r="H11" s="251"/>
      <c r="I11" s="256">
        <f>G11+1</f>
        <v>10</v>
      </c>
      <c r="J11" s="251"/>
      <c r="K11" s="256">
        <f>I11+1</f>
        <v>11</v>
      </c>
      <c r="L11" s="251"/>
      <c r="M11" s="256">
        <f>K11+1</f>
        <v>12</v>
      </c>
      <c r="N11" s="251"/>
      <c r="O11" s="251"/>
      <c r="P11" s="251"/>
      <c r="Q11" s="251"/>
      <c r="R11" s="251"/>
      <c r="S11" s="251"/>
      <c r="T11" s="251"/>
      <c r="U11" s="251"/>
      <c r="V11" s="251"/>
      <c r="W11" s="251"/>
      <c r="X11" s="251"/>
      <c r="Y11" s="251"/>
      <c r="Z11" s="251"/>
      <c r="AA11" s="251"/>
      <c r="AB11" s="251"/>
      <c r="AC11" s="256"/>
      <c r="AD11" s="256"/>
      <c r="AE11" s="256"/>
      <c r="AF11" s="256"/>
      <c r="AG11" s="256"/>
      <c r="AH11" s="256"/>
      <c r="AI11" s="256"/>
      <c r="AJ11" s="256"/>
      <c r="AK11" s="256"/>
      <c r="AL11" s="256"/>
      <c r="AM11" s="256"/>
      <c r="AN11" s="256"/>
      <c r="AO11" s="256"/>
      <c r="AP11" s="256"/>
      <c r="AQ11" s="256"/>
      <c r="AR11" s="256"/>
      <c r="AS11" s="256"/>
      <c r="AT11" s="256"/>
      <c r="AU11" s="256"/>
      <c r="AV11" s="256"/>
      <c r="AW11" s="256"/>
      <c r="AX11" s="256"/>
      <c r="AY11" s="256"/>
      <c r="AZ11" s="256"/>
      <c r="BA11" s="256"/>
      <c r="BB11" s="256"/>
      <c r="BC11" s="256"/>
      <c r="BD11" s="256"/>
      <c r="BE11" s="256"/>
      <c r="BF11" s="256"/>
      <c r="BG11" s="256"/>
      <c r="BH11" s="256"/>
      <c r="BI11" s="256"/>
      <c r="BJ11" s="256"/>
      <c r="BK11" s="256"/>
      <c r="BL11" s="256"/>
    </row>
    <row r="12" spans="1:109" x14ac:dyDescent="0.25">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258"/>
      <c r="BN12" s="248"/>
      <c r="BO12" s="248"/>
      <c r="BP12" s="132"/>
      <c r="BQ12" s="132"/>
      <c r="BR12" s="132"/>
      <c r="BS12" s="259"/>
      <c r="BT12" s="259"/>
      <c r="BU12" s="259"/>
      <c r="BV12" s="259"/>
      <c r="BW12" s="259"/>
      <c r="BX12" s="259"/>
      <c r="BY12" s="259"/>
      <c r="BZ12" s="259"/>
      <c r="CA12" s="259"/>
      <c r="CB12" s="259"/>
      <c r="CC12" s="259"/>
      <c r="CD12" s="259"/>
      <c r="CE12" s="259"/>
    </row>
    <row r="13" spans="1:109" x14ac:dyDescent="0.25">
      <c r="A13" s="33">
        <v>4</v>
      </c>
      <c r="B13" s="402" t="s">
        <v>37</v>
      </c>
      <c r="C13" s="402"/>
      <c r="D13" s="403"/>
      <c r="E13" s="260">
        <f t="array" aca="1" ref="E13" ca="1">SUM(IF(ISERROR(MATCH(WEEKDAY(ROW(INDIRECT(E14&amp;":"&amp;F14)),2),DunDay,0)),IF(ISERROR(MATCH(ROW(INDIRECT(E14&amp;":"&amp;F14)),Holiday,0)),1,0)),0)</f>
        <v>21</v>
      </c>
      <c r="F13" s="261" t="s">
        <v>57</v>
      </c>
      <c r="H13" s="210" t="str">
        <f>IF(A13=2,HYPERLINK("["&amp;Setup!$E$7&amp;"]'Month'!h13","&lt;&lt;"),IF(A13=1,"",HYPERLINK("["&amp;Setup!$E$7&amp;"]'Month ("&amp;A13-1&amp;")'!h13","&lt;&lt;")))</f>
        <v>&lt;&lt;</v>
      </c>
      <c r="I13" s="210" t="str">
        <f>IF(A13&gt;=36,"",HYPERLINK("["&amp;Setup!$E$7&amp;"]'Month ("&amp;A13+1&amp;")'!i13","&gt;&gt;"))</f>
        <v>&gt;&gt;</v>
      </c>
      <c r="J13" s="29"/>
      <c r="K13" s="277" t="s">
        <v>174</v>
      </c>
      <c r="L13" s="230">
        <f>C14</f>
        <v>2012</v>
      </c>
      <c r="M13" s="262"/>
      <c r="N13" s="262"/>
      <c r="O13" s="263"/>
      <c r="P13" s="263"/>
      <c r="Q13" s="33">
        <f ca="1">COUNTIF(Q17:Q41,"&gt;0")</f>
        <v>14</v>
      </c>
      <c r="R13" s="33"/>
      <c r="S13" s="33"/>
      <c r="T13" s="33"/>
      <c r="U13" s="33"/>
      <c r="V13" s="33"/>
      <c r="W13" s="33"/>
      <c r="X13" s="33"/>
      <c r="Y13" s="33"/>
      <c r="Z13" s="33"/>
      <c r="AA13" s="33"/>
      <c r="AB13" s="33"/>
      <c r="AC13" s="33"/>
      <c r="AD13" s="33"/>
      <c r="AE13" s="19"/>
      <c r="AF13" s="19"/>
      <c r="AG13" s="33"/>
      <c r="AH13" s="12">
        <f t="shared" ref="AH13:BL13" si="0">IFERROR(IF(ISNA(MATCH(AH14,Holiday,0)),IF(ISNA(MATCH(WEEKDAY(AH14,2),DunDay,0)),1-COUNTA(AH17:AH41)/$Q$13,0),0),0)</f>
        <v>0</v>
      </c>
      <c r="AI13" s="12">
        <f t="shared" ca="1" si="0"/>
        <v>1</v>
      </c>
      <c r="AJ13" s="12">
        <f t="shared" ca="1" si="0"/>
        <v>1</v>
      </c>
      <c r="AK13" s="12">
        <f t="shared" ca="1" si="0"/>
        <v>1</v>
      </c>
      <c r="AL13" s="12">
        <f t="shared" ca="1" si="0"/>
        <v>1</v>
      </c>
      <c r="AM13" s="12">
        <f t="shared" ca="1" si="0"/>
        <v>1</v>
      </c>
      <c r="AN13" s="12">
        <f t="shared" si="0"/>
        <v>0</v>
      </c>
      <c r="AO13" s="12">
        <f t="shared" si="0"/>
        <v>0</v>
      </c>
      <c r="AP13" s="12">
        <f t="shared" ca="1" si="0"/>
        <v>1</v>
      </c>
      <c r="AQ13" s="12">
        <f t="shared" ca="1" si="0"/>
        <v>1</v>
      </c>
      <c r="AR13" s="12">
        <f t="shared" ca="1" si="0"/>
        <v>1</v>
      </c>
      <c r="AS13" s="12">
        <f t="shared" ca="1" si="0"/>
        <v>1</v>
      </c>
      <c r="AT13" s="12">
        <f t="shared" ca="1" si="0"/>
        <v>1</v>
      </c>
      <c r="AU13" s="12">
        <f t="shared" si="0"/>
        <v>0</v>
      </c>
      <c r="AV13" s="12">
        <f t="shared" si="0"/>
        <v>0</v>
      </c>
      <c r="AW13" s="12">
        <f t="shared" ca="1" si="0"/>
        <v>1</v>
      </c>
      <c r="AX13" s="12">
        <f t="shared" ca="1" si="0"/>
        <v>1</v>
      </c>
      <c r="AY13" s="12">
        <f t="shared" ca="1" si="0"/>
        <v>1</v>
      </c>
      <c r="AZ13" s="12">
        <f t="shared" ca="1" si="0"/>
        <v>1</v>
      </c>
      <c r="BA13" s="12">
        <f t="shared" ca="1" si="0"/>
        <v>1</v>
      </c>
      <c r="BB13" s="12">
        <f t="shared" si="0"/>
        <v>0</v>
      </c>
      <c r="BC13" s="12">
        <f t="shared" si="0"/>
        <v>0</v>
      </c>
      <c r="BD13" s="12">
        <f t="shared" ca="1" si="0"/>
        <v>1</v>
      </c>
      <c r="BE13" s="12">
        <f t="shared" ca="1" si="0"/>
        <v>1</v>
      </c>
      <c r="BF13" s="12">
        <f t="shared" ca="1" si="0"/>
        <v>1</v>
      </c>
      <c r="BG13" s="12">
        <f t="shared" ca="1" si="0"/>
        <v>1</v>
      </c>
      <c r="BH13" s="12">
        <f t="shared" ca="1" si="0"/>
        <v>1</v>
      </c>
      <c r="BI13" s="12">
        <f t="shared" si="0"/>
        <v>0</v>
      </c>
      <c r="BJ13" s="12">
        <f t="shared" si="0"/>
        <v>0</v>
      </c>
      <c r="BK13" s="12">
        <f t="shared" ca="1" si="0"/>
        <v>1</v>
      </c>
      <c r="BL13" s="12">
        <f t="shared" si="0"/>
        <v>0</v>
      </c>
      <c r="BN13" s="248"/>
      <c r="BO13" s="248"/>
      <c r="BP13" s="132"/>
      <c r="BS13" s="33"/>
      <c r="BT13" s="263"/>
      <c r="BU13" s="263"/>
      <c r="BV13" s="263"/>
    </row>
    <row r="14" spans="1:109" s="33" customFormat="1" x14ac:dyDescent="0.25">
      <c r="B14" s="12">
        <v>4</v>
      </c>
      <c r="C14" s="12">
        <f>Setup!E9</f>
        <v>2012</v>
      </c>
      <c r="D14" s="12">
        <f>A13</f>
        <v>4</v>
      </c>
      <c r="E14" s="264">
        <f>AH14</f>
        <v>41000</v>
      </c>
      <c r="F14" s="264">
        <f>MAX(AH14:BL14)</f>
        <v>41029</v>
      </c>
      <c r="G14" s="12">
        <v>31</v>
      </c>
      <c r="H14" s="265">
        <f ca="1">IF(AND(E14&lt;=TODAY(),F14&gt;=TODAY()),TODAY(),F14)</f>
        <v>41029</v>
      </c>
      <c r="I14" s="33">
        <f t="array" aca="1" ref="I14" ca="1">IF(H14&lt;=TODAY(),SUM(IF(ISERROR(MATCH(WEEKDAY(ROW(INDIRECT(E14&amp;":"&amp;H14)),2),DunDay,0)),IF(ISERROR(MATCH(ROW(INDIRECT(E14&amp;":"&amp;H14)),Holiday,0)),1,0)),0),0)</f>
        <v>21</v>
      </c>
      <c r="AH14" s="266">
        <f>DATE($C$14,$B$14,1)</f>
        <v>41000</v>
      </c>
      <c r="AI14" s="266">
        <f>AH14+1</f>
        <v>41001</v>
      </c>
      <c r="AJ14" s="266">
        <f t="shared" ref="AJ14:BI14" si="1">AI14+1</f>
        <v>41002</v>
      </c>
      <c r="AK14" s="266">
        <f t="shared" si="1"/>
        <v>41003</v>
      </c>
      <c r="AL14" s="266">
        <f t="shared" si="1"/>
        <v>41004</v>
      </c>
      <c r="AM14" s="266">
        <f t="shared" si="1"/>
        <v>41005</v>
      </c>
      <c r="AN14" s="266">
        <f t="shared" si="1"/>
        <v>41006</v>
      </c>
      <c r="AO14" s="266">
        <f t="shared" si="1"/>
        <v>41007</v>
      </c>
      <c r="AP14" s="266">
        <f t="shared" si="1"/>
        <v>41008</v>
      </c>
      <c r="AQ14" s="266">
        <f t="shared" si="1"/>
        <v>41009</v>
      </c>
      <c r="AR14" s="266">
        <f t="shared" si="1"/>
        <v>41010</v>
      </c>
      <c r="AS14" s="266">
        <f t="shared" si="1"/>
        <v>41011</v>
      </c>
      <c r="AT14" s="266">
        <f t="shared" si="1"/>
        <v>41012</v>
      </c>
      <c r="AU14" s="266">
        <f t="shared" si="1"/>
        <v>41013</v>
      </c>
      <c r="AV14" s="266">
        <f t="shared" si="1"/>
        <v>41014</v>
      </c>
      <c r="AW14" s="266">
        <f t="shared" si="1"/>
        <v>41015</v>
      </c>
      <c r="AX14" s="266">
        <f t="shared" si="1"/>
        <v>41016</v>
      </c>
      <c r="AY14" s="266">
        <f t="shared" si="1"/>
        <v>41017</v>
      </c>
      <c r="AZ14" s="266">
        <f t="shared" si="1"/>
        <v>41018</v>
      </c>
      <c r="BA14" s="266">
        <f t="shared" si="1"/>
        <v>41019</v>
      </c>
      <c r="BB14" s="266">
        <f t="shared" si="1"/>
        <v>41020</v>
      </c>
      <c r="BC14" s="266">
        <f t="shared" si="1"/>
        <v>41021</v>
      </c>
      <c r="BD14" s="266">
        <f t="shared" si="1"/>
        <v>41022</v>
      </c>
      <c r="BE14" s="266">
        <f t="shared" si="1"/>
        <v>41023</v>
      </c>
      <c r="BF14" s="266">
        <f t="shared" si="1"/>
        <v>41024</v>
      </c>
      <c r="BG14" s="266">
        <f t="shared" si="1"/>
        <v>41025</v>
      </c>
      <c r="BH14" s="266">
        <f t="shared" si="1"/>
        <v>41026</v>
      </c>
      <c r="BI14" s="266">
        <f t="shared" si="1"/>
        <v>41027</v>
      </c>
      <c r="BJ14" s="266">
        <f>IF(BI14&lt;&gt;"",IF(MONTH(BI14)&lt;&gt;MONTH(BI14+1),"",BI14+1),"")</f>
        <v>41028</v>
      </c>
      <c r="BK14" s="266">
        <f t="shared" ref="BK14:BL14" si="2">IF(BJ14&lt;&gt;"",IF(MONTH(BJ14)&lt;&gt;MONTH(BJ14+1),"",BJ14+1),"")</f>
        <v>41029</v>
      </c>
      <c r="BL14" s="266" t="str">
        <f t="shared" si="2"/>
        <v/>
      </c>
      <c r="BM14" s="248"/>
      <c r="BN14" s="248"/>
      <c r="BO14" s="248"/>
      <c r="BP14" s="248"/>
      <c r="BQ14" s="248"/>
      <c r="BR14" s="248"/>
      <c r="BS14" s="248"/>
      <c r="BT14" s="248"/>
      <c r="BU14" s="248"/>
      <c r="BV14" s="248"/>
      <c r="BW14" s="248"/>
    </row>
    <row r="15" spans="1:109" s="94" customFormat="1" x14ac:dyDescent="0.25">
      <c r="B15" s="398" t="s">
        <v>0</v>
      </c>
      <c r="C15" s="398" t="s">
        <v>2</v>
      </c>
      <c r="D15" s="398"/>
      <c r="E15" s="398" t="s">
        <v>1</v>
      </c>
      <c r="F15" s="398"/>
      <c r="G15" s="398"/>
      <c r="H15" s="398"/>
      <c r="I15" s="398"/>
      <c r="J15" s="398" t="s">
        <v>13</v>
      </c>
      <c r="K15" s="398"/>
      <c r="L15" s="398"/>
      <c r="M15" s="398" t="s">
        <v>44</v>
      </c>
      <c r="N15" s="398"/>
      <c r="O15" s="410" t="s">
        <v>45</v>
      </c>
      <c r="P15" s="410"/>
      <c r="Q15" s="398" t="s">
        <v>42</v>
      </c>
      <c r="R15" s="408" t="str">
        <f>IF(Setup!$E31&lt;&gt;"",Setup!$E31,"")</f>
        <v>V</v>
      </c>
      <c r="S15" s="409"/>
      <c r="T15" s="408" t="str">
        <f>IF(Setup!$E32&lt;&gt;"",Setup!$E32,"")</f>
        <v>BT</v>
      </c>
      <c r="U15" s="409"/>
      <c r="V15" s="408" t="str">
        <f>IF(Setup!$E33&lt;&gt;"",Setup!$E33,"")</f>
        <v>L</v>
      </c>
      <c r="W15" s="409"/>
      <c r="X15" s="408" t="str">
        <f>IF(Setup!$E34&lt;&gt;"",Setup!$E34,"")</f>
        <v>S</v>
      </c>
      <c r="Y15" s="409"/>
      <c r="Z15" s="408"/>
      <c r="AA15" s="409"/>
      <c r="AB15" s="408"/>
      <c r="AC15" s="409"/>
      <c r="AD15" s="408"/>
      <c r="AE15" s="409"/>
      <c r="AF15" s="408"/>
      <c r="AG15" s="409"/>
      <c r="AH15" s="269" t="str">
        <f>IF(AH16&lt;&gt;"",LEFT(VLOOKUP(WEEKDAY(AH14,2),Setup!$A$21:$G$27,5,FALSE),3),"")</f>
        <v>Sun</v>
      </c>
      <c r="AI15" s="269" t="str">
        <f>IF(AI16&lt;&gt;"",LEFT(VLOOKUP(WEEKDAY(AI14,2),Setup!$A$21:$G$27,5,FALSE),3),"")</f>
        <v>Mon</v>
      </c>
      <c r="AJ15" s="269" t="str">
        <f>IF(AJ16&lt;&gt;"",LEFT(VLOOKUP(WEEKDAY(AJ14,2),Setup!$A$21:$G$27,5,FALSE),3),"")</f>
        <v>Tue</v>
      </c>
      <c r="AK15" s="269" t="str">
        <f>IF(AK16&lt;&gt;"",LEFT(VLOOKUP(WEEKDAY(AK14,2),Setup!$A$21:$G$27,5,FALSE),3),"")</f>
        <v>Wed</v>
      </c>
      <c r="AL15" s="269" t="str">
        <f>IF(AL16&lt;&gt;"",LEFT(VLOOKUP(WEEKDAY(AL14,2),Setup!$A$21:$G$27,5,FALSE),3),"")</f>
        <v>Thu</v>
      </c>
      <c r="AM15" s="269" t="str">
        <f>IF(AM16&lt;&gt;"",LEFT(VLOOKUP(WEEKDAY(AM14,2),Setup!$A$21:$G$27,5,FALSE),3),"")</f>
        <v>Fri</v>
      </c>
      <c r="AN15" s="269" t="str">
        <f>IF(AN16&lt;&gt;"",LEFT(VLOOKUP(WEEKDAY(AN14,2),Setup!$A$21:$G$27,5,FALSE),3),"")</f>
        <v>Sat</v>
      </c>
      <c r="AO15" s="269" t="str">
        <f>IF(AO16&lt;&gt;"",LEFT(VLOOKUP(WEEKDAY(AO14,2),Setup!$A$21:$G$27,5,FALSE),3),"")</f>
        <v>Sun</v>
      </c>
      <c r="AP15" s="269" t="str">
        <f>IF(AP16&lt;&gt;"",LEFT(VLOOKUP(WEEKDAY(AP14,2),Setup!$A$21:$G$27,5,FALSE),3),"")</f>
        <v>Mon</v>
      </c>
      <c r="AQ15" s="269" t="str">
        <f>IF(AQ16&lt;&gt;"",LEFT(VLOOKUP(WEEKDAY(AQ14,2),Setup!$A$21:$G$27,5,FALSE),3),"")</f>
        <v>Tue</v>
      </c>
      <c r="AR15" s="269" t="str">
        <f>IF(AR16&lt;&gt;"",LEFT(VLOOKUP(WEEKDAY(AR14,2),Setup!$A$21:$G$27,5,FALSE),3),"")</f>
        <v>Wed</v>
      </c>
      <c r="AS15" s="269" t="str">
        <f>IF(AS16&lt;&gt;"",LEFT(VLOOKUP(WEEKDAY(AS14,2),Setup!$A$21:$G$27,5,FALSE),3),"")</f>
        <v>Thu</v>
      </c>
      <c r="AT15" s="269" t="str">
        <f>IF(AT16&lt;&gt;"",LEFT(VLOOKUP(WEEKDAY(AT14,2),Setup!$A$21:$G$27,5,FALSE),3),"")</f>
        <v>Fri</v>
      </c>
      <c r="AU15" s="269" t="str">
        <f>IF(AU16&lt;&gt;"",LEFT(VLOOKUP(WEEKDAY(AU14,2),Setup!$A$21:$G$27,5,FALSE),3),"")</f>
        <v>Sat</v>
      </c>
      <c r="AV15" s="269" t="str">
        <f>IF(AV16&lt;&gt;"",LEFT(VLOOKUP(WEEKDAY(AV14,2),Setup!$A$21:$G$27,5,FALSE),3),"")</f>
        <v>Sun</v>
      </c>
      <c r="AW15" s="269" t="str">
        <f>IF(AW16&lt;&gt;"",LEFT(VLOOKUP(WEEKDAY(AW14,2),Setup!$A$21:$G$27,5,FALSE),3),"")</f>
        <v>Mon</v>
      </c>
      <c r="AX15" s="269" t="str">
        <f>IF(AX16&lt;&gt;"",LEFT(VLOOKUP(WEEKDAY(AX14,2),Setup!$A$21:$G$27,5,FALSE),3),"")</f>
        <v>Tue</v>
      </c>
      <c r="AY15" s="269" t="str">
        <f>IF(AY16&lt;&gt;"",LEFT(VLOOKUP(WEEKDAY(AY14,2),Setup!$A$21:$G$27,5,FALSE),3),"")</f>
        <v>Wed</v>
      </c>
      <c r="AZ15" s="269" t="str">
        <f>IF(AZ16&lt;&gt;"",LEFT(VLOOKUP(WEEKDAY(AZ14,2),Setup!$A$21:$G$27,5,FALSE),3),"")</f>
        <v>Thu</v>
      </c>
      <c r="BA15" s="269" t="str">
        <f>IF(BA16&lt;&gt;"",LEFT(VLOOKUP(WEEKDAY(BA14,2),Setup!$A$21:$G$27,5,FALSE),3),"")</f>
        <v>Fri</v>
      </c>
      <c r="BB15" s="269" t="str">
        <f>IF(BB16&lt;&gt;"",LEFT(VLOOKUP(WEEKDAY(BB14,2),Setup!$A$21:$G$27,5,FALSE),3),"")</f>
        <v>Sat</v>
      </c>
      <c r="BC15" s="269" t="str">
        <f>IF(BC16&lt;&gt;"",LEFT(VLOOKUP(WEEKDAY(BC14,2),Setup!$A$21:$G$27,5,FALSE),3),"")</f>
        <v>Sun</v>
      </c>
      <c r="BD15" s="269" t="str">
        <f>IF(BD16&lt;&gt;"",LEFT(VLOOKUP(WEEKDAY(BD14,2),Setup!$A$21:$G$27,5,FALSE),3),"")</f>
        <v>Mon</v>
      </c>
      <c r="BE15" s="269" t="str">
        <f>IF(BE16&lt;&gt;"",LEFT(VLOOKUP(WEEKDAY(BE14,2),Setup!$A$21:$G$27,5,FALSE),3),"")</f>
        <v>Tue</v>
      </c>
      <c r="BF15" s="269" t="str">
        <f>IF(BF16&lt;&gt;"",LEFT(VLOOKUP(WEEKDAY(BF14,2),Setup!$A$21:$G$27,5,FALSE),3),"")</f>
        <v>Wed</v>
      </c>
      <c r="BG15" s="269" t="str">
        <f>IF(BG16&lt;&gt;"",LEFT(VLOOKUP(WEEKDAY(BG14,2),Setup!$A$21:$G$27,5,FALSE),3),"")</f>
        <v>Thu</v>
      </c>
      <c r="BH15" s="269" t="str">
        <f>IF(BH16&lt;&gt;"",LEFT(VLOOKUP(WEEKDAY(BH14,2),Setup!$A$21:$G$27,5,FALSE),3),"")</f>
        <v>Fri</v>
      </c>
      <c r="BI15" s="269" t="str">
        <f>IF(BI16&lt;&gt;"",LEFT(VLOOKUP(WEEKDAY(BI14,2),Setup!$A$21:$G$27,5,FALSE),3),"")</f>
        <v>Sat</v>
      </c>
      <c r="BJ15" s="270" t="str">
        <f>IF(BJ16&lt;&gt;"",LEFT(VLOOKUP(WEEKDAY(BJ14,2),Setup!$A$21:$G$27,5,FALSE),3),"")</f>
        <v>Sun</v>
      </c>
      <c r="BK15" s="269" t="str">
        <f>IF(BK16&lt;&gt;"",LEFT(VLOOKUP(WEEKDAY(BK14,2),Setup!$A$21:$G$27,5,FALSE),3),"")</f>
        <v>Mon</v>
      </c>
      <c r="BL15" s="269" t="str">
        <f>IF(BL16&lt;&gt;"",LEFT(VLOOKUP(WEEKDAY(BL14,2),Setup!$A$21:$G$27,5,FALSE),3),"")</f>
        <v/>
      </c>
      <c r="BM15" s="248" t="s">
        <v>24</v>
      </c>
      <c r="BN15" s="248"/>
      <c r="BO15" s="248"/>
      <c r="BP15" s="248"/>
      <c r="BQ15" s="248"/>
      <c r="BR15" s="248"/>
      <c r="BS15" s="26"/>
      <c r="BT15" s="26"/>
      <c r="BU15" s="26"/>
      <c r="BV15" s="26"/>
      <c r="BW15" s="26"/>
      <c r="BX15" s="26"/>
      <c r="BY15" s="26"/>
      <c r="BZ15" s="26"/>
      <c r="CA15" s="26"/>
      <c r="CB15" s="26"/>
      <c r="CC15" s="26"/>
      <c r="CD15" s="26"/>
      <c r="CE15" s="26"/>
      <c r="CF15" s="271"/>
      <c r="CG15" s="271"/>
      <c r="CH15" s="271"/>
      <c r="CI15" s="271"/>
      <c r="CJ15" s="271"/>
      <c r="CK15" s="271"/>
      <c r="CL15" s="271"/>
      <c r="CM15" s="271"/>
      <c r="CN15" s="271"/>
      <c r="CO15" s="271"/>
      <c r="CP15" s="271"/>
      <c r="CQ15" s="271"/>
      <c r="CR15" s="271"/>
      <c r="CS15" s="271"/>
      <c r="CT15" s="271"/>
      <c r="CU15" s="271"/>
      <c r="CV15" s="271"/>
      <c r="CW15" s="271"/>
      <c r="CX15" s="271"/>
      <c r="CY15" s="271"/>
      <c r="CZ15" s="271"/>
      <c r="DA15" s="271"/>
      <c r="DB15" s="271"/>
      <c r="DC15" s="271"/>
      <c r="DD15" s="271"/>
      <c r="DE15" s="271"/>
    </row>
    <row r="16" spans="1:109" x14ac:dyDescent="0.25">
      <c r="B16" s="398"/>
      <c r="C16" s="398"/>
      <c r="D16" s="398"/>
      <c r="E16" s="398"/>
      <c r="F16" s="398"/>
      <c r="G16" s="398"/>
      <c r="H16" s="398"/>
      <c r="I16" s="398"/>
      <c r="J16" s="398"/>
      <c r="K16" s="398"/>
      <c r="L16" s="398"/>
      <c r="M16" s="398"/>
      <c r="N16" s="398"/>
      <c r="O16" s="410"/>
      <c r="P16" s="410"/>
      <c r="Q16" s="398"/>
      <c r="R16" s="272" t="s">
        <v>93</v>
      </c>
      <c r="S16" s="272" t="s">
        <v>71</v>
      </c>
      <c r="T16" s="272" t="str">
        <f>R16</f>
        <v>Alloc</v>
      </c>
      <c r="U16" s="272" t="str">
        <f t="shared" ref="U16:Y16" si="3">S16</f>
        <v>Used</v>
      </c>
      <c r="V16" s="272" t="str">
        <f t="shared" si="3"/>
        <v>Alloc</v>
      </c>
      <c r="W16" s="272" t="str">
        <f t="shared" si="3"/>
        <v>Used</v>
      </c>
      <c r="X16" s="272" t="str">
        <f t="shared" si="3"/>
        <v>Alloc</v>
      </c>
      <c r="Y16" s="272" t="str">
        <f t="shared" si="3"/>
        <v>Used</v>
      </c>
      <c r="Z16" s="272"/>
      <c r="AA16" s="272"/>
      <c r="AB16" s="272"/>
      <c r="AC16" s="272"/>
      <c r="AD16" s="272"/>
      <c r="AE16" s="272"/>
      <c r="AF16" s="272"/>
      <c r="AG16" s="272"/>
      <c r="AH16" s="269">
        <f t="shared" ref="AH16:BI16" si="4">DAY(AH14)</f>
        <v>1</v>
      </c>
      <c r="AI16" s="269">
        <f t="shared" si="4"/>
        <v>2</v>
      </c>
      <c r="AJ16" s="269">
        <f t="shared" si="4"/>
        <v>3</v>
      </c>
      <c r="AK16" s="269">
        <f t="shared" si="4"/>
        <v>4</v>
      </c>
      <c r="AL16" s="269">
        <f t="shared" si="4"/>
        <v>5</v>
      </c>
      <c r="AM16" s="269">
        <f t="shared" si="4"/>
        <v>6</v>
      </c>
      <c r="AN16" s="269">
        <f t="shared" si="4"/>
        <v>7</v>
      </c>
      <c r="AO16" s="269">
        <f t="shared" si="4"/>
        <v>8</v>
      </c>
      <c r="AP16" s="269">
        <f t="shared" si="4"/>
        <v>9</v>
      </c>
      <c r="AQ16" s="269">
        <f t="shared" si="4"/>
        <v>10</v>
      </c>
      <c r="AR16" s="269">
        <f t="shared" si="4"/>
        <v>11</v>
      </c>
      <c r="AS16" s="269">
        <f t="shared" si="4"/>
        <v>12</v>
      </c>
      <c r="AT16" s="269">
        <f t="shared" si="4"/>
        <v>13</v>
      </c>
      <c r="AU16" s="269">
        <f t="shared" si="4"/>
        <v>14</v>
      </c>
      <c r="AV16" s="269">
        <f t="shared" si="4"/>
        <v>15</v>
      </c>
      <c r="AW16" s="269">
        <f t="shared" si="4"/>
        <v>16</v>
      </c>
      <c r="AX16" s="269">
        <f t="shared" si="4"/>
        <v>17</v>
      </c>
      <c r="AY16" s="269">
        <f t="shared" si="4"/>
        <v>18</v>
      </c>
      <c r="AZ16" s="269">
        <f t="shared" si="4"/>
        <v>19</v>
      </c>
      <c r="BA16" s="269">
        <f t="shared" si="4"/>
        <v>20</v>
      </c>
      <c r="BB16" s="269">
        <f t="shared" si="4"/>
        <v>21</v>
      </c>
      <c r="BC16" s="269">
        <f t="shared" si="4"/>
        <v>22</v>
      </c>
      <c r="BD16" s="269">
        <f t="shared" si="4"/>
        <v>23</v>
      </c>
      <c r="BE16" s="269">
        <f t="shared" si="4"/>
        <v>24</v>
      </c>
      <c r="BF16" s="269">
        <f t="shared" si="4"/>
        <v>25</v>
      </c>
      <c r="BG16" s="269">
        <f t="shared" si="4"/>
        <v>26</v>
      </c>
      <c r="BH16" s="269">
        <f t="shared" si="4"/>
        <v>27</v>
      </c>
      <c r="BI16" s="269">
        <f t="shared" si="4"/>
        <v>28</v>
      </c>
      <c r="BJ16" s="270">
        <f>IF(BJ14&lt;&gt;"",DAY(BJ14),"")</f>
        <v>29</v>
      </c>
      <c r="BK16" s="269">
        <f>IF(BK14&lt;&gt;"",DAY(BK14),"")</f>
        <v>30</v>
      </c>
      <c r="BL16" s="269" t="str">
        <f>IF(BL14&lt;&gt;"",DAY(BL14),"")</f>
        <v/>
      </c>
      <c r="BN16" s="248"/>
      <c r="BO16" s="248"/>
      <c r="BP16" s="248"/>
      <c r="BQ16" s="248"/>
      <c r="BR16" s="248"/>
      <c r="BS16" s="26"/>
      <c r="BT16" s="26"/>
      <c r="BU16" s="26"/>
      <c r="BV16" s="26"/>
      <c r="BW16" s="26"/>
      <c r="BX16" s="271"/>
      <c r="BY16" s="271"/>
      <c r="BZ16" s="271"/>
      <c r="CA16" s="271"/>
      <c r="CB16" s="271"/>
      <c r="CC16" s="271"/>
      <c r="CD16" s="271"/>
      <c r="CE16" s="271"/>
      <c r="CF16" s="271"/>
      <c r="CG16" s="271"/>
      <c r="CH16" s="271"/>
      <c r="CI16" s="271"/>
      <c r="CJ16" s="271"/>
      <c r="CK16" s="271"/>
      <c r="CL16" s="271"/>
      <c r="CM16" s="271"/>
      <c r="CN16" s="271"/>
      <c r="CO16" s="271"/>
      <c r="CP16" s="271"/>
      <c r="CQ16" s="271"/>
      <c r="CR16" s="271"/>
      <c r="CS16" s="271"/>
      <c r="CT16" s="271"/>
      <c r="CU16" s="271"/>
    </row>
    <row r="17" spans="2:91" x14ac:dyDescent="0.25">
      <c r="B17" s="147">
        <f>IF('Employee Data'!B10&lt;&gt;"",'Employee Data'!B10,"")</f>
        <v>1</v>
      </c>
      <c r="C17" s="406">
        <f>IF('Employee Data'!C10&lt;&gt;"",'Employee Data'!C10,"")</f>
        <v>11111</v>
      </c>
      <c r="D17" s="406"/>
      <c r="E17" s="405" t="str">
        <f>IF('Employee Data'!E10&lt;&gt;"",'Employee Data'!E10,"")</f>
        <v>Jack Banner</v>
      </c>
      <c r="F17" s="405"/>
      <c r="G17" s="405"/>
      <c r="H17" s="405"/>
      <c r="I17" s="405"/>
      <c r="J17" s="405" t="str">
        <f>IF('Employee Data'!M10&lt;&gt;"",'Employee Data'!M10,"")</f>
        <v>Sales</v>
      </c>
      <c r="K17" s="405"/>
      <c r="L17" s="405"/>
      <c r="M17" s="404">
        <f>IF('Employee Data'!P10&lt;&gt;"",'Employee Data'!P10,"")</f>
        <v>40546</v>
      </c>
      <c r="N17" s="404"/>
      <c r="O17" s="404" t="str">
        <f>IF('Employee Data'!T10&lt;&gt;"",'Employee Data'!T10,"")</f>
        <v/>
      </c>
      <c r="P17" s="404"/>
      <c r="Q17" s="273">
        <f ca="1">IF($E17&lt;&gt;"",IF($BP17&lt;&gt;"",BQ17-COUNTIF(AH17:BL17,Setup!$F$31)/2-COUNTIF(AH17:BL17,Setup!$F$32)/2-COUNTIF(AH17:BL17,Setup!$F$33)/2-COUNTIF(AH17:BL17,Setup!$F$34)/2-COUNTIF(AH17:BL17,Setup!$F$35)/2-COUNTIF(AH17:BL17,Setup!$F$36)/2-COUNTIF(AH17:BL17,Setup!$F$37)/2-COUNTIF(AH17:BL17,Setup!$F$38)/2-COUNTIF(AH17:BL17,Setup!$E$31)-COUNTIF(AH17:BL17,Setup!$E$32)-COUNTIF(AH17:BL17,Setup!$E$33)-COUNTIF(AH17:BL17,Setup!$E$34)-COUNTIF(AH17:BL17,Setup!$E$35)-COUNTIF(AH17:BL17,Setup!$E$36)-COUNTIF(AH17:BL17,Setup!$E$37)-COUNTIF(AH17:BL17,Setup!$E$38),0),"")</f>
        <v>21</v>
      </c>
      <c r="R17" s="274">
        <f ca="1">IF($E17&lt;&gt;"",OFFSET(AP!$E6,0,($A$13-1)*6),"")</f>
        <v>12</v>
      </c>
      <c r="S17" s="273">
        <f>IF($E17&lt;&gt;"",COUNTIF($AH17:$BL17,R$15)+COUNTIF($AH17:$BL17,Setup!$F$31)/2,"")</f>
        <v>0</v>
      </c>
      <c r="T17" s="274">
        <f ca="1">IF($E17&lt;&gt;"",OFFSET('AP (2)'!$E6,0,($A$13-1)*6),"")</f>
        <v>12</v>
      </c>
      <c r="U17" s="273">
        <f>IF($E17&lt;&gt;"",COUNTIF($AH17:$BL17,T$15)+COUNTIF($AH17:$BL17,Setup!$F$32)/2,"")</f>
        <v>0</v>
      </c>
      <c r="V17" s="274">
        <f ca="1">IF($E17&lt;&gt;"",OFFSET('AP (3)'!$E6,0,($A$13-1)*6),"")</f>
        <v>12</v>
      </c>
      <c r="W17" s="273">
        <f>IF($E17&lt;&gt;"",COUNTIF($AH17:$BL17,V$15)+COUNTIF($AH17:$BL17,Setup!$F$33)/2,"")</f>
        <v>0</v>
      </c>
      <c r="X17" s="274">
        <f ca="1">IF($E17&lt;&gt;"",OFFSET('AP (4)'!$E6,0,($A$13-1)*6),"")</f>
        <v>8</v>
      </c>
      <c r="Y17" s="273">
        <f>IF($E17&lt;&gt;"",COUNTIF($AH17:$BL17,X$15)+COUNTIF($AH17:$BL17,Setup!$F$34)/2,"")</f>
        <v>0</v>
      </c>
      <c r="Z17" s="274"/>
      <c r="AA17" s="273"/>
      <c r="AB17" s="274"/>
      <c r="AC17" s="273"/>
      <c r="AD17" s="274"/>
      <c r="AE17" s="273"/>
      <c r="AF17" s="274"/>
      <c r="AG17" s="273"/>
      <c r="AH17" s="278"/>
      <c r="AI17" s="278"/>
      <c r="AJ17" s="278"/>
      <c r="AK17" s="278"/>
      <c r="AL17" s="278"/>
      <c r="AM17" s="278"/>
      <c r="AN17" s="278"/>
      <c r="AO17" s="278"/>
      <c r="AP17" s="278"/>
      <c r="AQ17" s="278"/>
      <c r="AR17" s="278"/>
      <c r="AS17" s="278"/>
      <c r="AT17" s="278"/>
      <c r="AU17" s="278"/>
      <c r="AV17" s="278"/>
      <c r="AW17" s="278"/>
      <c r="AX17" s="278"/>
      <c r="AY17" s="278"/>
      <c r="AZ17" s="278"/>
      <c r="BA17" s="278"/>
      <c r="BB17" s="278"/>
      <c r="BC17" s="278"/>
      <c r="BD17" s="278"/>
      <c r="BE17" s="278"/>
      <c r="BF17" s="278"/>
      <c r="BG17" s="278"/>
      <c r="BH17" s="278"/>
      <c r="BI17" s="278"/>
      <c r="BJ17" s="278"/>
      <c r="BK17" s="278"/>
      <c r="BL17" s="278"/>
      <c r="BM17" s="275">
        <f>IF(AND(M17&gt;$E$14,M17&lt;$F$14),M17,$E$14)</f>
        <v>41000</v>
      </c>
      <c r="BN17" s="275">
        <f t="shared" ref="BN17:BN41" si="5">IF(AND(O17&gt;$E$14,O17&lt;$F$14),O17,$F$14)</f>
        <v>41029</v>
      </c>
      <c r="BO17" s="248">
        <f t="array" aca="1" ref="BO17" ca="1">SUM(IF(ISERROR(MATCH(WEEKDAY(ROW(INDIRECT(BM17&amp;":"&amp;BN17)),2),DunDay,0)),IF(ISERROR(MATCH(ROW(INDIRECT(BM17&amp;":"&amp;BN17)),Holiday,0)),1,0)),0)</f>
        <v>21</v>
      </c>
      <c r="BP17" s="248">
        <f ca="1">IF(OFFSET('Dummy Employee'!$C3,0,($D$14-1)*2)="","",1)</f>
        <v>1</v>
      </c>
      <c r="BQ17" s="248">
        <f ca="1">IF(BO17&lt;$I$14,BO17,$I$14)</f>
        <v>21</v>
      </c>
      <c r="BR17" s="248"/>
      <c r="BS17" s="26"/>
      <c r="BT17" s="26"/>
      <c r="BU17" s="26"/>
      <c r="BV17" s="26"/>
      <c r="BW17" s="26"/>
      <c r="BX17" s="26"/>
      <c r="BY17" s="26"/>
      <c r="BZ17" s="26"/>
      <c r="CA17" s="26"/>
      <c r="CB17" s="26"/>
      <c r="CC17" s="26"/>
      <c r="CD17" s="26"/>
      <c r="CE17" s="26"/>
      <c r="CF17" s="276"/>
      <c r="CG17" s="276"/>
      <c r="CH17" s="276"/>
      <c r="CI17" s="276"/>
      <c r="CJ17" s="276"/>
      <c r="CK17" s="276"/>
      <c r="CL17" s="276"/>
      <c r="CM17" s="276"/>
    </row>
    <row r="18" spans="2:91" x14ac:dyDescent="0.25">
      <c r="B18" s="147">
        <f>IF('Employee Data'!B11&lt;&gt;"",'Employee Data'!B11,"")</f>
        <v>2</v>
      </c>
      <c r="C18" s="406">
        <f>IF('Employee Data'!C11&lt;&gt;"",'Employee Data'!C11,"")</f>
        <v>11112</v>
      </c>
      <c r="D18" s="406"/>
      <c r="E18" s="405" t="str">
        <f>IF('Employee Data'!E11&lt;&gt;"",'Employee Data'!E11,"")</f>
        <v>Jane Sullivan</v>
      </c>
      <c r="F18" s="405"/>
      <c r="G18" s="405"/>
      <c r="H18" s="405"/>
      <c r="I18" s="405"/>
      <c r="J18" s="405" t="str">
        <f>IF('Employee Data'!M11&lt;&gt;"",'Employee Data'!M11,"")</f>
        <v>Sales</v>
      </c>
      <c r="K18" s="405"/>
      <c r="L18" s="405"/>
      <c r="M18" s="404">
        <f>IF('Employee Data'!P11&lt;&gt;"",'Employee Data'!P11,"")</f>
        <v>40768</v>
      </c>
      <c r="N18" s="404"/>
      <c r="O18" s="404" t="str">
        <f>IF('Employee Data'!T11&lt;&gt;"",'Employee Data'!T11,"")</f>
        <v/>
      </c>
      <c r="P18" s="404"/>
      <c r="Q18" s="273">
        <f ca="1">IF($E18&lt;&gt;"",IF($BP18&lt;&gt;"",BQ18-COUNTIF(AH18:BL18,Setup!$F$31)/2-COUNTIF(AH18:BL18,Setup!$F$32)/2-COUNTIF(AH18:BL18,Setup!$F$33)/2-COUNTIF(AH18:BL18,Setup!$F$34)/2-COUNTIF(AH18:BL18,Setup!$F$35)/2-COUNTIF(AH18:BL18,Setup!$F$36)/2-COUNTIF(AH18:BL18,Setup!$F$37)/2-COUNTIF(AH18:BL18,Setup!$F$38)/2-COUNTIF(AH18:BL18,Setup!$E$31)-COUNTIF(AH18:BL18,Setup!$E$32)-COUNTIF(AH18:BL18,Setup!$E$33)-COUNTIF(AH18:BL18,Setup!$E$34)-COUNTIF(AH18:BL18,Setup!$E$35)-COUNTIF(AH18:BL18,Setup!$E$36)-COUNTIF(AH18:BL18,Setup!$E$37)-COUNTIF(AH18:BL18,Setup!$E$38),0),"")</f>
        <v>21</v>
      </c>
      <c r="R18" s="274">
        <f ca="1">IF($E18&lt;&gt;"",OFFSET(AP!$E7,0,($A$13-1)*6),"")</f>
        <v>12</v>
      </c>
      <c r="S18" s="273">
        <f>IF($E18&lt;&gt;"",COUNTIF($AH18:$BL18,R$15)+COUNTIF($AH18:$BL18,Setup!$F$31)/2,"")</f>
        <v>0</v>
      </c>
      <c r="T18" s="274">
        <f ca="1">IF($E18&lt;&gt;"",OFFSET('AP (2)'!$E7,0,($A$13-1)*6),"")</f>
        <v>12</v>
      </c>
      <c r="U18" s="273">
        <f>IF($E18&lt;&gt;"",COUNTIF($AH18:$BL18,T$15)+COUNTIF($AH18:$BL18,Setup!$F$32)/2,"")</f>
        <v>0</v>
      </c>
      <c r="V18" s="274">
        <f ca="1">IF($E18&lt;&gt;"",OFFSET('AP (3)'!$E7,0,($A$13-1)*6),"")</f>
        <v>12</v>
      </c>
      <c r="W18" s="273">
        <f>IF($E18&lt;&gt;"",COUNTIF($AH18:$BL18,V$15)+COUNTIF($AH18:$BL18,Setup!$F$33)/2,"")</f>
        <v>0</v>
      </c>
      <c r="X18" s="274">
        <f ca="1">IF($E18&lt;&gt;"",OFFSET('AP (4)'!$E7,0,($A$13-1)*6),"")</f>
        <v>8</v>
      </c>
      <c r="Y18" s="273">
        <f>IF($E18&lt;&gt;"",COUNTIF($AH18:$BL18,X$15)+COUNTIF($AH18:$BL18,Setup!$F$34)/2,"")</f>
        <v>0</v>
      </c>
      <c r="Z18" s="274"/>
      <c r="AA18" s="273"/>
      <c r="AB18" s="274"/>
      <c r="AC18" s="273"/>
      <c r="AD18" s="274"/>
      <c r="AE18" s="273"/>
      <c r="AF18" s="274"/>
      <c r="AG18" s="273"/>
      <c r="AH18" s="279"/>
      <c r="AI18" s="279"/>
      <c r="AJ18" s="279"/>
      <c r="AK18" s="279"/>
      <c r="AL18" s="279"/>
      <c r="AM18" s="279"/>
      <c r="AN18" s="279"/>
      <c r="AO18" s="279"/>
      <c r="AP18" s="279"/>
      <c r="AQ18" s="279"/>
      <c r="AR18" s="279"/>
      <c r="AS18" s="279"/>
      <c r="AT18" s="279"/>
      <c r="AU18" s="279"/>
      <c r="AV18" s="279"/>
      <c r="AW18" s="279"/>
      <c r="AX18" s="279"/>
      <c r="AY18" s="279"/>
      <c r="AZ18" s="279"/>
      <c r="BA18" s="279"/>
      <c r="BB18" s="279"/>
      <c r="BC18" s="279"/>
      <c r="BD18" s="279"/>
      <c r="BE18" s="279"/>
      <c r="BF18" s="279"/>
      <c r="BG18" s="279"/>
      <c r="BH18" s="279"/>
      <c r="BI18" s="279"/>
      <c r="BJ18" s="279"/>
      <c r="BK18" s="279"/>
      <c r="BL18" s="279"/>
      <c r="BM18" s="275">
        <f>IF(AND(M18&gt;$E$14,M18&lt;$F$14),M18,$E$14)</f>
        <v>41000</v>
      </c>
      <c r="BN18" s="275">
        <f t="shared" si="5"/>
        <v>41029</v>
      </c>
      <c r="BO18" s="248">
        <f t="array" aca="1" ref="BO18" ca="1">SUM(IF(ISERROR(MATCH(WEEKDAY(ROW(INDIRECT(BM18&amp;":"&amp;BN18)),2),DunDay,0)),IF(ISERROR(MATCH(ROW(INDIRECT(BM18&amp;":"&amp;BN18)),Holiday,0)),1,0)),0)</f>
        <v>21</v>
      </c>
      <c r="BP18" s="248">
        <f ca="1">IF(OFFSET('Dummy Employee'!$C4,0,($D$14-1)*2)="","",1)</f>
        <v>1</v>
      </c>
      <c r="BQ18" s="248">
        <f t="shared" ref="BQ18:BQ41" ca="1" si="6">IF(BO18&lt;$I$14,BO18,$I$14)</f>
        <v>21</v>
      </c>
      <c r="BR18" s="248"/>
      <c r="BS18" s="26"/>
      <c r="BT18" s="26"/>
      <c r="BU18" s="26"/>
      <c r="BV18" s="26"/>
      <c r="BW18" s="26"/>
      <c r="BX18" s="26"/>
      <c r="BY18" s="26"/>
      <c r="BZ18" s="26"/>
      <c r="CA18" s="26"/>
      <c r="CB18" s="26"/>
      <c r="CC18" s="26"/>
      <c r="CD18" s="26"/>
      <c r="CE18" s="26"/>
      <c r="CF18" s="276"/>
      <c r="CG18" s="276"/>
      <c r="CH18" s="276"/>
      <c r="CI18" s="276"/>
      <c r="CJ18" s="276"/>
      <c r="CK18" s="276"/>
      <c r="CL18" s="276"/>
      <c r="CM18" s="276"/>
    </row>
    <row r="19" spans="2:91" x14ac:dyDescent="0.25">
      <c r="B19" s="147">
        <f>IF('Employee Data'!B12&lt;&gt;"",'Employee Data'!B12,"")</f>
        <v>3</v>
      </c>
      <c r="C19" s="406">
        <f>IF('Employee Data'!C12&lt;&gt;"",'Employee Data'!C12,"")</f>
        <v>11113</v>
      </c>
      <c r="D19" s="406"/>
      <c r="E19" s="405" t="str">
        <f>IF('Employee Data'!E12&lt;&gt;"",'Employee Data'!E12,"")</f>
        <v>Bruce Kent</v>
      </c>
      <c r="F19" s="405"/>
      <c r="G19" s="405"/>
      <c r="H19" s="405"/>
      <c r="I19" s="405"/>
      <c r="J19" s="405" t="str">
        <f>IF('Employee Data'!M12&lt;&gt;"",'Employee Data'!M12,"")</f>
        <v>Sales</v>
      </c>
      <c r="K19" s="405"/>
      <c r="L19" s="405"/>
      <c r="M19" s="404">
        <f>IF('Employee Data'!P12&lt;&gt;"",'Employee Data'!P12,"")</f>
        <v>40788</v>
      </c>
      <c r="N19" s="404"/>
      <c r="O19" s="404" t="str">
        <f>IF('Employee Data'!T12&lt;&gt;"",'Employee Data'!T12,"")</f>
        <v/>
      </c>
      <c r="P19" s="404"/>
      <c r="Q19" s="273">
        <f ca="1">IF($E19&lt;&gt;"",IF($BP19&lt;&gt;"",BQ19-COUNTIF(AH19:BL19,Setup!$F$31)/2-COUNTIF(AH19:BL19,Setup!$F$32)/2-COUNTIF(AH19:BL19,Setup!$F$33)/2-COUNTIF(AH19:BL19,Setup!$F$34)/2-COUNTIF(AH19:BL19,Setup!$F$35)/2-COUNTIF(AH19:BL19,Setup!$F$36)/2-COUNTIF(AH19:BL19,Setup!$F$37)/2-COUNTIF(AH19:BL19,Setup!$F$38)/2-COUNTIF(AH19:BL19,Setup!$E$31)-COUNTIF(AH19:BL19,Setup!$E$32)-COUNTIF(AH19:BL19,Setup!$E$33)-COUNTIF(AH19:BL19,Setup!$E$34)-COUNTIF(AH19:BL19,Setup!$E$35)-COUNTIF(AH19:BL19,Setup!$E$36)-COUNTIF(AH19:BL19,Setup!$E$37)-COUNTIF(AH19:BL19,Setup!$E$38),0),"")</f>
        <v>21</v>
      </c>
      <c r="R19" s="274">
        <f ca="1">IF($E19&lt;&gt;"",OFFSET(AP!$E8,0,($A$13-1)*6),"")</f>
        <v>12</v>
      </c>
      <c r="S19" s="273">
        <f>IF($E19&lt;&gt;"",COUNTIF($AH19:$BL19,R$15)+COUNTIF($AH19:$BL19,Setup!$F$31)/2,"")</f>
        <v>0</v>
      </c>
      <c r="T19" s="274">
        <f ca="1">IF($E19&lt;&gt;"",OFFSET('AP (2)'!$E8,0,($A$13-1)*6),"")</f>
        <v>12</v>
      </c>
      <c r="U19" s="273">
        <f>IF($E19&lt;&gt;"",COUNTIF($AH19:$BL19,T$15)+COUNTIF($AH19:$BL19,Setup!$F$32)/2,"")</f>
        <v>0</v>
      </c>
      <c r="V19" s="274">
        <f ca="1">IF($E19&lt;&gt;"",OFFSET('AP (3)'!$E8,0,($A$13-1)*6),"")</f>
        <v>12</v>
      </c>
      <c r="W19" s="273">
        <f>IF($E19&lt;&gt;"",COUNTIF($AH19:$BL19,V$15)+COUNTIF($AH19:$BL19,Setup!$F$33)/2,"")</f>
        <v>0</v>
      </c>
      <c r="X19" s="274">
        <f ca="1">IF($E19&lt;&gt;"",OFFSET('AP (4)'!$E8,0,($A$13-1)*6),"")</f>
        <v>8</v>
      </c>
      <c r="Y19" s="273">
        <f>IF($E19&lt;&gt;"",COUNTIF($AH19:$BL19,X$15)+COUNTIF($AH19:$BL19,Setup!$F$34)/2,"")</f>
        <v>0</v>
      </c>
      <c r="Z19" s="274"/>
      <c r="AA19" s="273"/>
      <c r="AB19" s="274"/>
      <c r="AC19" s="273"/>
      <c r="AD19" s="274"/>
      <c r="AE19" s="273"/>
      <c r="AF19" s="274"/>
      <c r="AG19" s="273"/>
      <c r="AH19" s="279"/>
      <c r="AI19" s="279"/>
      <c r="AJ19" s="279"/>
      <c r="AK19" s="279"/>
      <c r="AL19" s="279"/>
      <c r="AM19" s="279"/>
      <c r="AN19" s="279"/>
      <c r="AO19" s="279"/>
      <c r="AP19" s="279"/>
      <c r="AQ19" s="279"/>
      <c r="AR19" s="279"/>
      <c r="AS19" s="279"/>
      <c r="AT19" s="279"/>
      <c r="AU19" s="279"/>
      <c r="AV19" s="279"/>
      <c r="AW19" s="279"/>
      <c r="AX19" s="279"/>
      <c r="AY19" s="279"/>
      <c r="AZ19" s="279"/>
      <c r="BA19" s="279"/>
      <c r="BB19" s="279"/>
      <c r="BC19" s="279"/>
      <c r="BD19" s="279"/>
      <c r="BE19" s="279"/>
      <c r="BF19" s="279"/>
      <c r="BG19" s="279"/>
      <c r="BH19" s="279"/>
      <c r="BI19" s="279"/>
      <c r="BJ19" s="279"/>
      <c r="BK19" s="279"/>
      <c r="BL19" s="279"/>
      <c r="BM19" s="275">
        <f>IF(AND(M19&gt;$E$14,M19&lt;$F$14),M19,$E$14)</f>
        <v>41000</v>
      </c>
      <c r="BN19" s="275">
        <f t="shared" si="5"/>
        <v>41029</v>
      </c>
      <c r="BO19" s="248">
        <f t="array" aca="1" ref="BO19" ca="1">SUM(IF(ISERROR(MATCH(WEEKDAY(ROW(INDIRECT(BM19&amp;":"&amp;BN19)),2),DunDay,0)),IF(ISERROR(MATCH(ROW(INDIRECT(BM19&amp;":"&amp;BN19)),Holiday,0)),1,0)),0)</f>
        <v>21</v>
      </c>
      <c r="BP19" s="248">
        <f ca="1">IF(OFFSET('Dummy Employee'!$C5,0,($D$14-1)*2)="","",1)</f>
        <v>1</v>
      </c>
      <c r="BQ19" s="248">
        <f t="shared" ca="1" si="6"/>
        <v>21</v>
      </c>
      <c r="BR19" s="248"/>
      <c r="BS19" s="26"/>
      <c r="BT19" s="26"/>
      <c r="BU19" s="26"/>
      <c r="BV19" s="26"/>
      <c r="BW19" s="26"/>
      <c r="BX19" s="26"/>
      <c r="BY19" s="26"/>
      <c r="BZ19" s="26"/>
      <c r="CA19" s="26"/>
      <c r="CB19" s="26"/>
      <c r="CC19" s="26"/>
      <c r="CD19" s="26"/>
      <c r="CE19" s="26"/>
      <c r="CF19" s="276"/>
      <c r="CG19" s="276"/>
      <c r="CH19" s="276"/>
      <c r="CI19" s="276"/>
      <c r="CJ19" s="276"/>
      <c r="CK19" s="276"/>
      <c r="CL19" s="276"/>
      <c r="CM19" s="276"/>
    </row>
    <row r="20" spans="2:91" x14ac:dyDescent="0.25">
      <c r="B20" s="147">
        <f>IF('Employee Data'!B13&lt;&gt;"",'Employee Data'!B13,"")</f>
        <v>4</v>
      </c>
      <c r="C20" s="406">
        <f>IF('Employee Data'!C13&lt;&gt;"",'Employee Data'!C13,"")</f>
        <v>11114</v>
      </c>
      <c r="D20" s="406"/>
      <c r="E20" s="405" t="str">
        <f>IF('Employee Data'!E13&lt;&gt;"",'Employee Data'!E13,"")</f>
        <v>Clark Wayne</v>
      </c>
      <c r="F20" s="405"/>
      <c r="G20" s="405"/>
      <c r="H20" s="405"/>
      <c r="I20" s="405"/>
      <c r="J20" s="405" t="str">
        <f>IF('Employee Data'!M13&lt;&gt;"",'Employee Data'!M13,"")</f>
        <v>Sales</v>
      </c>
      <c r="K20" s="405"/>
      <c r="L20" s="405"/>
      <c r="M20" s="404">
        <f>IF('Employee Data'!P13&lt;&gt;"",'Employee Data'!P13,"")</f>
        <v>40760</v>
      </c>
      <c r="N20" s="404"/>
      <c r="O20" s="404">
        <f>IF('Employee Data'!T13&lt;&gt;"",'Employee Data'!T13,"")</f>
        <v>40918</v>
      </c>
      <c r="P20" s="404"/>
      <c r="Q20" s="273">
        <f ca="1">IF($E20&lt;&gt;"",IF($BP20&lt;&gt;"",BQ20-COUNTIF(AH20:BL20,Setup!$F$31)/2-COUNTIF(AH20:BL20,Setup!$F$32)/2-COUNTIF(AH20:BL20,Setup!$F$33)/2-COUNTIF(AH20:BL20,Setup!$F$34)/2-COUNTIF(AH20:BL20,Setup!$F$35)/2-COUNTIF(AH20:BL20,Setup!$F$36)/2-COUNTIF(AH20:BL20,Setup!$F$37)/2-COUNTIF(AH20:BL20,Setup!$F$38)/2-COUNTIF(AH20:BL20,Setup!$E$31)-COUNTIF(AH20:BL20,Setup!$E$32)-COUNTIF(AH20:BL20,Setup!$E$33)-COUNTIF(AH20:BL20,Setup!$E$34)-COUNTIF(AH20:BL20,Setup!$E$35)-COUNTIF(AH20:BL20,Setup!$E$36)-COUNTIF(AH20:BL20,Setup!$E$37)-COUNTIF(AH20:BL20,Setup!$E$38),0),"")</f>
        <v>0</v>
      </c>
      <c r="R20" s="274">
        <f ca="1">IF($E20&lt;&gt;"",OFFSET(AP!$E9,0,($A$13-1)*6),"")</f>
        <v>12</v>
      </c>
      <c r="S20" s="273">
        <f>IF($E20&lt;&gt;"",COUNTIF($AH20:$BL20,R$15)+COUNTIF($AH20:$BL20,Setup!$F$31)/2,"")</f>
        <v>0</v>
      </c>
      <c r="T20" s="274">
        <f ca="1">IF($E20&lt;&gt;"",OFFSET('AP (2)'!$E9,0,($A$13-1)*6),"")</f>
        <v>12</v>
      </c>
      <c r="U20" s="273">
        <f>IF($E20&lt;&gt;"",COUNTIF($AH20:$BL20,T$15)+COUNTIF($AH20:$BL20,Setup!$F$32)/2,"")</f>
        <v>0</v>
      </c>
      <c r="V20" s="274">
        <f ca="1">IF($E20&lt;&gt;"",OFFSET('AP (3)'!$E9,0,($A$13-1)*6),"")</f>
        <v>12</v>
      </c>
      <c r="W20" s="273">
        <f>IF($E20&lt;&gt;"",COUNTIF($AH20:$BL20,V$15)+COUNTIF($AH20:$BL20,Setup!$F$33)/2,"")</f>
        <v>0</v>
      </c>
      <c r="X20" s="274">
        <f ca="1">IF($E20&lt;&gt;"",OFFSET('AP (4)'!$E9,0,($A$13-1)*6),"")</f>
        <v>8</v>
      </c>
      <c r="Y20" s="273">
        <f>IF($E20&lt;&gt;"",COUNTIF($AH20:$BL20,X$15)+COUNTIF($AH20:$BL20,Setup!$F$34)/2,"")</f>
        <v>0</v>
      </c>
      <c r="Z20" s="274"/>
      <c r="AA20" s="273"/>
      <c r="AB20" s="274"/>
      <c r="AC20" s="273"/>
      <c r="AD20" s="274"/>
      <c r="AE20" s="273"/>
      <c r="AF20" s="274"/>
      <c r="AG20" s="273"/>
      <c r="AH20" s="279"/>
      <c r="AI20" s="279"/>
      <c r="AJ20" s="279"/>
      <c r="AK20" s="279"/>
      <c r="AL20" s="279"/>
      <c r="AM20" s="279"/>
      <c r="AN20" s="279"/>
      <c r="AO20" s="279"/>
      <c r="AP20" s="279"/>
      <c r="AQ20" s="279"/>
      <c r="AR20" s="279"/>
      <c r="AS20" s="279"/>
      <c r="AT20" s="279"/>
      <c r="AU20" s="279"/>
      <c r="AV20" s="279"/>
      <c r="AW20" s="279"/>
      <c r="AX20" s="279"/>
      <c r="AY20" s="279"/>
      <c r="AZ20" s="279"/>
      <c r="BA20" s="279"/>
      <c r="BB20" s="279"/>
      <c r="BC20" s="279"/>
      <c r="BD20" s="279"/>
      <c r="BE20" s="279"/>
      <c r="BF20" s="279"/>
      <c r="BG20" s="279"/>
      <c r="BH20" s="279"/>
      <c r="BI20" s="279"/>
      <c r="BJ20" s="279"/>
      <c r="BK20" s="279"/>
      <c r="BL20" s="279"/>
      <c r="BM20" s="275">
        <f>IF(AND(M20&gt;$E$14,M20&lt;$F$14),M20,$E$14)</f>
        <v>41000</v>
      </c>
      <c r="BN20" s="275">
        <f t="shared" si="5"/>
        <v>41029</v>
      </c>
      <c r="BO20" s="248">
        <f t="array" aca="1" ref="BO20" ca="1">SUM(IF(ISERROR(MATCH(WEEKDAY(ROW(INDIRECT(BM20&amp;":"&amp;BN20)),2),DunDay,0)),IF(ISERROR(MATCH(ROW(INDIRECT(BM20&amp;":"&amp;BN20)),Holiday,0)),1,0)),0)</f>
        <v>21</v>
      </c>
      <c r="BP20" s="248" t="str">
        <f ca="1">IF(OFFSET('Dummy Employee'!$C6,0,($D$14-1)*2)="","",1)</f>
        <v/>
      </c>
      <c r="BQ20" s="248">
        <f t="shared" ca="1" si="6"/>
        <v>21</v>
      </c>
      <c r="BR20" s="248"/>
      <c r="BS20" s="26"/>
      <c r="BT20" s="26"/>
      <c r="BU20" s="26"/>
      <c r="BV20" s="26"/>
      <c r="BW20" s="26"/>
      <c r="BX20" s="26"/>
      <c r="BY20" s="26"/>
      <c r="BZ20" s="26"/>
      <c r="CA20" s="26"/>
      <c r="CB20" s="26"/>
      <c r="CC20" s="26"/>
      <c r="CD20" s="26"/>
      <c r="CE20" s="26"/>
      <c r="CF20" s="276"/>
      <c r="CG20" s="276"/>
      <c r="CH20" s="276"/>
      <c r="CI20" s="276"/>
      <c r="CJ20" s="276"/>
      <c r="CK20" s="276"/>
      <c r="CL20" s="276"/>
      <c r="CM20" s="276"/>
    </row>
    <row r="21" spans="2:91" x14ac:dyDescent="0.25">
      <c r="B21" s="147">
        <f>IF('Employee Data'!B14&lt;&gt;"",'Employee Data'!B14,"")</f>
        <v>5</v>
      </c>
      <c r="C21" s="406">
        <f>IF('Employee Data'!C14&lt;&gt;"",'Employee Data'!C14,"")</f>
        <v>11115</v>
      </c>
      <c r="D21" s="406"/>
      <c r="E21" s="405" t="str">
        <f>IF('Employee Data'!E14&lt;&gt;"",'Employee Data'!E14,"")</f>
        <v>Alexandre Robin</v>
      </c>
      <c r="F21" s="405"/>
      <c r="G21" s="405"/>
      <c r="H21" s="405"/>
      <c r="I21" s="405"/>
      <c r="J21" s="405" t="str">
        <f>IF('Employee Data'!M14&lt;&gt;"",'Employee Data'!M14,"")</f>
        <v>Marketing</v>
      </c>
      <c r="K21" s="405"/>
      <c r="L21" s="405"/>
      <c r="M21" s="404">
        <f>IF('Employee Data'!P14&lt;&gt;"",'Employee Data'!P14,"")</f>
        <v>40911</v>
      </c>
      <c r="N21" s="404"/>
      <c r="O21" s="404" t="str">
        <f>IF('Employee Data'!T14&lt;&gt;"",'Employee Data'!T14,"")</f>
        <v/>
      </c>
      <c r="P21" s="404"/>
      <c r="Q21" s="273">
        <f ca="1">IF($E21&lt;&gt;"",IF($BP21&lt;&gt;"",BQ21-COUNTIF(AH21:BL21,Setup!$F$31)/2-COUNTIF(AH21:BL21,Setup!$F$32)/2-COUNTIF(AH21:BL21,Setup!$F$33)/2-COUNTIF(AH21:BL21,Setup!$F$34)/2-COUNTIF(AH21:BL21,Setup!$F$35)/2-COUNTIF(AH21:BL21,Setup!$F$36)/2-COUNTIF(AH21:BL21,Setup!$F$37)/2-COUNTIF(AH21:BL21,Setup!$F$38)/2-COUNTIF(AH21:BL21,Setup!$E$31)-COUNTIF(AH21:BL21,Setup!$E$32)-COUNTIF(AH21:BL21,Setup!$E$33)-COUNTIF(AH21:BL21,Setup!$E$34)-COUNTIF(AH21:BL21,Setup!$E$35)-COUNTIF(AH21:BL21,Setup!$E$36)-COUNTIF(AH21:BL21,Setup!$E$37)-COUNTIF(AH21:BL21,Setup!$E$38),0),"")</f>
        <v>21</v>
      </c>
      <c r="R21" s="274">
        <f ca="1">IF($E21&lt;&gt;"",OFFSET(AP!$E10,0,($A$13-1)*6),"")</f>
        <v>12</v>
      </c>
      <c r="S21" s="273">
        <f>IF($E21&lt;&gt;"",COUNTIF($AH21:$BL21,R$15)+COUNTIF($AH21:$BL21,Setup!$F$31)/2,"")</f>
        <v>0</v>
      </c>
      <c r="T21" s="274">
        <f ca="1">IF($E21&lt;&gt;"",OFFSET('AP (2)'!$E10,0,($A$13-1)*6),"")</f>
        <v>12</v>
      </c>
      <c r="U21" s="273">
        <f>IF($E21&lt;&gt;"",COUNTIF($AH21:$BL21,T$15)+COUNTIF($AH21:$BL21,Setup!$F$32)/2,"")</f>
        <v>0</v>
      </c>
      <c r="V21" s="274">
        <f ca="1">IF($E21&lt;&gt;"",OFFSET('AP (3)'!$E10,0,($A$13-1)*6),"")</f>
        <v>12</v>
      </c>
      <c r="W21" s="273">
        <f>IF($E21&lt;&gt;"",COUNTIF($AH21:$BL21,V$15)+COUNTIF($AH21:$BL21,Setup!$F$33)/2,"")</f>
        <v>0</v>
      </c>
      <c r="X21" s="274">
        <f ca="1">IF($E21&lt;&gt;"",OFFSET('AP (4)'!$E10,0,($A$13-1)*6),"")</f>
        <v>8</v>
      </c>
      <c r="Y21" s="273">
        <f>IF($E21&lt;&gt;"",COUNTIF($AH21:$BL21,X$15)+COUNTIF($AH21:$BL21,Setup!$F$34)/2,"")</f>
        <v>0</v>
      </c>
      <c r="Z21" s="274"/>
      <c r="AA21" s="273"/>
      <c r="AB21" s="274"/>
      <c r="AC21" s="273"/>
      <c r="AD21" s="274"/>
      <c r="AE21" s="273"/>
      <c r="AF21" s="274"/>
      <c r="AG21" s="273"/>
      <c r="AH21" s="279"/>
      <c r="AI21" s="279"/>
      <c r="AJ21" s="279"/>
      <c r="AK21" s="279"/>
      <c r="AL21" s="279"/>
      <c r="AM21" s="279"/>
      <c r="AN21" s="279"/>
      <c r="AO21" s="279"/>
      <c r="AP21" s="279"/>
      <c r="AQ21" s="279"/>
      <c r="AR21" s="279"/>
      <c r="AS21" s="279"/>
      <c r="AT21" s="279"/>
      <c r="AU21" s="279"/>
      <c r="AV21" s="279"/>
      <c r="AW21" s="279"/>
      <c r="AX21" s="279"/>
      <c r="AY21" s="279"/>
      <c r="AZ21" s="279"/>
      <c r="BA21" s="279"/>
      <c r="BB21" s="279"/>
      <c r="BC21" s="279"/>
      <c r="BD21" s="279"/>
      <c r="BE21" s="279"/>
      <c r="BF21" s="279"/>
      <c r="BG21" s="279"/>
      <c r="BH21" s="279"/>
      <c r="BI21" s="279"/>
      <c r="BJ21" s="279"/>
      <c r="BK21" s="279"/>
      <c r="BL21" s="279"/>
      <c r="BM21" s="275">
        <f t="shared" ref="BM21:BM41" si="7">IF(AND(M21&gt;$E$14,M21&lt;$F$14),M21,$E$14)</f>
        <v>41000</v>
      </c>
      <c r="BN21" s="275">
        <f t="shared" si="5"/>
        <v>41029</v>
      </c>
      <c r="BO21" s="248">
        <f t="array" aca="1" ref="BO21" ca="1">SUM(IF(ISERROR(MATCH(WEEKDAY(ROW(INDIRECT(BM21&amp;":"&amp;BN21)),2),DunDay,0)),IF(ISERROR(MATCH(ROW(INDIRECT(BM21&amp;":"&amp;BN21)),Holiday,0)),1,0)),0)</f>
        <v>21</v>
      </c>
      <c r="BP21" s="248">
        <f ca="1">IF(OFFSET('Dummy Employee'!$C7,0,($D$14-1)*2)="","",1)</f>
        <v>1</v>
      </c>
      <c r="BQ21" s="248">
        <f t="shared" ca="1" si="6"/>
        <v>21</v>
      </c>
      <c r="BR21" s="248"/>
      <c r="BS21" s="26"/>
      <c r="BT21" s="26"/>
      <c r="BU21" s="26"/>
      <c r="BV21" s="26"/>
      <c r="BW21" s="26"/>
      <c r="BX21" s="26"/>
      <c r="BY21" s="26"/>
      <c r="BZ21" s="26"/>
      <c r="CA21" s="26"/>
      <c r="CB21" s="26"/>
      <c r="CC21" s="26"/>
      <c r="CD21" s="26"/>
      <c r="CE21" s="26"/>
      <c r="CF21" s="276"/>
      <c r="CG21" s="276"/>
      <c r="CH21" s="276"/>
      <c r="CI21" s="276"/>
      <c r="CJ21" s="276"/>
      <c r="CK21" s="276"/>
      <c r="CL21" s="276"/>
      <c r="CM21" s="276"/>
    </row>
    <row r="22" spans="2:91" x14ac:dyDescent="0.25">
      <c r="B22" s="147">
        <f>IF('Employee Data'!B15&lt;&gt;"",'Employee Data'!B15,"")</f>
        <v>6</v>
      </c>
      <c r="C22" s="406">
        <f>IF('Employee Data'!C15&lt;&gt;"",'Employee Data'!C15,"")</f>
        <v>11116</v>
      </c>
      <c r="D22" s="406"/>
      <c r="E22" s="405" t="str">
        <f>IF('Employee Data'!E15&lt;&gt;"",'Employee Data'!E15,"")</f>
        <v>Cristiano Messi</v>
      </c>
      <c r="F22" s="405"/>
      <c r="G22" s="405"/>
      <c r="H22" s="405"/>
      <c r="I22" s="405"/>
      <c r="J22" s="405" t="str">
        <f>IF('Employee Data'!M15&lt;&gt;"",'Employee Data'!M15,"")</f>
        <v>Marketing</v>
      </c>
      <c r="K22" s="405"/>
      <c r="L22" s="405"/>
      <c r="M22" s="404">
        <f>IF('Employee Data'!P15&lt;&gt;"",'Employee Data'!P15,"")</f>
        <v>41033</v>
      </c>
      <c r="N22" s="404"/>
      <c r="O22" s="404">
        <f>IF('Employee Data'!T15&lt;&gt;"",'Employee Data'!T15,"")</f>
        <v>41188</v>
      </c>
      <c r="P22" s="404"/>
      <c r="Q22" s="273">
        <f ca="1">IF($E22&lt;&gt;"",IF($BP22&lt;&gt;"",BQ22-COUNTIF(AH22:BL22,Setup!$F$31)/2-COUNTIF(AH22:BL22,Setup!$F$32)/2-COUNTIF(AH22:BL22,Setup!$F$33)/2-COUNTIF(AH22:BL22,Setup!$F$34)/2-COUNTIF(AH22:BL22,Setup!$F$35)/2-COUNTIF(AH22:BL22,Setup!$F$36)/2-COUNTIF(AH22:BL22,Setup!$F$37)/2-COUNTIF(AH22:BL22,Setup!$F$38)/2-COUNTIF(AH22:BL22,Setup!$E$31)-COUNTIF(AH22:BL22,Setup!$E$32)-COUNTIF(AH22:BL22,Setup!$E$33)-COUNTIF(AH22:BL22,Setup!$E$34)-COUNTIF(AH22:BL22,Setup!$E$35)-COUNTIF(AH22:BL22,Setup!$E$36)-COUNTIF(AH22:BL22,Setup!$E$37)-COUNTIF(AH22:BL22,Setup!$E$38),0),"")</f>
        <v>0</v>
      </c>
      <c r="R22" s="274">
        <f ca="1">IF($E22&lt;&gt;"",OFFSET(AP!$E11,0,($A$13-1)*6),"")</f>
        <v>12</v>
      </c>
      <c r="S22" s="273">
        <f>IF($E22&lt;&gt;"",COUNTIF($AH22:$BL22,R$15)+COUNTIF($AH22:$BL22,Setup!$F$31)/2,"")</f>
        <v>0</v>
      </c>
      <c r="T22" s="274">
        <f ca="1">IF($E22&lt;&gt;"",OFFSET('AP (2)'!$E11,0,($A$13-1)*6),"")</f>
        <v>12</v>
      </c>
      <c r="U22" s="273">
        <f>IF($E22&lt;&gt;"",COUNTIF($AH22:$BL22,T$15)+COUNTIF($AH22:$BL22,Setup!$F$32)/2,"")</f>
        <v>0</v>
      </c>
      <c r="V22" s="274">
        <f ca="1">IF($E22&lt;&gt;"",OFFSET('AP (3)'!$E11,0,($A$13-1)*6),"")</f>
        <v>12</v>
      </c>
      <c r="W22" s="273">
        <f>IF($E22&lt;&gt;"",COUNTIF($AH22:$BL22,V$15)+COUNTIF($AH22:$BL22,Setup!$F$33)/2,"")</f>
        <v>0</v>
      </c>
      <c r="X22" s="274">
        <f ca="1">IF($E22&lt;&gt;"",OFFSET('AP (4)'!$E11,0,($A$13-1)*6),"")</f>
        <v>8</v>
      </c>
      <c r="Y22" s="273">
        <f>IF($E22&lt;&gt;"",COUNTIF($AH22:$BL22,X$15)+COUNTIF($AH22:$BL22,Setup!$F$34)/2,"")</f>
        <v>0</v>
      </c>
      <c r="Z22" s="274"/>
      <c r="AA22" s="273"/>
      <c r="AB22" s="274"/>
      <c r="AC22" s="273"/>
      <c r="AD22" s="274"/>
      <c r="AE22" s="273"/>
      <c r="AF22" s="274"/>
      <c r="AG22" s="273"/>
      <c r="AH22" s="279"/>
      <c r="AI22" s="279"/>
      <c r="AJ22" s="279"/>
      <c r="AK22" s="279"/>
      <c r="AL22" s="279"/>
      <c r="AM22" s="279"/>
      <c r="AN22" s="279"/>
      <c r="AO22" s="279"/>
      <c r="AP22" s="279"/>
      <c r="AQ22" s="279"/>
      <c r="AR22" s="279"/>
      <c r="AS22" s="279"/>
      <c r="AT22" s="279"/>
      <c r="AU22" s="279"/>
      <c r="AV22" s="279"/>
      <c r="AW22" s="279"/>
      <c r="AX22" s="279"/>
      <c r="AY22" s="279"/>
      <c r="AZ22" s="279"/>
      <c r="BA22" s="279"/>
      <c r="BB22" s="279"/>
      <c r="BC22" s="279"/>
      <c r="BD22" s="279"/>
      <c r="BE22" s="279"/>
      <c r="BF22" s="279"/>
      <c r="BG22" s="279"/>
      <c r="BH22" s="279"/>
      <c r="BI22" s="279"/>
      <c r="BJ22" s="279"/>
      <c r="BK22" s="279"/>
      <c r="BL22" s="279"/>
      <c r="BM22" s="275">
        <f t="shared" si="7"/>
        <v>41000</v>
      </c>
      <c r="BN22" s="275">
        <f t="shared" si="5"/>
        <v>41029</v>
      </c>
      <c r="BO22" s="248">
        <f t="array" aca="1" ref="BO22" ca="1">SUM(IF(ISERROR(MATCH(WEEKDAY(ROW(INDIRECT(BM22&amp;":"&amp;BN22)),2),DunDay,0)),IF(ISERROR(MATCH(ROW(INDIRECT(BM22&amp;":"&amp;BN22)),Holiday,0)),1,0)),0)</f>
        <v>21</v>
      </c>
      <c r="BP22" s="248" t="str">
        <f ca="1">IF(OFFSET('Dummy Employee'!$C8,0,($D$14-1)*2)="","",1)</f>
        <v/>
      </c>
      <c r="BQ22" s="248">
        <f t="shared" ca="1" si="6"/>
        <v>21</v>
      </c>
      <c r="BR22" s="248"/>
      <c r="BS22" s="26"/>
      <c r="BT22" s="26"/>
      <c r="BU22" s="26"/>
      <c r="BV22" s="26"/>
      <c r="BW22" s="26"/>
      <c r="BX22" s="26"/>
      <c r="BY22" s="26"/>
      <c r="BZ22" s="26"/>
      <c r="CA22" s="26"/>
      <c r="CB22" s="26"/>
      <c r="CC22" s="26"/>
      <c r="CD22" s="26"/>
      <c r="CE22" s="26"/>
      <c r="CF22" s="276"/>
      <c r="CG22" s="276"/>
      <c r="CH22" s="276"/>
      <c r="CI22" s="276"/>
      <c r="CJ22" s="276"/>
      <c r="CK22" s="276"/>
      <c r="CL22" s="276"/>
      <c r="CM22" s="276"/>
    </row>
    <row r="23" spans="2:91" x14ac:dyDescent="0.25">
      <c r="B23" s="147">
        <f>IF('Employee Data'!B16&lt;&gt;"",'Employee Data'!B16,"")</f>
        <v>7</v>
      </c>
      <c r="C23" s="406">
        <f>IF('Employee Data'!C16&lt;&gt;"",'Employee Data'!C16,"")</f>
        <v>11117</v>
      </c>
      <c r="D23" s="406"/>
      <c r="E23" s="405" t="str">
        <f>IF('Employee Data'!E16&lt;&gt;"",'Employee Data'!E16,"")</f>
        <v>Lionel Ronaldo</v>
      </c>
      <c r="F23" s="405"/>
      <c r="G23" s="405"/>
      <c r="H23" s="405"/>
      <c r="I23" s="405"/>
      <c r="J23" s="405" t="str">
        <f>IF('Employee Data'!M16&lt;&gt;"",'Employee Data'!M16,"")</f>
        <v>Marketing</v>
      </c>
      <c r="K23" s="405"/>
      <c r="L23" s="405"/>
      <c r="M23" s="404">
        <f>IF('Employee Data'!P16&lt;&gt;"",'Employee Data'!P16,"")</f>
        <v>41072</v>
      </c>
      <c r="N23" s="404"/>
      <c r="O23" s="404" t="str">
        <f>IF('Employee Data'!T16&lt;&gt;"",'Employee Data'!T16,"")</f>
        <v/>
      </c>
      <c r="P23" s="404"/>
      <c r="Q23" s="273">
        <f ca="1">IF($E23&lt;&gt;"",IF($BP23&lt;&gt;"",BQ23-COUNTIF(AH23:BL23,Setup!$F$31)/2-COUNTIF(AH23:BL23,Setup!$F$32)/2-COUNTIF(AH23:BL23,Setup!$F$33)/2-COUNTIF(AH23:BL23,Setup!$F$34)/2-COUNTIF(AH23:BL23,Setup!$F$35)/2-COUNTIF(AH23:BL23,Setup!$F$36)/2-COUNTIF(AH23:BL23,Setup!$F$37)/2-COUNTIF(AH23:BL23,Setup!$F$38)/2-COUNTIF(AH23:BL23,Setup!$E$31)-COUNTIF(AH23:BL23,Setup!$E$32)-COUNTIF(AH23:BL23,Setup!$E$33)-COUNTIF(AH23:BL23,Setup!$E$34)-COUNTIF(AH23:BL23,Setup!$E$35)-COUNTIF(AH23:BL23,Setup!$E$36)-COUNTIF(AH23:BL23,Setup!$E$37)-COUNTIF(AH23:BL23,Setup!$E$38),0),"")</f>
        <v>0</v>
      </c>
      <c r="R23" s="274">
        <f ca="1">IF($E23&lt;&gt;"",OFFSET(AP!$E12,0,($A$13-1)*6),"")</f>
        <v>12</v>
      </c>
      <c r="S23" s="273">
        <f>IF($E23&lt;&gt;"",COUNTIF($AH23:$BL23,R$15)+COUNTIF($AH23:$BL23,Setup!$F$31)/2,"")</f>
        <v>0</v>
      </c>
      <c r="T23" s="274">
        <f ca="1">IF($E23&lt;&gt;"",OFFSET('AP (2)'!$E12,0,($A$13-1)*6),"")</f>
        <v>12</v>
      </c>
      <c r="U23" s="273">
        <f>IF($E23&lt;&gt;"",COUNTIF($AH23:$BL23,T$15)+COUNTIF($AH23:$BL23,Setup!$F$32)/2,"")</f>
        <v>0</v>
      </c>
      <c r="V23" s="274">
        <f ca="1">IF($E23&lt;&gt;"",OFFSET('AP (3)'!$E12,0,($A$13-1)*6),"")</f>
        <v>12</v>
      </c>
      <c r="W23" s="273">
        <f>IF($E23&lt;&gt;"",COUNTIF($AH23:$BL23,V$15)+COUNTIF($AH23:$BL23,Setup!$F$33)/2,"")</f>
        <v>0</v>
      </c>
      <c r="X23" s="274">
        <f ca="1">IF($E23&lt;&gt;"",OFFSET('AP (4)'!$E12,0,($A$13-1)*6),"")</f>
        <v>8</v>
      </c>
      <c r="Y23" s="273">
        <f>IF($E23&lt;&gt;"",COUNTIF($AH23:$BL23,X$15)+COUNTIF($AH23:$BL23,Setup!$F$34)/2,"")</f>
        <v>0</v>
      </c>
      <c r="Z23" s="274"/>
      <c r="AA23" s="273"/>
      <c r="AB23" s="274"/>
      <c r="AC23" s="273"/>
      <c r="AD23" s="274"/>
      <c r="AE23" s="273"/>
      <c r="AF23" s="274"/>
      <c r="AG23" s="273"/>
      <c r="AH23" s="279"/>
      <c r="AI23" s="279"/>
      <c r="AJ23" s="279"/>
      <c r="AK23" s="279"/>
      <c r="AL23" s="279"/>
      <c r="AM23" s="279"/>
      <c r="AN23" s="279"/>
      <c r="AO23" s="279"/>
      <c r="AP23" s="279"/>
      <c r="AQ23" s="279"/>
      <c r="AR23" s="279"/>
      <c r="AS23" s="279"/>
      <c r="AT23" s="279"/>
      <c r="AU23" s="279"/>
      <c r="AV23" s="279"/>
      <c r="AW23" s="279"/>
      <c r="AX23" s="279"/>
      <c r="AY23" s="279"/>
      <c r="AZ23" s="279"/>
      <c r="BA23" s="279"/>
      <c r="BB23" s="279"/>
      <c r="BC23" s="279"/>
      <c r="BD23" s="279"/>
      <c r="BE23" s="279"/>
      <c r="BF23" s="279"/>
      <c r="BG23" s="279"/>
      <c r="BH23" s="279"/>
      <c r="BI23" s="279"/>
      <c r="BJ23" s="279"/>
      <c r="BK23" s="279"/>
      <c r="BL23" s="279"/>
      <c r="BM23" s="275">
        <f t="shared" si="7"/>
        <v>41000</v>
      </c>
      <c r="BN23" s="275">
        <f t="shared" si="5"/>
        <v>41029</v>
      </c>
      <c r="BO23" s="248">
        <f t="array" aca="1" ref="BO23" ca="1">SUM(IF(ISERROR(MATCH(WEEKDAY(ROW(INDIRECT(BM23&amp;":"&amp;BN23)),2),DunDay,0)),IF(ISERROR(MATCH(ROW(INDIRECT(BM23&amp;":"&amp;BN23)),Holiday,0)),1,0)),0)</f>
        <v>21</v>
      </c>
      <c r="BP23" s="248" t="str">
        <f ca="1">IF(OFFSET('Dummy Employee'!$C9,0,($D$14-1)*2)="","",1)</f>
        <v/>
      </c>
      <c r="BQ23" s="248">
        <f t="shared" ca="1" si="6"/>
        <v>21</v>
      </c>
      <c r="BR23" s="248"/>
      <c r="BS23" s="26"/>
      <c r="BT23" s="26"/>
      <c r="BU23" s="26"/>
      <c r="BV23" s="26"/>
      <c r="BW23" s="26"/>
      <c r="BX23" s="26"/>
      <c r="BY23" s="26"/>
      <c r="BZ23" s="26"/>
      <c r="CA23" s="26"/>
      <c r="CB23" s="26"/>
      <c r="CC23" s="26"/>
      <c r="CD23" s="26"/>
      <c r="CE23" s="26"/>
      <c r="CF23" s="276"/>
      <c r="CG23" s="276"/>
      <c r="CH23" s="276"/>
      <c r="CI23" s="276"/>
      <c r="CJ23" s="276"/>
      <c r="CK23" s="276"/>
      <c r="CL23" s="276"/>
      <c r="CM23" s="276"/>
    </row>
    <row r="24" spans="2:91" x14ac:dyDescent="0.25">
      <c r="B24" s="147">
        <f>IF('Employee Data'!B17&lt;&gt;"",'Employee Data'!B17,"")</f>
        <v>8</v>
      </c>
      <c r="C24" s="406">
        <f>IF('Employee Data'!C17&lt;&gt;"",'Employee Data'!C17,"")</f>
        <v>11118</v>
      </c>
      <c r="D24" s="406"/>
      <c r="E24" s="405" t="str">
        <f>IF('Employee Data'!E17&lt;&gt;"",'Employee Data'!E17,"")</f>
        <v>Roger Connery</v>
      </c>
      <c r="F24" s="405"/>
      <c r="G24" s="405"/>
      <c r="H24" s="405"/>
      <c r="I24" s="405"/>
      <c r="J24" s="405" t="str">
        <f>IF('Employee Data'!M17&lt;&gt;"",'Employee Data'!M17,"")</f>
        <v>Finance &amp; Accounting</v>
      </c>
      <c r="K24" s="405"/>
      <c r="L24" s="405"/>
      <c r="M24" s="404">
        <f>IF('Employee Data'!P17&lt;&gt;"",'Employee Data'!P17,"")</f>
        <v>40942</v>
      </c>
      <c r="N24" s="404"/>
      <c r="O24" s="404">
        <f>IF('Employee Data'!T17&lt;&gt;"",'Employee Data'!T17,"")</f>
        <v>40996</v>
      </c>
      <c r="P24" s="404"/>
      <c r="Q24" s="273">
        <f ca="1">IF($E24&lt;&gt;"",IF($BP24&lt;&gt;"",BQ24-COUNTIF(AH24:BL24,Setup!$F$31)/2-COUNTIF(AH24:BL24,Setup!$F$32)/2-COUNTIF(AH24:BL24,Setup!$F$33)/2-COUNTIF(AH24:BL24,Setup!$F$34)/2-COUNTIF(AH24:BL24,Setup!$F$35)/2-COUNTIF(AH24:BL24,Setup!$F$36)/2-COUNTIF(AH24:BL24,Setup!$F$37)/2-COUNTIF(AH24:BL24,Setup!$F$38)/2-COUNTIF(AH24:BL24,Setup!$E$31)-COUNTIF(AH24:BL24,Setup!$E$32)-COUNTIF(AH24:BL24,Setup!$E$33)-COUNTIF(AH24:BL24,Setup!$E$34)-COUNTIF(AH24:BL24,Setup!$E$35)-COUNTIF(AH24:BL24,Setup!$E$36)-COUNTIF(AH24:BL24,Setup!$E$37)-COUNTIF(AH24:BL24,Setup!$E$38),0),"")</f>
        <v>0</v>
      </c>
      <c r="R24" s="274">
        <f ca="1">IF($E24&lt;&gt;"",OFFSET(AP!$E13,0,($A$13-1)*6),"")</f>
        <v>12</v>
      </c>
      <c r="S24" s="273">
        <f>IF($E24&lt;&gt;"",COUNTIF($AH24:$BL24,R$15)+COUNTIF($AH24:$BL24,Setup!$F$31)/2,"")</f>
        <v>0</v>
      </c>
      <c r="T24" s="274">
        <f ca="1">IF($E24&lt;&gt;"",OFFSET('AP (2)'!$E13,0,($A$13-1)*6),"")</f>
        <v>12</v>
      </c>
      <c r="U24" s="273">
        <f>IF($E24&lt;&gt;"",COUNTIF($AH24:$BL24,T$15)+COUNTIF($AH24:$BL24,Setup!$F$32)/2,"")</f>
        <v>0</v>
      </c>
      <c r="V24" s="274">
        <f ca="1">IF($E24&lt;&gt;"",OFFSET('AP (3)'!$E13,0,($A$13-1)*6),"")</f>
        <v>12</v>
      </c>
      <c r="W24" s="273">
        <f>IF($E24&lt;&gt;"",COUNTIF($AH24:$BL24,V$15)+COUNTIF($AH24:$BL24,Setup!$F$33)/2,"")</f>
        <v>0</v>
      </c>
      <c r="X24" s="274">
        <f ca="1">IF($E24&lt;&gt;"",OFFSET('AP (4)'!$E13,0,($A$13-1)*6),"")</f>
        <v>8</v>
      </c>
      <c r="Y24" s="273">
        <f>IF($E24&lt;&gt;"",COUNTIF($AH24:$BL24,X$15)+COUNTIF($AH24:$BL24,Setup!$F$34)/2,"")</f>
        <v>0</v>
      </c>
      <c r="Z24" s="274"/>
      <c r="AA24" s="273"/>
      <c r="AB24" s="274"/>
      <c r="AC24" s="273"/>
      <c r="AD24" s="274"/>
      <c r="AE24" s="273"/>
      <c r="AF24" s="274"/>
      <c r="AG24" s="273"/>
      <c r="AH24" s="279"/>
      <c r="AI24" s="279"/>
      <c r="AJ24" s="279"/>
      <c r="AK24" s="279"/>
      <c r="AL24" s="279"/>
      <c r="AM24" s="279"/>
      <c r="AN24" s="279"/>
      <c r="AO24" s="279"/>
      <c r="AP24" s="279"/>
      <c r="AQ24" s="279"/>
      <c r="AR24" s="279"/>
      <c r="AS24" s="279"/>
      <c r="AT24" s="279"/>
      <c r="AU24" s="279"/>
      <c r="AV24" s="279"/>
      <c r="AW24" s="279"/>
      <c r="AX24" s="279"/>
      <c r="AY24" s="279"/>
      <c r="AZ24" s="279"/>
      <c r="BA24" s="279"/>
      <c r="BB24" s="279"/>
      <c r="BC24" s="279"/>
      <c r="BD24" s="279"/>
      <c r="BE24" s="279"/>
      <c r="BF24" s="279"/>
      <c r="BG24" s="279"/>
      <c r="BH24" s="279"/>
      <c r="BI24" s="279"/>
      <c r="BJ24" s="279"/>
      <c r="BK24" s="279"/>
      <c r="BL24" s="279"/>
      <c r="BM24" s="275">
        <f t="shared" si="7"/>
        <v>41000</v>
      </c>
      <c r="BN24" s="275">
        <f t="shared" si="5"/>
        <v>41029</v>
      </c>
      <c r="BO24" s="248">
        <f t="array" aca="1" ref="BO24" ca="1">SUM(IF(ISERROR(MATCH(WEEKDAY(ROW(INDIRECT(BM24&amp;":"&amp;BN24)),2),DunDay,0)),IF(ISERROR(MATCH(ROW(INDIRECT(BM24&amp;":"&amp;BN24)),Holiday,0)),1,0)),0)</f>
        <v>21</v>
      </c>
      <c r="BP24" s="248" t="str">
        <f ca="1">IF(OFFSET('Dummy Employee'!$C10,0,($D$14-1)*2)="","",1)</f>
        <v/>
      </c>
      <c r="BQ24" s="248">
        <f t="shared" ca="1" si="6"/>
        <v>21</v>
      </c>
      <c r="BR24" s="248"/>
      <c r="BS24" s="26"/>
      <c r="BT24" s="26"/>
      <c r="BU24" s="26"/>
      <c r="BV24" s="26"/>
      <c r="BW24" s="26"/>
      <c r="BX24" s="26"/>
      <c r="BY24" s="26"/>
      <c r="BZ24" s="26"/>
      <c r="CA24" s="26"/>
      <c r="CB24" s="26"/>
      <c r="CC24" s="26"/>
      <c r="CD24" s="26"/>
      <c r="CE24" s="26"/>
      <c r="CF24" s="276"/>
      <c r="CG24" s="276"/>
      <c r="CH24" s="276"/>
      <c r="CI24" s="276"/>
      <c r="CJ24" s="276"/>
      <c r="CK24" s="276"/>
      <c r="CL24" s="276"/>
      <c r="CM24" s="276"/>
    </row>
    <row r="25" spans="2:91" x14ac:dyDescent="0.25">
      <c r="B25" s="147">
        <f>IF('Employee Data'!B18&lt;&gt;"",'Employee Data'!B18,"")</f>
        <v>9</v>
      </c>
      <c r="C25" s="406">
        <f>IF('Employee Data'!C18&lt;&gt;"",'Employee Data'!C18,"")</f>
        <v>11119</v>
      </c>
      <c r="D25" s="406"/>
      <c r="E25" s="405" t="str">
        <f>IF('Employee Data'!E18&lt;&gt;"",'Employee Data'!E18,"")</f>
        <v>Sean Moore</v>
      </c>
      <c r="F25" s="405"/>
      <c r="G25" s="405"/>
      <c r="H25" s="405"/>
      <c r="I25" s="405"/>
      <c r="J25" s="405" t="str">
        <f>IF('Employee Data'!M18&lt;&gt;"",'Employee Data'!M18,"")</f>
        <v>Finance &amp; Accounting</v>
      </c>
      <c r="K25" s="405"/>
      <c r="L25" s="405"/>
      <c r="M25" s="404">
        <f>IF('Employee Data'!P18&lt;&gt;"",'Employee Data'!P18,"")</f>
        <v>40944</v>
      </c>
      <c r="N25" s="404"/>
      <c r="O25" s="404" t="str">
        <f>IF('Employee Data'!T18&lt;&gt;"",'Employee Data'!T18,"")</f>
        <v/>
      </c>
      <c r="P25" s="404"/>
      <c r="Q25" s="273">
        <f ca="1">IF($E25&lt;&gt;"",IF($BP25&lt;&gt;"",BQ25-COUNTIF(AH25:BL25,Setup!$F$31)/2-COUNTIF(AH25:BL25,Setup!$F$32)/2-COUNTIF(AH25:BL25,Setup!$F$33)/2-COUNTIF(AH25:BL25,Setup!$F$34)/2-COUNTIF(AH25:BL25,Setup!$F$35)/2-COUNTIF(AH25:BL25,Setup!$F$36)/2-COUNTIF(AH25:BL25,Setup!$F$37)/2-COUNTIF(AH25:BL25,Setup!$F$38)/2-COUNTIF(AH25:BL25,Setup!$E$31)-COUNTIF(AH25:BL25,Setup!$E$32)-COUNTIF(AH25:BL25,Setup!$E$33)-COUNTIF(AH25:BL25,Setup!$E$34)-COUNTIF(AH25:BL25,Setup!$E$35)-COUNTIF(AH25:BL25,Setup!$E$36)-COUNTIF(AH25:BL25,Setup!$E$37)-COUNTIF(AH25:BL25,Setup!$E$38),0),"")</f>
        <v>21</v>
      </c>
      <c r="R25" s="274">
        <f ca="1">IF($E25&lt;&gt;"",OFFSET(AP!$E14,0,($A$13-1)*6),"")</f>
        <v>12</v>
      </c>
      <c r="S25" s="273">
        <f>IF($E25&lt;&gt;"",COUNTIF($AH25:$BL25,R$15)+COUNTIF($AH25:$BL25,Setup!$F$31)/2,"")</f>
        <v>0</v>
      </c>
      <c r="T25" s="274">
        <f ca="1">IF($E25&lt;&gt;"",OFFSET('AP (2)'!$E14,0,($A$13-1)*6),"")</f>
        <v>12</v>
      </c>
      <c r="U25" s="273">
        <f>IF($E25&lt;&gt;"",COUNTIF($AH25:$BL25,T$15)+COUNTIF($AH25:$BL25,Setup!$F$32)/2,"")</f>
        <v>0</v>
      </c>
      <c r="V25" s="274">
        <f ca="1">IF($E25&lt;&gt;"",OFFSET('AP (3)'!$E14,0,($A$13-1)*6),"")</f>
        <v>12</v>
      </c>
      <c r="W25" s="273">
        <f>IF($E25&lt;&gt;"",COUNTIF($AH25:$BL25,V$15)+COUNTIF($AH25:$BL25,Setup!$F$33)/2,"")</f>
        <v>0</v>
      </c>
      <c r="X25" s="274">
        <f ca="1">IF($E25&lt;&gt;"",OFFSET('AP (4)'!$E14,0,($A$13-1)*6),"")</f>
        <v>8</v>
      </c>
      <c r="Y25" s="273">
        <f>IF($E25&lt;&gt;"",COUNTIF($AH25:$BL25,X$15)+COUNTIF($AH25:$BL25,Setup!$F$34)/2,"")</f>
        <v>0</v>
      </c>
      <c r="Z25" s="274"/>
      <c r="AA25" s="273"/>
      <c r="AB25" s="274"/>
      <c r="AC25" s="273"/>
      <c r="AD25" s="274"/>
      <c r="AE25" s="273"/>
      <c r="AF25" s="274"/>
      <c r="AG25" s="273"/>
      <c r="AH25" s="279"/>
      <c r="AI25" s="279"/>
      <c r="AJ25" s="279"/>
      <c r="AK25" s="279"/>
      <c r="AL25" s="279"/>
      <c r="AM25" s="279"/>
      <c r="AN25" s="279"/>
      <c r="AO25" s="279"/>
      <c r="AP25" s="279"/>
      <c r="AQ25" s="279"/>
      <c r="AR25" s="279"/>
      <c r="AS25" s="279"/>
      <c r="AT25" s="279"/>
      <c r="AU25" s="279"/>
      <c r="AV25" s="279"/>
      <c r="AW25" s="279"/>
      <c r="AX25" s="279"/>
      <c r="AY25" s="279"/>
      <c r="AZ25" s="279"/>
      <c r="BA25" s="279"/>
      <c r="BB25" s="279"/>
      <c r="BC25" s="279"/>
      <c r="BD25" s="279"/>
      <c r="BE25" s="279"/>
      <c r="BF25" s="279"/>
      <c r="BG25" s="279"/>
      <c r="BH25" s="279"/>
      <c r="BI25" s="279"/>
      <c r="BJ25" s="279"/>
      <c r="BK25" s="279"/>
      <c r="BL25" s="279"/>
      <c r="BM25" s="275">
        <f t="shared" si="7"/>
        <v>41000</v>
      </c>
      <c r="BN25" s="275">
        <f t="shared" si="5"/>
        <v>41029</v>
      </c>
      <c r="BO25" s="248">
        <f t="array" aca="1" ref="BO25" ca="1">SUM(IF(ISERROR(MATCH(WEEKDAY(ROW(INDIRECT(BM25&amp;":"&amp;BN25)),2),DunDay,0)),IF(ISERROR(MATCH(ROW(INDIRECT(BM25&amp;":"&amp;BN25)),Holiday,0)),1,0)),0)</f>
        <v>21</v>
      </c>
      <c r="BP25" s="248">
        <f ca="1">IF(OFFSET('Dummy Employee'!$C11,0,($D$14-1)*2)="","",1)</f>
        <v>1</v>
      </c>
      <c r="BQ25" s="248">
        <f t="shared" ca="1" si="6"/>
        <v>21</v>
      </c>
      <c r="BR25" s="248"/>
      <c r="BS25" s="26"/>
      <c r="BT25" s="26"/>
      <c r="BU25" s="26"/>
      <c r="BV25" s="26"/>
      <c r="BW25" s="26"/>
      <c r="BX25" s="26"/>
      <c r="BY25" s="26"/>
      <c r="BZ25" s="26"/>
      <c r="CA25" s="26"/>
      <c r="CB25" s="26"/>
      <c r="CC25" s="26"/>
      <c r="CD25" s="26"/>
      <c r="CE25" s="26"/>
      <c r="CF25" s="276"/>
      <c r="CG25" s="276"/>
      <c r="CH25" s="276"/>
      <c r="CI25" s="276"/>
      <c r="CJ25" s="276"/>
      <c r="CK25" s="276"/>
      <c r="CL25" s="276"/>
      <c r="CM25" s="276"/>
    </row>
    <row r="26" spans="2:91" x14ac:dyDescent="0.25">
      <c r="B26" s="147">
        <f>IF('Employee Data'!B19&lt;&gt;"",'Employee Data'!B19,"")</f>
        <v>10</v>
      </c>
      <c r="C26" s="406">
        <f>IF('Employee Data'!C19&lt;&gt;"",'Employee Data'!C19,"")</f>
        <v>11120</v>
      </c>
      <c r="D26" s="406"/>
      <c r="E26" s="405" t="str">
        <f>IF('Employee Data'!E19&lt;&gt;"",'Employee Data'!E19,"")</f>
        <v>Pierce Craig</v>
      </c>
      <c r="F26" s="405"/>
      <c r="G26" s="405"/>
      <c r="H26" s="405"/>
      <c r="I26" s="405"/>
      <c r="J26" s="405" t="str">
        <f>IF('Employee Data'!M19&lt;&gt;"",'Employee Data'!M19,"")</f>
        <v>Finance &amp; Accounting</v>
      </c>
      <c r="K26" s="405"/>
      <c r="L26" s="405"/>
      <c r="M26" s="404">
        <f>IF('Employee Data'!P19&lt;&gt;"",'Employee Data'!P19,"")</f>
        <v>40913</v>
      </c>
      <c r="N26" s="404"/>
      <c r="O26" s="404" t="str">
        <f>IF('Employee Data'!T19&lt;&gt;"",'Employee Data'!T19,"")</f>
        <v/>
      </c>
      <c r="P26" s="404"/>
      <c r="Q26" s="273">
        <f ca="1">IF($E26&lt;&gt;"",IF($BP26&lt;&gt;"",BQ26-COUNTIF(AH26:BL26,Setup!$F$31)/2-COUNTIF(AH26:BL26,Setup!$F$32)/2-COUNTIF(AH26:BL26,Setup!$F$33)/2-COUNTIF(AH26:BL26,Setup!$F$34)/2-COUNTIF(AH26:BL26,Setup!$F$35)/2-COUNTIF(AH26:BL26,Setup!$F$36)/2-COUNTIF(AH26:BL26,Setup!$F$37)/2-COUNTIF(AH26:BL26,Setup!$F$38)/2-COUNTIF(AH26:BL26,Setup!$E$31)-COUNTIF(AH26:BL26,Setup!$E$32)-COUNTIF(AH26:BL26,Setup!$E$33)-COUNTIF(AH26:BL26,Setup!$E$34)-COUNTIF(AH26:BL26,Setup!$E$35)-COUNTIF(AH26:BL26,Setup!$E$36)-COUNTIF(AH26:BL26,Setup!$E$37)-COUNTIF(AH26:BL26,Setup!$E$38),0),"")</f>
        <v>21</v>
      </c>
      <c r="R26" s="274">
        <f ca="1">IF($E26&lt;&gt;"",OFFSET(AP!$E15,0,($A$13-1)*6),"")</f>
        <v>12</v>
      </c>
      <c r="S26" s="273">
        <f>IF($E26&lt;&gt;"",COUNTIF($AH26:$BL26,R$15)+COUNTIF($AH26:$BL26,Setup!$F$31)/2,"")</f>
        <v>0</v>
      </c>
      <c r="T26" s="274">
        <f ca="1">IF($E26&lt;&gt;"",OFFSET('AP (2)'!$E15,0,($A$13-1)*6),"")</f>
        <v>12</v>
      </c>
      <c r="U26" s="273">
        <f>IF($E26&lt;&gt;"",COUNTIF($AH26:$BL26,T$15)+COUNTIF($AH26:$BL26,Setup!$F$32)/2,"")</f>
        <v>0</v>
      </c>
      <c r="V26" s="274">
        <f ca="1">IF($E26&lt;&gt;"",OFFSET('AP (3)'!$E15,0,($A$13-1)*6),"")</f>
        <v>12</v>
      </c>
      <c r="W26" s="273">
        <f>IF($E26&lt;&gt;"",COUNTIF($AH26:$BL26,V$15)+COUNTIF($AH26:$BL26,Setup!$F$33)/2,"")</f>
        <v>0</v>
      </c>
      <c r="X26" s="274">
        <f ca="1">IF($E26&lt;&gt;"",OFFSET('AP (4)'!$E15,0,($A$13-1)*6),"")</f>
        <v>8</v>
      </c>
      <c r="Y26" s="273">
        <f>IF($E26&lt;&gt;"",COUNTIF($AH26:$BL26,X$15)+COUNTIF($AH26:$BL26,Setup!$F$34)/2,"")</f>
        <v>0</v>
      </c>
      <c r="Z26" s="274"/>
      <c r="AA26" s="273"/>
      <c r="AB26" s="274"/>
      <c r="AC26" s="273"/>
      <c r="AD26" s="274"/>
      <c r="AE26" s="273"/>
      <c r="AF26" s="274"/>
      <c r="AG26" s="273"/>
      <c r="AH26" s="279"/>
      <c r="AI26" s="279"/>
      <c r="AJ26" s="279"/>
      <c r="AK26" s="279"/>
      <c r="AL26" s="279"/>
      <c r="AM26" s="279"/>
      <c r="AN26" s="279"/>
      <c r="AO26" s="279"/>
      <c r="AP26" s="279"/>
      <c r="AQ26" s="279"/>
      <c r="AR26" s="279"/>
      <c r="AS26" s="279"/>
      <c r="AT26" s="279"/>
      <c r="AU26" s="279"/>
      <c r="AV26" s="279"/>
      <c r="AW26" s="279"/>
      <c r="AX26" s="279"/>
      <c r="AY26" s="279"/>
      <c r="AZ26" s="279"/>
      <c r="BA26" s="279"/>
      <c r="BB26" s="279"/>
      <c r="BC26" s="279"/>
      <c r="BD26" s="279"/>
      <c r="BE26" s="279"/>
      <c r="BF26" s="279"/>
      <c r="BG26" s="279"/>
      <c r="BH26" s="279"/>
      <c r="BI26" s="279"/>
      <c r="BJ26" s="279"/>
      <c r="BK26" s="279"/>
      <c r="BL26" s="279"/>
      <c r="BM26" s="275">
        <f t="shared" si="7"/>
        <v>41000</v>
      </c>
      <c r="BN26" s="275">
        <f t="shared" si="5"/>
        <v>41029</v>
      </c>
      <c r="BO26" s="248">
        <f t="array" aca="1" ref="BO26" ca="1">SUM(IF(ISERROR(MATCH(WEEKDAY(ROW(INDIRECT(BM26&amp;":"&amp;BN26)),2),DunDay,0)),IF(ISERROR(MATCH(ROW(INDIRECT(BM26&amp;":"&amp;BN26)),Holiday,0)),1,0)),0)</f>
        <v>21</v>
      </c>
      <c r="BP26" s="248">
        <f ca="1">IF(OFFSET('Dummy Employee'!$C12,0,($D$14-1)*2)="","",1)</f>
        <v>1</v>
      </c>
      <c r="BQ26" s="248">
        <f t="shared" ca="1" si="6"/>
        <v>21</v>
      </c>
      <c r="BR26" s="248"/>
      <c r="BS26" s="26"/>
      <c r="BT26" s="26"/>
      <c r="BU26" s="26"/>
      <c r="BV26" s="26"/>
      <c r="BW26" s="26"/>
      <c r="BX26" s="26"/>
      <c r="BY26" s="26"/>
      <c r="BZ26" s="26"/>
      <c r="CA26" s="26"/>
      <c r="CB26" s="26"/>
      <c r="CC26" s="26"/>
      <c r="CD26" s="26"/>
      <c r="CE26" s="26"/>
      <c r="CF26" s="276"/>
      <c r="CG26" s="276"/>
      <c r="CH26" s="276"/>
      <c r="CI26" s="276"/>
      <c r="CJ26" s="276"/>
      <c r="CK26" s="276"/>
      <c r="CL26" s="276"/>
      <c r="CM26" s="276"/>
    </row>
    <row r="27" spans="2:91" x14ac:dyDescent="0.25">
      <c r="B27" s="147">
        <f>IF('Employee Data'!B20&lt;&gt;"",'Employee Data'!B20,"")</f>
        <v>11</v>
      </c>
      <c r="C27" s="406">
        <f>IF('Employee Data'!C20&lt;&gt;"",'Employee Data'!C20,"")</f>
        <v>11121</v>
      </c>
      <c r="D27" s="406"/>
      <c r="E27" s="405" t="str">
        <f>IF('Employee Data'!E20&lt;&gt;"",'Employee Data'!E20,"")</f>
        <v>Daniel Brosnan</v>
      </c>
      <c r="F27" s="405"/>
      <c r="G27" s="405"/>
      <c r="H27" s="405"/>
      <c r="I27" s="405"/>
      <c r="J27" s="405" t="str">
        <f>IF('Employee Data'!M20&lt;&gt;"",'Employee Data'!M20,"")</f>
        <v>Logistics</v>
      </c>
      <c r="K27" s="405"/>
      <c r="L27" s="405"/>
      <c r="M27" s="404">
        <f>IF('Employee Data'!P20&lt;&gt;"",'Employee Data'!P20,"")</f>
        <v>40913</v>
      </c>
      <c r="N27" s="404"/>
      <c r="O27" s="404" t="str">
        <f>IF('Employee Data'!T20&lt;&gt;"",'Employee Data'!T20,"")</f>
        <v/>
      </c>
      <c r="P27" s="404"/>
      <c r="Q27" s="273">
        <f ca="1">IF($E27&lt;&gt;"",IF($BP27&lt;&gt;"",BQ27-COUNTIF(AH27:BL27,Setup!$F$31)/2-COUNTIF(AH27:BL27,Setup!$F$32)/2-COUNTIF(AH27:BL27,Setup!$F$33)/2-COUNTIF(AH27:BL27,Setup!$F$34)/2-COUNTIF(AH27:BL27,Setup!$F$35)/2-COUNTIF(AH27:BL27,Setup!$F$36)/2-COUNTIF(AH27:BL27,Setup!$F$37)/2-COUNTIF(AH27:BL27,Setup!$F$38)/2-COUNTIF(AH27:BL27,Setup!$E$31)-COUNTIF(AH27:BL27,Setup!$E$32)-COUNTIF(AH27:BL27,Setup!$E$33)-COUNTIF(AH27:BL27,Setup!$E$34)-COUNTIF(AH27:BL27,Setup!$E$35)-COUNTIF(AH27:BL27,Setup!$E$36)-COUNTIF(AH27:BL27,Setup!$E$37)-COUNTIF(AH27:BL27,Setup!$E$38),0),"")</f>
        <v>21</v>
      </c>
      <c r="R27" s="274">
        <f ca="1">IF($E27&lt;&gt;"",OFFSET(AP!$E16,0,($A$13-1)*6),"")</f>
        <v>12</v>
      </c>
      <c r="S27" s="273">
        <f>IF($E27&lt;&gt;"",COUNTIF($AH27:$BL27,R$15)+COUNTIF($AH27:$BL27,Setup!$F$31)/2,"")</f>
        <v>0</v>
      </c>
      <c r="T27" s="274">
        <f ca="1">IF($E27&lt;&gt;"",OFFSET('AP (2)'!$E16,0,($A$13-1)*6),"")</f>
        <v>12</v>
      </c>
      <c r="U27" s="273">
        <f>IF($E27&lt;&gt;"",COUNTIF($AH27:$BL27,T$15)+COUNTIF($AH27:$BL27,Setup!$F$32)/2,"")</f>
        <v>0</v>
      </c>
      <c r="V27" s="274">
        <f ca="1">IF($E27&lt;&gt;"",OFFSET('AP (3)'!$E16,0,($A$13-1)*6),"")</f>
        <v>12</v>
      </c>
      <c r="W27" s="273">
        <f>IF($E27&lt;&gt;"",COUNTIF($AH27:$BL27,V$15)+COUNTIF($AH27:$BL27,Setup!$F$33)/2,"")</f>
        <v>0</v>
      </c>
      <c r="X27" s="274">
        <f ca="1">IF($E27&lt;&gt;"",OFFSET('AP (4)'!$E16,0,($A$13-1)*6),"")</f>
        <v>8</v>
      </c>
      <c r="Y27" s="273">
        <f>IF($E27&lt;&gt;"",COUNTIF($AH27:$BL27,X$15)+COUNTIF($AH27:$BL27,Setup!$F$34)/2,"")</f>
        <v>0</v>
      </c>
      <c r="Z27" s="274"/>
      <c r="AA27" s="273"/>
      <c r="AB27" s="274"/>
      <c r="AC27" s="273"/>
      <c r="AD27" s="274"/>
      <c r="AE27" s="273"/>
      <c r="AF27" s="274"/>
      <c r="AG27" s="273"/>
      <c r="AH27" s="279"/>
      <c r="AI27" s="279"/>
      <c r="AJ27" s="279"/>
      <c r="AK27" s="279"/>
      <c r="AL27" s="279"/>
      <c r="AM27" s="279"/>
      <c r="AN27" s="279"/>
      <c r="AO27" s="279"/>
      <c r="AP27" s="279"/>
      <c r="AQ27" s="279"/>
      <c r="AR27" s="279"/>
      <c r="AS27" s="279"/>
      <c r="AT27" s="279"/>
      <c r="AU27" s="279"/>
      <c r="AV27" s="279"/>
      <c r="AW27" s="279"/>
      <c r="AX27" s="279"/>
      <c r="AY27" s="279"/>
      <c r="AZ27" s="279"/>
      <c r="BA27" s="279"/>
      <c r="BB27" s="279"/>
      <c r="BC27" s="279"/>
      <c r="BD27" s="279"/>
      <c r="BE27" s="279"/>
      <c r="BF27" s="279"/>
      <c r="BG27" s="279"/>
      <c r="BH27" s="279"/>
      <c r="BI27" s="279"/>
      <c r="BJ27" s="279"/>
      <c r="BK27" s="279"/>
      <c r="BL27" s="279"/>
      <c r="BM27" s="275">
        <f t="shared" si="7"/>
        <v>41000</v>
      </c>
      <c r="BN27" s="275">
        <f t="shared" si="5"/>
        <v>41029</v>
      </c>
      <c r="BO27" s="248">
        <f t="array" aca="1" ref="BO27" ca="1">SUM(IF(ISERROR(MATCH(WEEKDAY(ROW(INDIRECT(BM27&amp;":"&amp;BN27)),2),DunDay,0)),IF(ISERROR(MATCH(ROW(INDIRECT(BM27&amp;":"&amp;BN27)),Holiday,0)),1,0)),0)</f>
        <v>21</v>
      </c>
      <c r="BP27" s="248">
        <f ca="1">IF(OFFSET('Dummy Employee'!$C13,0,($D$14-1)*2)="","",1)</f>
        <v>1</v>
      </c>
      <c r="BQ27" s="248">
        <f t="shared" ca="1" si="6"/>
        <v>21</v>
      </c>
      <c r="BR27" s="248"/>
      <c r="BS27" s="26"/>
      <c r="BT27" s="26"/>
      <c r="BU27" s="26"/>
      <c r="BV27" s="26"/>
      <c r="BW27" s="26"/>
      <c r="BX27" s="26"/>
      <c r="BY27" s="26"/>
      <c r="BZ27" s="26"/>
      <c r="CA27" s="26"/>
      <c r="CB27" s="26"/>
      <c r="CC27" s="26"/>
      <c r="CD27" s="26"/>
      <c r="CE27" s="26"/>
      <c r="CF27" s="276"/>
      <c r="CG27" s="276"/>
      <c r="CH27" s="276"/>
      <c r="CI27" s="276"/>
      <c r="CJ27" s="276"/>
      <c r="CK27" s="276"/>
      <c r="CL27" s="276"/>
      <c r="CM27" s="276"/>
    </row>
    <row r="28" spans="2:91" x14ac:dyDescent="0.25">
      <c r="B28" s="147">
        <f>IF('Employee Data'!B21&lt;&gt;"",'Employee Data'!B21,"")</f>
        <v>12</v>
      </c>
      <c r="C28" s="406">
        <f>IF('Employee Data'!C21&lt;&gt;"",'Employee Data'!C21,"")</f>
        <v>11122</v>
      </c>
      <c r="D28" s="406"/>
      <c r="E28" s="405" t="str">
        <f>IF('Employee Data'!E21&lt;&gt;"",'Employee Data'!E21,"")</f>
        <v>Timothy Lazenbi</v>
      </c>
      <c r="F28" s="405"/>
      <c r="G28" s="405"/>
      <c r="H28" s="405"/>
      <c r="I28" s="405"/>
      <c r="J28" s="405" t="str">
        <f>IF('Employee Data'!M21&lt;&gt;"",'Employee Data'!M21,"")</f>
        <v>Logistics</v>
      </c>
      <c r="K28" s="405"/>
      <c r="L28" s="405"/>
      <c r="M28" s="404">
        <f>IF('Employee Data'!P21&lt;&gt;"",'Employee Data'!P21,"")</f>
        <v>40553</v>
      </c>
      <c r="N28" s="404"/>
      <c r="O28" s="404" t="str">
        <f>IF('Employee Data'!T21&lt;&gt;"",'Employee Data'!T21,"")</f>
        <v/>
      </c>
      <c r="P28" s="404"/>
      <c r="Q28" s="273">
        <f ca="1">IF($E28&lt;&gt;"",IF($BP28&lt;&gt;"",BQ28-COUNTIF(AH28:BL28,Setup!$F$31)/2-COUNTIF(AH28:BL28,Setup!$F$32)/2-COUNTIF(AH28:BL28,Setup!$F$33)/2-COUNTIF(AH28:BL28,Setup!$F$34)/2-COUNTIF(AH28:BL28,Setup!$F$35)/2-COUNTIF(AH28:BL28,Setup!$F$36)/2-COUNTIF(AH28:BL28,Setup!$F$37)/2-COUNTIF(AH28:BL28,Setup!$F$38)/2-COUNTIF(AH28:BL28,Setup!$E$31)-COUNTIF(AH28:BL28,Setup!$E$32)-COUNTIF(AH28:BL28,Setup!$E$33)-COUNTIF(AH28:BL28,Setup!$E$34)-COUNTIF(AH28:BL28,Setup!$E$35)-COUNTIF(AH28:BL28,Setup!$E$36)-COUNTIF(AH28:BL28,Setup!$E$37)-COUNTIF(AH28:BL28,Setup!$E$38),0),"")</f>
        <v>21</v>
      </c>
      <c r="R28" s="274">
        <f ca="1">IF($E28&lt;&gt;"",OFFSET(AP!$E17,0,($A$13-1)*6),"")</f>
        <v>12</v>
      </c>
      <c r="S28" s="273">
        <f>IF($E28&lt;&gt;"",COUNTIF($AH28:$BL28,R$15)+COUNTIF($AH28:$BL28,Setup!$F$31)/2,"")</f>
        <v>0</v>
      </c>
      <c r="T28" s="274">
        <f ca="1">IF($E28&lt;&gt;"",OFFSET('AP (2)'!$E17,0,($A$13-1)*6),"")</f>
        <v>12</v>
      </c>
      <c r="U28" s="273">
        <f>IF($E28&lt;&gt;"",COUNTIF($AH28:$BL28,T$15)+COUNTIF($AH28:$BL28,Setup!$F$32)/2,"")</f>
        <v>0</v>
      </c>
      <c r="V28" s="274">
        <f ca="1">IF($E28&lt;&gt;"",OFFSET('AP (3)'!$E17,0,($A$13-1)*6),"")</f>
        <v>12</v>
      </c>
      <c r="W28" s="273">
        <f>IF($E28&lt;&gt;"",COUNTIF($AH28:$BL28,V$15)+COUNTIF($AH28:$BL28,Setup!$F$33)/2,"")</f>
        <v>0</v>
      </c>
      <c r="X28" s="274">
        <f ca="1">IF($E28&lt;&gt;"",OFFSET('AP (4)'!$E17,0,($A$13-1)*6),"")</f>
        <v>8</v>
      </c>
      <c r="Y28" s="273">
        <f>IF($E28&lt;&gt;"",COUNTIF($AH28:$BL28,X$15)+COUNTIF($AH28:$BL28,Setup!$F$34)/2,"")</f>
        <v>0</v>
      </c>
      <c r="Z28" s="274"/>
      <c r="AA28" s="273"/>
      <c r="AB28" s="274"/>
      <c r="AC28" s="273"/>
      <c r="AD28" s="274"/>
      <c r="AE28" s="273"/>
      <c r="AF28" s="274"/>
      <c r="AG28" s="273"/>
      <c r="AH28" s="279"/>
      <c r="AI28" s="279"/>
      <c r="AJ28" s="279"/>
      <c r="AK28" s="279"/>
      <c r="AL28" s="279"/>
      <c r="AM28" s="279"/>
      <c r="AN28" s="279"/>
      <c r="AO28" s="279"/>
      <c r="AP28" s="279"/>
      <c r="AQ28" s="279"/>
      <c r="AR28" s="279"/>
      <c r="AS28" s="279"/>
      <c r="AT28" s="279"/>
      <c r="AU28" s="279"/>
      <c r="AV28" s="279"/>
      <c r="AW28" s="279"/>
      <c r="AX28" s="279"/>
      <c r="AY28" s="279"/>
      <c r="AZ28" s="279"/>
      <c r="BA28" s="279"/>
      <c r="BB28" s="279"/>
      <c r="BC28" s="279"/>
      <c r="BD28" s="279"/>
      <c r="BE28" s="279"/>
      <c r="BF28" s="279"/>
      <c r="BG28" s="279"/>
      <c r="BH28" s="279"/>
      <c r="BI28" s="279"/>
      <c r="BJ28" s="279"/>
      <c r="BK28" s="279"/>
      <c r="BL28" s="279"/>
      <c r="BM28" s="275">
        <f t="shared" si="7"/>
        <v>41000</v>
      </c>
      <c r="BN28" s="275">
        <f t="shared" si="5"/>
        <v>41029</v>
      </c>
      <c r="BO28" s="248">
        <f t="array" aca="1" ref="BO28" ca="1">SUM(IF(ISERROR(MATCH(WEEKDAY(ROW(INDIRECT(BM28&amp;":"&amp;BN28)),2),DunDay,0)),IF(ISERROR(MATCH(ROW(INDIRECT(BM28&amp;":"&amp;BN28)),Holiday,0)),1,0)),0)</f>
        <v>21</v>
      </c>
      <c r="BP28" s="248">
        <f ca="1">IF(OFFSET('Dummy Employee'!$C14,0,($D$14-1)*2)="","",1)</f>
        <v>1</v>
      </c>
      <c r="BQ28" s="248">
        <f t="shared" ca="1" si="6"/>
        <v>21</v>
      </c>
      <c r="BR28" s="248"/>
      <c r="BS28" s="26"/>
      <c r="BT28" s="26"/>
      <c r="BU28" s="26"/>
      <c r="BV28" s="26"/>
      <c r="BW28" s="26"/>
      <c r="BX28" s="26"/>
      <c r="BY28" s="26"/>
      <c r="BZ28" s="26"/>
      <c r="CA28" s="26"/>
      <c r="CB28" s="26"/>
      <c r="CC28" s="26"/>
      <c r="CD28" s="26"/>
      <c r="CE28" s="26"/>
      <c r="CF28" s="276"/>
      <c r="CG28" s="276"/>
      <c r="CH28" s="276"/>
      <c r="CI28" s="276"/>
      <c r="CJ28" s="276"/>
      <c r="CK28" s="276"/>
      <c r="CL28" s="276"/>
      <c r="CM28" s="276"/>
    </row>
    <row r="29" spans="2:91" x14ac:dyDescent="0.25">
      <c r="B29" s="147">
        <f>IF('Employee Data'!B22&lt;&gt;"",'Employee Data'!B22,"")</f>
        <v>13</v>
      </c>
      <c r="C29" s="406">
        <f>IF('Employee Data'!C22&lt;&gt;"",'Employee Data'!C22,"")</f>
        <v>11123</v>
      </c>
      <c r="D29" s="406"/>
      <c r="E29" s="405" t="str">
        <f>IF('Employee Data'!E22&lt;&gt;"",'Employee Data'!E22,"")</f>
        <v>Lois Lang</v>
      </c>
      <c r="F29" s="405"/>
      <c r="G29" s="405"/>
      <c r="H29" s="405"/>
      <c r="I29" s="405"/>
      <c r="J29" s="405" t="str">
        <f>IF('Employee Data'!M22&lt;&gt;"",'Employee Data'!M22,"")</f>
        <v>Secretary</v>
      </c>
      <c r="K29" s="405"/>
      <c r="L29" s="405"/>
      <c r="M29" s="404">
        <f>IF('Employee Data'!P22&lt;&gt;"",'Employee Data'!P22,"")</f>
        <v>40553</v>
      </c>
      <c r="N29" s="404"/>
      <c r="O29" s="404" t="str">
        <f>IF('Employee Data'!T22&lt;&gt;"",'Employee Data'!T22,"")</f>
        <v/>
      </c>
      <c r="P29" s="404"/>
      <c r="Q29" s="273">
        <f ca="1">IF($E29&lt;&gt;"",IF($BP29&lt;&gt;"",BQ29-COUNTIF(AH29:BL29,Setup!$F$31)/2-COUNTIF(AH29:BL29,Setup!$F$32)/2-COUNTIF(AH29:BL29,Setup!$F$33)/2-COUNTIF(AH29:BL29,Setup!$F$34)/2-COUNTIF(AH29:BL29,Setup!$F$35)/2-COUNTIF(AH29:BL29,Setup!$F$36)/2-COUNTIF(AH29:BL29,Setup!$F$37)/2-COUNTIF(AH29:BL29,Setup!$F$38)/2-COUNTIF(AH29:BL29,Setup!$E$31)-COUNTIF(AH29:BL29,Setup!$E$32)-COUNTIF(AH29:BL29,Setup!$E$33)-COUNTIF(AH29:BL29,Setup!$E$34)-COUNTIF(AH29:BL29,Setup!$E$35)-COUNTIF(AH29:BL29,Setup!$E$36)-COUNTIF(AH29:BL29,Setup!$E$37)-COUNTIF(AH29:BL29,Setup!$E$38),0),"")</f>
        <v>21</v>
      </c>
      <c r="R29" s="274">
        <f ca="1">IF($E29&lt;&gt;"",OFFSET(AP!$E18,0,($A$13-1)*6),"")</f>
        <v>12</v>
      </c>
      <c r="S29" s="273">
        <f>IF($E29&lt;&gt;"",COUNTIF($AH29:$BL29,R$15)+COUNTIF($AH29:$BL29,Setup!$F$31)/2,"")</f>
        <v>0</v>
      </c>
      <c r="T29" s="274">
        <f ca="1">IF($E29&lt;&gt;"",OFFSET('AP (2)'!$E18,0,($A$13-1)*6),"")</f>
        <v>12</v>
      </c>
      <c r="U29" s="273">
        <f>IF($E29&lt;&gt;"",COUNTIF($AH29:$BL29,T$15)+COUNTIF($AH29:$BL29,Setup!$F$32)/2,"")</f>
        <v>0</v>
      </c>
      <c r="V29" s="274">
        <f ca="1">IF($E29&lt;&gt;"",OFFSET('AP (3)'!$E18,0,($A$13-1)*6),"")</f>
        <v>12</v>
      </c>
      <c r="W29" s="273">
        <f>IF($E29&lt;&gt;"",COUNTIF($AH29:$BL29,V$15)+COUNTIF($AH29:$BL29,Setup!$F$33)/2,"")</f>
        <v>0</v>
      </c>
      <c r="X29" s="274">
        <f ca="1">IF($E29&lt;&gt;"",OFFSET('AP (4)'!$E18,0,($A$13-1)*6),"")</f>
        <v>8</v>
      </c>
      <c r="Y29" s="273">
        <f>IF($E29&lt;&gt;"",COUNTIF($AH29:$BL29,X$15)+COUNTIF($AH29:$BL29,Setup!$F$34)/2,"")</f>
        <v>0</v>
      </c>
      <c r="Z29" s="274"/>
      <c r="AA29" s="273"/>
      <c r="AB29" s="274"/>
      <c r="AC29" s="273"/>
      <c r="AD29" s="274"/>
      <c r="AE29" s="273"/>
      <c r="AF29" s="274"/>
      <c r="AG29" s="273"/>
      <c r="AH29" s="279"/>
      <c r="AI29" s="279"/>
      <c r="AJ29" s="279"/>
      <c r="AK29" s="279"/>
      <c r="AL29" s="279"/>
      <c r="AM29" s="279"/>
      <c r="AN29" s="279"/>
      <c r="AO29" s="279"/>
      <c r="AP29" s="279"/>
      <c r="AQ29" s="279"/>
      <c r="AR29" s="279"/>
      <c r="AS29" s="279"/>
      <c r="AT29" s="279"/>
      <c r="AU29" s="279"/>
      <c r="AV29" s="279"/>
      <c r="AW29" s="279"/>
      <c r="AX29" s="279"/>
      <c r="AY29" s="279"/>
      <c r="AZ29" s="279"/>
      <c r="BA29" s="279"/>
      <c r="BB29" s="279"/>
      <c r="BC29" s="279"/>
      <c r="BD29" s="279"/>
      <c r="BE29" s="279"/>
      <c r="BF29" s="279"/>
      <c r="BG29" s="279"/>
      <c r="BH29" s="279"/>
      <c r="BI29" s="279"/>
      <c r="BJ29" s="279"/>
      <c r="BK29" s="279"/>
      <c r="BL29" s="279"/>
      <c r="BM29" s="275">
        <f t="shared" si="7"/>
        <v>41000</v>
      </c>
      <c r="BN29" s="275">
        <f t="shared" si="5"/>
        <v>41029</v>
      </c>
      <c r="BO29" s="248">
        <f t="array" aca="1" ref="BO29" ca="1">SUM(IF(ISERROR(MATCH(WEEKDAY(ROW(INDIRECT(BM29&amp;":"&amp;BN29)),2),DunDay,0)),IF(ISERROR(MATCH(ROW(INDIRECT(BM29&amp;":"&amp;BN29)),Holiday,0)),1,0)),0)</f>
        <v>21</v>
      </c>
      <c r="BP29" s="248">
        <f ca="1">IF(OFFSET('Dummy Employee'!$C15,0,($D$14-1)*2)="","",1)</f>
        <v>1</v>
      </c>
      <c r="BQ29" s="248">
        <f t="shared" ca="1" si="6"/>
        <v>21</v>
      </c>
      <c r="BR29" s="248"/>
      <c r="BS29" s="26"/>
      <c r="BT29" s="26"/>
      <c r="BU29" s="26"/>
      <c r="BV29" s="26"/>
      <c r="BW29" s="26"/>
      <c r="BX29" s="26"/>
      <c r="BY29" s="26"/>
      <c r="BZ29" s="26"/>
      <c r="CA29" s="26"/>
      <c r="CB29" s="26"/>
      <c r="CC29" s="26"/>
      <c r="CD29" s="26"/>
      <c r="CE29" s="26"/>
      <c r="CF29" s="276"/>
      <c r="CG29" s="276"/>
      <c r="CH29" s="276"/>
      <c r="CI29" s="276"/>
      <c r="CJ29" s="276"/>
      <c r="CK29" s="276"/>
      <c r="CL29" s="276"/>
      <c r="CM29" s="276"/>
    </row>
    <row r="30" spans="2:91" x14ac:dyDescent="0.25">
      <c r="B30" s="147">
        <f>IF('Employee Data'!B23&lt;&gt;"",'Employee Data'!B23,"")</f>
        <v>14</v>
      </c>
      <c r="C30" s="406">
        <f>IF('Employee Data'!C23&lt;&gt;"",'Employee Data'!C23,"")</f>
        <v>11124</v>
      </c>
      <c r="D30" s="406"/>
      <c r="E30" s="405" t="str">
        <f>IF('Employee Data'!E23&lt;&gt;"",'Employee Data'!E23,"")</f>
        <v>Lana Lane</v>
      </c>
      <c r="F30" s="405"/>
      <c r="G30" s="405"/>
      <c r="H30" s="405"/>
      <c r="I30" s="405"/>
      <c r="J30" s="405" t="str">
        <f>IF('Employee Data'!M23&lt;&gt;"",'Employee Data'!M23,"")</f>
        <v>Finance &amp; Accounting</v>
      </c>
      <c r="K30" s="405"/>
      <c r="L30" s="405"/>
      <c r="M30" s="404">
        <f>IF('Employee Data'!P23&lt;&gt;"",'Employee Data'!P23,"")</f>
        <v>40553</v>
      </c>
      <c r="N30" s="404"/>
      <c r="O30" s="404" t="str">
        <f>IF('Employee Data'!T23&lt;&gt;"",'Employee Data'!T23,"")</f>
        <v/>
      </c>
      <c r="P30" s="404"/>
      <c r="Q30" s="273">
        <f ca="1">IF($E30&lt;&gt;"",IF($BP30&lt;&gt;"",BQ30-COUNTIF(AH30:BL30,Setup!$F$31)/2-COUNTIF(AH30:BL30,Setup!$F$32)/2-COUNTIF(AH30:BL30,Setup!$F$33)/2-COUNTIF(AH30:BL30,Setup!$F$34)/2-COUNTIF(AH30:BL30,Setup!$F$35)/2-COUNTIF(AH30:BL30,Setup!$F$36)/2-COUNTIF(AH30:BL30,Setup!$F$37)/2-COUNTIF(AH30:BL30,Setup!$F$38)/2-COUNTIF(AH30:BL30,Setup!$E$31)-COUNTIF(AH30:BL30,Setup!$E$32)-COUNTIF(AH30:BL30,Setup!$E$33)-COUNTIF(AH30:BL30,Setup!$E$34)-COUNTIF(AH30:BL30,Setup!$E$35)-COUNTIF(AH30:BL30,Setup!$E$36)-COUNTIF(AH30:BL30,Setup!$E$37)-COUNTIF(AH30:BL30,Setup!$E$38),0),"")</f>
        <v>21</v>
      </c>
      <c r="R30" s="274">
        <f ca="1">IF($E30&lt;&gt;"",OFFSET(AP!$E19,0,($A$13-1)*6),"")</f>
        <v>12</v>
      </c>
      <c r="S30" s="273">
        <f>IF($E30&lt;&gt;"",COUNTIF($AH30:$BL30,R$15)+COUNTIF($AH30:$BL30,Setup!$F$31)/2,"")</f>
        <v>0</v>
      </c>
      <c r="T30" s="274">
        <f ca="1">IF($E30&lt;&gt;"",OFFSET('AP (2)'!$E19,0,($A$13-1)*6),"")</f>
        <v>12</v>
      </c>
      <c r="U30" s="273">
        <f>IF($E30&lt;&gt;"",COUNTIF($AH30:$BL30,T$15)+COUNTIF($AH30:$BL30,Setup!$F$32)/2,"")</f>
        <v>0</v>
      </c>
      <c r="V30" s="274">
        <f ca="1">IF($E30&lt;&gt;"",OFFSET('AP (3)'!$E19,0,($A$13-1)*6),"")</f>
        <v>12</v>
      </c>
      <c r="W30" s="273">
        <f>IF($E30&lt;&gt;"",COUNTIF($AH30:$BL30,V$15)+COUNTIF($AH30:$BL30,Setup!$F$33)/2,"")</f>
        <v>0</v>
      </c>
      <c r="X30" s="274">
        <f ca="1">IF($E30&lt;&gt;"",OFFSET('AP (4)'!$E19,0,($A$13-1)*6),"")</f>
        <v>8</v>
      </c>
      <c r="Y30" s="273">
        <f>IF($E30&lt;&gt;"",COUNTIF($AH30:$BL30,X$15)+COUNTIF($AH30:$BL30,Setup!$F$34)/2,"")</f>
        <v>0</v>
      </c>
      <c r="Z30" s="274"/>
      <c r="AA30" s="273"/>
      <c r="AB30" s="274"/>
      <c r="AC30" s="273"/>
      <c r="AD30" s="274"/>
      <c r="AE30" s="273"/>
      <c r="AF30" s="274"/>
      <c r="AG30" s="273"/>
      <c r="AH30" s="279"/>
      <c r="AI30" s="279"/>
      <c r="AJ30" s="279"/>
      <c r="AK30" s="279"/>
      <c r="AL30" s="279"/>
      <c r="AM30" s="279"/>
      <c r="AN30" s="279"/>
      <c r="AO30" s="279"/>
      <c r="AP30" s="279"/>
      <c r="AQ30" s="279"/>
      <c r="AR30" s="279"/>
      <c r="AS30" s="279"/>
      <c r="AT30" s="279"/>
      <c r="AU30" s="279"/>
      <c r="AV30" s="279"/>
      <c r="AW30" s="279"/>
      <c r="AX30" s="279"/>
      <c r="AY30" s="279"/>
      <c r="AZ30" s="279"/>
      <c r="BA30" s="279"/>
      <c r="BB30" s="279"/>
      <c r="BC30" s="279"/>
      <c r="BD30" s="279"/>
      <c r="BE30" s="279"/>
      <c r="BF30" s="279"/>
      <c r="BG30" s="279"/>
      <c r="BH30" s="279"/>
      <c r="BI30" s="279"/>
      <c r="BJ30" s="279"/>
      <c r="BK30" s="279"/>
      <c r="BL30" s="279"/>
      <c r="BM30" s="275">
        <f t="shared" si="7"/>
        <v>41000</v>
      </c>
      <c r="BN30" s="275">
        <f t="shared" si="5"/>
        <v>41029</v>
      </c>
      <c r="BO30" s="248">
        <f t="array" aca="1" ref="BO30" ca="1">SUM(IF(ISERROR(MATCH(WEEKDAY(ROW(INDIRECT(BM30&amp;":"&amp;BN30)),2),DunDay,0)),IF(ISERROR(MATCH(ROW(INDIRECT(BM30&amp;":"&amp;BN30)),Holiday,0)),1,0)),0)</f>
        <v>21</v>
      </c>
      <c r="BP30" s="248">
        <f ca="1">IF(OFFSET('Dummy Employee'!$C16,0,($D$14-1)*2)="","",1)</f>
        <v>1</v>
      </c>
      <c r="BQ30" s="248">
        <f t="shared" ca="1" si="6"/>
        <v>21</v>
      </c>
      <c r="BR30" s="248"/>
      <c r="BS30" s="26"/>
      <c r="BT30" s="26"/>
      <c r="BU30" s="26"/>
      <c r="BV30" s="26"/>
      <c r="BW30" s="26"/>
      <c r="BX30" s="26"/>
      <c r="BY30" s="26"/>
      <c r="BZ30" s="26"/>
      <c r="CA30" s="26"/>
      <c r="CB30" s="26"/>
      <c r="CC30" s="26"/>
      <c r="CD30" s="26"/>
      <c r="CE30" s="26"/>
      <c r="CF30" s="276"/>
      <c r="CG30" s="276"/>
      <c r="CH30" s="276"/>
      <c r="CI30" s="276"/>
      <c r="CJ30" s="276"/>
      <c r="CK30" s="276"/>
      <c r="CL30" s="276"/>
      <c r="CM30" s="276"/>
    </row>
    <row r="31" spans="2:91" x14ac:dyDescent="0.25">
      <c r="B31" s="147">
        <f>IF('Employee Data'!B24&lt;&gt;"",'Employee Data'!B24,"")</f>
        <v>15</v>
      </c>
      <c r="C31" s="406">
        <f>IF('Employee Data'!C24&lt;&gt;"",'Employee Data'!C24,"")</f>
        <v>11125</v>
      </c>
      <c r="D31" s="406"/>
      <c r="E31" s="405" t="str">
        <f>IF('Employee Data'!E24&lt;&gt;"",'Employee Data'!E24,"")</f>
        <v>Jimmy Parker</v>
      </c>
      <c r="F31" s="405"/>
      <c r="G31" s="405"/>
      <c r="H31" s="405"/>
      <c r="I31" s="405"/>
      <c r="J31" s="405" t="str">
        <f>IF('Employee Data'!M24&lt;&gt;"",'Employee Data'!M24,"")</f>
        <v>Sales &amp; Marketing</v>
      </c>
      <c r="K31" s="405"/>
      <c r="L31" s="405"/>
      <c r="M31" s="404">
        <f>IF('Employee Data'!P24&lt;&gt;"",'Employee Data'!P24,"")</f>
        <v>40553</v>
      </c>
      <c r="N31" s="404"/>
      <c r="O31" s="404" t="str">
        <f>IF('Employee Data'!T24&lt;&gt;"",'Employee Data'!T24,"")</f>
        <v/>
      </c>
      <c r="P31" s="404"/>
      <c r="Q31" s="273">
        <f ca="1">IF($E31&lt;&gt;"",IF($BP31&lt;&gt;"",BQ31-COUNTIF(AH31:BL31,Setup!$F$31)/2-COUNTIF(AH31:BL31,Setup!$F$32)/2-COUNTIF(AH31:BL31,Setup!$F$33)/2-COUNTIF(AH31:BL31,Setup!$F$34)/2-COUNTIF(AH31:BL31,Setup!$F$35)/2-COUNTIF(AH31:BL31,Setup!$F$36)/2-COUNTIF(AH31:BL31,Setup!$F$37)/2-COUNTIF(AH31:BL31,Setup!$F$38)/2-COUNTIF(AH31:BL31,Setup!$E$31)-COUNTIF(AH31:BL31,Setup!$E$32)-COUNTIF(AH31:BL31,Setup!$E$33)-COUNTIF(AH31:BL31,Setup!$E$34)-COUNTIF(AH31:BL31,Setup!$E$35)-COUNTIF(AH31:BL31,Setup!$E$36)-COUNTIF(AH31:BL31,Setup!$E$37)-COUNTIF(AH31:BL31,Setup!$E$38),0),"")</f>
        <v>21</v>
      </c>
      <c r="R31" s="274">
        <f ca="1">IF($E31&lt;&gt;"",OFFSET(AP!$E20,0,($A$13-1)*6),"")</f>
        <v>12</v>
      </c>
      <c r="S31" s="273">
        <f>IF($E31&lt;&gt;"",COUNTIF($AH31:$BL31,R$15)+COUNTIF($AH31:$BL31,Setup!$F$31)/2,"")</f>
        <v>0</v>
      </c>
      <c r="T31" s="274">
        <f ca="1">IF($E31&lt;&gt;"",OFFSET('AP (2)'!$E20,0,($A$13-1)*6),"")</f>
        <v>12</v>
      </c>
      <c r="U31" s="273">
        <f>IF($E31&lt;&gt;"",COUNTIF($AH31:$BL31,T$15)+COUNTIF($AH31:$BL31,Setup!$F$32)/2,"")</f>
        <v>0</v>
      </c>
      <c r="V31" s="274">
        <f ca="1">IF($E31&lt;&gt;"",OFFSET('AP (3)'!$E20,0,($A$13-1)*6),"")</f>
        <v>12</v>
      </c>
      <c r="W31" s="273">
        <f>IF($E31&lt;&gt;"",COUNTIF($AH31:$BL31,V$15)+COUNTIF($AH31:$BL31,Setup!$F$33)/2,"")</f>
        <v>0</v>
      </c>
      <c r="X31" s="274">
        <f ca="1">IF($E31&lt;&gt;"",OFFSET('AP (4)'!$E20,0,($A$13-1)*6),"")</f>
        <v>8</v>
      </c>
      <c r="Y31" s="273">
        <f>IF($E31&lt;&gt;"",COUNTIF($AH31:$BL31,X$15)+COUNTIF($AH31:$BL31,Setup!$F$34)/2,"")</f>
        <v>0</v>
      </c>
      <c r="Z31" s="274"/>
      <c r="AA31" s="273"/>
      <c r="AB31" s="274"/>
      <c r="AC31" s="273"/>
      <c r="AD31" s="274"/>
      <c r="AE31" s="273"/>
      <c r="AF31" s="274"/>
      <c r="AG31" s="273"/>
      <c r="AH31" s="279"/>
      <c r="AI31" s="279"/>
      <c r="AJ31" s="279"/>
      <c r="AK31" s="279"/>
      <c r="AL31" s="279"/>
      <c r="AM31" s="279"/>
      <c r="AN31" s="279"/>
      <c r="AO31" s="279"/>
      <c r="AP31" s="279"/>
      <c r="AQ31" s="279"/>
      <c r="AR31" s="279"/>
      <c r="AS31" s="279"/>
      <c r="AT31" s="279"/>
      <c r="AU31" s="279"/>
      <c r="AV31" s="279"/>
      <c r="AW31" s="279"/>
      <c r="AX31" s="279"/>
      <c r="AY31" s="279"/>
      <c r="AZ31" s="279"/>
      <c r="BA31" s="279"/>
      <c r="BB31" s="279"/>
      <c r="BC31" s="279"/>
      <c r="BD31" s="279"/>
      <c r="BE31" s="279"/>
      <c r="BF31" s="279"/>
      <c r="BG31" s="279"/>
      <c r="BH31" s="279"/>
      <c r="BI31" s="279"/>
      <c r="BJ31" s="279"/>
      <c r="BK31" s="279"/>
      <c r="BL31" s="279"/>
      <c r="BM31" s="275">
        <f t="shared" si="7"/>
        <v>41000</v>
      </c>
      <c r="BN31" s="275">
        <f t="shared" si="5"/>
        <v>41029</v>
      </c>
      <c r="BO31" s="248">
        <f t="array" aca="1" ref="BO31" ca="1">SUM(IF(ISERROR(MATCH(WEEKDAY(ROW(INDIRECT(BM31&amp;":"&amp;BN31)),2),DunDay,0)),IF(ISERROR(MATCH(ROW(INDIRECT(BM31&amp;":"&amp;BN31)),Holiday,0)),1,0)),0)</f>
        <v>21</v>
      </c>
      <c r="BP31" s="248">
        <f ca="1">IF(OFFSET('Dummy Employee'!$C17,0,($D$14-1)*2)="","",1)</f>
        <v>1</v>
      </c>
      <c r="BQ31" s="248">
        <f t="shared" ca="1" si="6"/>
        <v>21</v>
      </c>
      <c r="BR31" s="248"/>
      <c r="BS31" s="26"/>
      <c r="BT31" s="26"/>
      <c r="BU31" s="26"/>
      <c r="BV31" s="26"/>
      <c r="BW31" s="26"/>
      <c r="BX31" s="26"/>
      <c r="BY31" s="26"/>
      <c r="BZ31" s="26"/>
      <c r="CA31" s="26"/>
      <c r="CB31" s="26"/>
      <c r="CC31" s="26"/>
      <c r="CD31" s="26"/>
      <c r="CE31" s="26"/>
      <c r="CF31" s="276"/>
      <c r="CG31" s="276"/>
      <c r="CH31" s="276"/>
      <c r="CI31" s="276"/>
      <c r="CJ31" s="276"/>
      <c r="CK31" s="276"/>
      <c r="CL31" s="276"/>
      <c r="CM31" s="276"/>
    </row>
    <row r="32" spans="2:91" x14ac:dyDescent="0.25">
      <c r="B32" s="147">
        <f>IF('Employee Data'!B25&lt;&gt;"",'Employee Data'!B25,"")</f>
        <v>16</v>
      </c>
      <c r="C32" s="406">
        <f>IF('Employee Data'!C25&lt;&gt;"",'Employee Data'!C25,"")</f>
        <v>11126</v>
      </c>
      <c r="D32" s="406"/>
      <c r="E32" s="405" t="str">
        <f>IF('Employee Data'!E25&lt;&gt;"",'Employee Data'!E25,"")</f>
        <v>Peter Olsen</v>
      </c>
      <c r="F32" s="405"/>
      <c r="G32" s="405"/>
      <c r="H32" s="405"/>
      <c r="I32" s="405"/>
      <c r="J32" s="405" t="str">
        <f>IF('Employee Data'!M25&lt;&gt;"",'Employee Data'!M25,"")</f>
        <v>Production</v>
      </c>
      <c r="K32" s="405"/>
      <c r="L32" s="405"/>
      <c r="M32" s="404">
        <f>IF('Employee Data'!P25&lt;&gt;"",'Employee Data'!P25,"")</f>
        <v>40553</v>
      </c>
      <c r="N32" s="404"/>
      <c r="O32" s="404" t="str">
        <f>IF('Employee Data'!T25&lt;&gt;"",'Employee Data'!T25,"")</f>
        <v/>
      </c>
      <c r="P32" s="404"/>
      <c r="Q32" s="273">
        <f ca="1">IF($E32&lt;&gt;"",IF($BP32&lt;&gt;"",BQ32-COUNTIF(AH32:BL32,Setup!$F$31)/2-COUNTIF(AH32:BL32,Setup!$F$32)/2-COUNTIF(AH32:BL32,Setup!$F$33)/2-COUNTIF(AH32:BL32,Setup!$F$34)/2-COUNTIF(AH32:BL32,Setup!$F$35)/2-COUNTIF(AH32:BL32,Setup!$F$36)/2-COUNTIF(AH32:BL32,Setup!$F$37)/2-COUNTIF(AH32:BL32,Setup!$F$38)/2-COUNTIF(AH32:BL32,Setup!$E$31)-COUNTIF(AH32:BL32,Setup!$E$32)-COUNTIF(AH32:BL32,Setup!$E$33)-COUNTIF(AH32:BL32,Setup!$E$34)-COUNTIF(AH32:BL32,Setup!$E$35)-COUNTIF(AH32:BL32,Setup!$E$36)-COUNTIF(AH32:BL32,Setup!$E$37)-COUNTIF(AH32:BL32,Setup!$E$38),0),"")</f>
        <v>21</v>
      </c>
      <c r="R32" s="274">
        <f ca="1">IF($E32&lt;&gt;"",OFFSET(AP!$E21,0,($A$13-1)*6),"")</f>
        <v>12</v>
      </c>
      <c r="S32" s="273">
        <f>IF($E32&lt;&gt;"",COUNTIF($AH32:$BL32,R$15)+COUNTIF($AH32:$BL32,Setup!$F$31)/2,"")</f>
        <v>0</v>
      </c>
      <c r="T32" s="274">
        <f ca="1">IF($E32&lt;&gt;"",OFFSET('AP (2)'!$E21,0,($A$13-1)*6),"")</f>
        <v>12</v>
      </c>
      <c r="U32" s="273">
        <f>IF($E32&lt;&gt;"",COUNTIF($AH32:$BL32,T$15)+COUNTIF($AH32:$BL32,Setup!$F$32)/2,"")</f>
        <v>0</v>
      </c>
      <c r="V32" s="274">
        <f ca="1">IF($E32&lt;&gt;"",OFFSET('AP (3)'!$E21,0,($A$13-1)*6),"")</f>
        <v>12</v>
      </c>
      <c r="W32" s="273">
        <f>IF($E32&lt;&gt;"",COUNTIF($AH32:$BL32,V$15)+COUNTIF($AH32:$BL32,Setup!$F$33)/2,"")</f>
        <v>0</v>
      </c>
      <c r="X32" s="274">
        <f ca="1">IF($E32&lt;&gt;"",OFFSET('AP (4)'!$E21,0,($A$13-1)*6),"")</f>
        <v>8</v>
      </c>
      <c r="Y32" s="273">
        <f>IF($E32&lt;&gt;"",COUNTIF($AH32:$BL32,X$15)+COUNTIF($AH32:$BL32,Setup!$F$34)/2,"")</f>
        <v>0</v>
      </c>
      <c r="Z32" s="274"/>
      <c r="AA32" s="273"/>
      <c r="AB32" s="274"/>
      <c r="AC32" s="273"/>
      <c r="AD32" s="274"/>
      <c r="AE32" s="273"/>
      <c r="AF32" s="274"/>
      <c r="AG32" s="273"/>
      <c r="AH32" s="279"/>
      <c r="AI32" s="279"/>
      <c r="AJ32" s="279"/>
      <c r="AK32" s="279"/>
      <c r="AL32" s="279"/>
      <c r="AM32" s="279"/>
      <c r="AN32" s="279"/>
      <c r="AO32" s="279"/>
      <c r="AP32" s="279"/>
      <c r="AQ32" s="279"/>
      <c r="AR32" s="279"/>
      <c r="AS32" s="279"/>
      <c r="AT32" s="279"/>
      <c r="AU32" s="279"/>
      <c r="AV32" s="279"/>
      <c r="AW32" s="279"/>
      <c r="AX32" s="279"/>
      <c r="AY32" s="279"/>
      <c r="AZ32" s="279"/>
      <c r="BA32" s="279"/>
      <c r="BB32" s="279"/>
      <c r="BC32" s="279"/>
      <c r="BD32" s="279"/>
      <c r="BE32" s="279"/>
      <c r="BF32" s="279"/>
      <c r="BG32" s="279"/>
      <c r="BH32" s="279"/>
      <c r="BI32" s="279"/>
      <c r="BJ32" s="279"/>
      <c r="BK32" s="279"/>
      <c r="BL32" s="279"/>
      <c r="BM32" s="275">
        <f t="shared" si="7"/>
        <v>41000</v>
      </c>
      <c r="BN32" s="275">
        <f t="shared" si="5"/>
        <v>41029</v>
      </c>
      <c r="BO32" s="248">
        <f t="array" aca="1" ref="BO32" ca="1">SUM(IF(ISERROR(MATCH(WEEKDAY(ROW(INDIRECT(BM32&amp;":"&amp;BN32)),2),DunDay,0)),IF(ISERROR(MATCH(ROW(INDIRECT(BM32&amp;":"&amp;BN32)),Holiday,0)),1,0)),0)</f>
        <v>21</v>
      </c>
      <c r="BP32" s="248">
        <f ca="1">IF(OFFSET('Dummy Employee'!$C18,0,($D$14-1)*2)="","",1)</f>
        <v>1</v>
      </c>
      <c r="BQ32" s="248">
        <f t="shared" ca="1" si="6"/>
        <v>21</v>
      </c>
      <c r="BR32" s="248"/>
      <c r="BS32" s="26"/>
      <c r="BT32" s="26"/>
      <c r="BU32" s="26"/>
      <c r="BV32" s="26"/>
      <c r="BW32" s="26"/>
      <c r="BX32" s="26"/>
      <c r="BY32" s="26"/>
      <c r="BZ32" s="26"/>
      <c r="CA32" s="26"/>
      <c r="CB32" s="26"/>
      <c r="CC32" s="26"/>
      <c r="CD32" s="26"/>
      <c r="CE32" s="26"/>
      <c r="CF32" s="276"/>
      <c r="CG32" s="276"/>
      <c r="CH32" s="276"/>
      <c r="CI32" s="276"/>
      <c r="CJ32" s="276"/>
      <c r="CK32" s="276"/>
      <c r="CL32" s="276"/>
      <c r="CM32" s="276"/>
    </row>
    <row r="33" spans="2:91" x14ac:dyDescent="0.25">
      <c r="B33" s="147">
        <f>IF('Employee Data'!B26&lt;&gt;"",'Employee Data'!B26,"")</f>
        <v>17</v>
      </c>
      <c r="C33" s="406">
        <f>IF('Employee Data'!C26&lt;&gt;"",'Employee Data'!C26,"")</f>
        <v>11127</v>
      </c>
      <c r="D33" s="406"/>
      <c r="E33" s="405" t="str">
        <f>IF('Employee Data'!E26&lt;&gt;"",'Employee Data'!E26,"")</f>
        <v>Dick Tracey</v>
      </c>
      <c r="F33" s="405"/>
      <c r="G33" s="405"/>
      <c r="H33" s="405"/>
      <c r="I33" s="405"/>
      <c r="J33" s="405" t="str">
        <f>IF('Employee Data'!M26&lt;&gt;"",'Employee Data'!M26,"")</f>
        <v>Production</v>
      </c>
      <c r="K33" s="405"/>
      <c r="L33" s="405"/>
      <c r="M33" s="404">
        <f>IF('Employee Data'!P26&lt;&gt;"",'Employee Data'!P26,"")</f>
        <v>40623</v>
      </c>
      <c r="N33" s="404"/>
      <c r="O33" s="404">
        <f>IF('Employee Data'!T26&lt;&gt;"",'Employee Data'!T26,"")</f>
        <v>40989</v>
      </c>
      <c r="P33" s="404"/>
      <c r="Q33" s="273">
        <f ca="1">IF($E33&lt;&gt;"",IF($BP33&lt;&gt;"",BQ33-COUNTIF(AH33:BL33,Setup!$F$31)/2-COUNTIF(AH33:BL33,Setup!$F$32)/2-COUNTIF(AH33:BL33,Setup!$F$33)/2-COUNTIF(AH33:BL33,Setup!$F$34)/2-COUNTIF(AH33:BL33,Setup!$F$35)/2-COUNTIF(AH33:BL33,Setup!$F$36)/2-COUNTIF(AH33:BL33,Setup!$F$37)/2-COUNTIF(AH33:BL33,Setup!$F$38)/2-COUNTIF(AH33:BL33,Setup!$E$31)-COUNTIF(AH33:BL33,Setup!$E$32)-COUNTIF(AH33:BL33,Setup!$E$33)-COUNTIF(AH33:BL33,Setup!$E$34)-COUNTIF(AH33:BL33,Setup!$E$35)-COUNTIF(AH33:BL33,Setup!$E$36)-COUNTIF(AH33:BL33,Setup!$E$37)-COUNTIF(AH33:BL33,Setup!$E$38),0),"")</f>
        <v>0</v>
      </c>
      <c r="R33" s="274">
        <f ca="1">IF($E33&lt;&gt;"",OFFSET(AP!$E22,0,($A$13-1)*6),"")</f>
        <v>12</v>
      </c>
      <c r="S33" s="273">
        <f>IF($E33&lt;&gt;"",COUNTIF($AH33:$BL33,R$15)+COUNTIF($AH33:$BL33,Setup!$F$31)/2,"")</f>
        <v>0</v>
      </c>
      <c r="T33" s="274">
        <f ca="1">IF($E33&lt;&gt;"",OFFSET('AP (2)'!$E22,0,($A$13-1)*6),"")</f>
        <v>12</v>
      </c>
      <c r="U33" s="273">
        <f>IF($E33&lt;&gt;"",COUNTIF($AH33:$BL33,T$15)+COUNTIF($AH33:$BL33,Setup!$F$32)/2,"")</f>
        <v>0</v>
      </c>
      <c r="V33" s="274">
        <f ca="1">IF($E33&lt;&gt;"",OFFSET('AP (3)'!$E22,0,($A$13-1)*6),"")</f>
        <v>12</v>
      </c>
      <c r="W33" s="273">
        <f>IF($E33&lt;&gt;"",COUNTIF($AH33:$BL33,V$15)+COUNTIF($AH33:$BL33,Setup!$F$33)/2,"")</f>
        <v>0</v>
      </c>
      <c r="X33" s="274">
        <f ca="1">IF($E33&lt;&gt;"",OFFSET('AP (4)'!$E22,0,($A$13-1)*6),"")</f>
        <v>8</v>
      </c>
      <c r="Y33" s="273">
        <f>IF($E33&lt;&gt;"",COUNTIF($AH33:$BL33,X$15)+COUNTIF($AH33:$BL33,Setup!$F$34)/2,"")</f>
        <v>0</v>
      </c>
      <c r="Z33" s="274"/>
      <c r="AA33" s="273"/>
      <c r="AB33" s="274"/>
      <c r="AC33" s="273"/>
      <c r="AD33" s="274"/>
      <c r="AE33" s="273"/>
      <c r="AF33" s="274"/>
      <c r="AG33" s="273"/>
      <c r="AH33" s="279"/>
      <c r="AI33" s="279"/>
      <c r="AJ33" s="279"/>
      <c r="AK33" s="279"/>
      <c r="AL33" s="279"/>
      <c r="AM33" s="279"/>
      <c r="AN33" s="279"/>
      <c r="AO33" s="279"/>
      <c r="AP33" s="279"/>
      <c r="AQ33" s="279"/>
      <c r="AR33" s="279"/>
      <c r="AS33" s="279"/>
      <c r="AT33" s="279"/>
      <c r="AU33" s="279"/>
      <c r="AV33" s="279"/>
      <c r="AW33" s="279"/>
      <c r="AX33" s="279"/>
      <c r="AY33" s="279"/>
      <c r="AZ33" s="279"/>
      <c r="BA33" s="279"/>
      <c r="BB33" s="279"/>
      <c r="BC33" s="279"/>
      <c r="BD33" s="279"/>
      <c r="BE33" s="279"/>
      <c r="BF33" s="279"/>
      <c r="BG33" s="279"/>
      <c r="BH33" s="279"/>
      <c r="BI33" s="279"/>
      <c r="BJ33" s="279"/>
      <c r="BK33" s="279"/>
      <c r="BL33" s="279"/>
      <c r="BM33" s="275">
        <f t="shared" si="7"/>
        <v>41000</v>
      </c>
      <c r="BN33" s="275">
        <f t="shared" si="5"/>
        <v>41029</v>
      </c>
      <c r="BO33" s="248">
        <f t="array" aca="1" ref="BO33" ca="1">SUM(IF(ISERROR(MATCH(WEEKDAY(ROW(INDIRECT(BM33&amp;":"&amp;BN33)),2),DunDay,0)),IF(ISERROR(MATCH(ROW(INDIRECT(BM33&amp;":"&amp;BN33)),Holiday,0)),1,0)),0)</f>
        <v>21</v>
      </c>
      <c r="BP33" s="248" t="str">
        <f ca="1">IF(OFFSET('Dummy Employee'!$C19,0,($D$14-1)*2)="","",1)</f>
        <v/>
      </c>
      <c r="BQ33" s="248">
        <f t="shared" ca="1" si="6"/>
        <v>21</v>
      </c>
      <c r="BR33" s="248"/>
      <c r="BS33" s="26"/>
      <c r="BT33" s="26"/>
      <c r="BU33" s="26"/>
      <c r="BV33" s="26"/>
      <c r="BW33" s="26"/>
      <c r="BX33" s="26"/>
      <c r="BY33" s="26"/>
      <c r="BZ33" s="26"/>
      <c r="CA33" s="26"/>
      <c r="CB33" s="26"/>
      <c r="CC33" s="26"/>
      <c r="CD33" s="26"/>
      <c r="CE33" s="26"/>
      <c r="CF33" s="276"/>
      <c r="CG33" s="276"/>
      <c r="CH33" s="276"/>
      <c r="CI33" s="276"/>
      <c r="CJ33" s="276"/>
      <c r="CK33" s="276"/>
      <c r="CL33" s="276"/>
      <c r="CM33" s="276"/>
    </row>
    <row r="34" spans="2:91" x14ac:dyDescent="0.25">
      <c r="B34" s="147">
        <f>IF('Employee Data'!B27&lt;&gt;"",'Employee Data'!B27,"")</f>
        <v>18</v>
      </c>
      <c r="C34" s="406">
        <f>IF('Employee Data'!C27&lt;&gt;"",'Employee Data'!C27,"")</f>
        <v>11128</v>
      </c>
      <c r="D34" s="406"/>
      <c r="E34" s="405" t="str">
        <f>IF('Employee Data'!E27&lt;&gt;"",'Employee Data'!E27,"")</f>
        <v>Antonio Bracey</v>
      </c>
      <c r="F34" s="405"/>
      <c r="G34" s="405"/>
      <c r="H34" s="405"/>
      <c r="I34" s="405"/>
      <c r="J34" s="405" t="str">
        <f>IF('Employee Data'!M27&lt;&gt;"",'Employee Data'!M27,"")</f>
        <v>Production</v>
      </c>
      <c r="K34" s="405"/>
      <c r="L34" s="405"/>
      <c r="M34" s="404">
        <f>IF('Employee Data'!P27&lt;&gt;"",'Employee Data'!P27,"")</f>
        <v>40622</v>
      </c>
      <c r="N34" s="404"/>
      <c r="O34" s="404" t="str">
        <f>IF('Employee Data'!T27&lt;&gt;"",'Employee Data'!T27,"")</f>
        <v/>
      </c>
      <c r="P34" s="404"/>
      <c r="Q34" s="273">
        <f ca="1">IF($E34&lt;&gt;"",IF($BP34&lt;&gt;"",BQ34-COUNTIF(AH34:BL34,Setup!$F$31)/2-COUNTIF(AH34:BL34,Setup!$F$32)/2-COUNTIF(AH34:BL34,Setup!$F$33)/2-COUNTIF(AH34:BL34,Setup!$F$34)/2-COUNTIF(AH34:BL34,Setup!$F$35)/2-COUNTIF(AH34:BL34,Setup!$F$36)/2-COUNTIF(AH34:BL34,Setup!$F$37)/2-COUNTIF(AH34:BL34,Setup!$F$38)/2-COUNTIF(AH34:BL34,Setup!$E$31)-COUNTIF(AH34:BL34,Setup!$E$32)-COUNTIF(AH34:BL34,Setup!$E$33)-COUNTIF(AH34:BL34,Setup!$E$34)-COUNTIF(AH34:BL34,Setup!$E$35)-COUNTIF(AH34:BL34,Setup!$E$36)-COUNTIF(AH34:BL34,Setup!$E$37)-COUNTIF(AH34:BL34,Setup!$E$38),0),"")</f>
        <v>21</v>
      </c>
      <c r="R34" s="274">
        <f ca="1">IF($E34&lt;&gt;"",OFFSET(AP!$E23,0,($A$13-1)*6),"")</f>
        <v>12</v>
      </c>
      <c r="S34" s="273">
        <f>IF($E34&lt;&gt;"",COUNTIF($AH34:$BL34,R$15)+COUNTIF($AH34:$BL34,Setup!$F$31)/2,"")</f>
        <v>0</v>
      </c>
      <c r="T34" s="274">
        <f ca="1">IF($E34&lt;&gt;"",OFFSET('AP (2)'!$E23,0,($A$13-1)*6),"")</f>
        <v>12</v>
      </c>
      <c r="U34" s="273">
        <f>IF($E34&lt;&gt;"",COUNTIF($AH34:$BL34,T$15)+COUNTIF($AH34:$BL34,Setup!$F$32)/2,"")</f>
        <v>0</v>
      </c>
      <c r="V34" s="274">
        <f ca="1">IF($E34&lt;&gt;"",OFFSET('AP (3)'!$E23,0,($A$13-1)*6),"")</f>
        <v>12</v>
      </c>
      <c r="W34" s="273">
        <f>IF($E34&lt;&gt;"",COUNTIF($AH34:$BL34,V$15)+COUNTIF($AH34:$BL34,Setup!$F$33)/2,"")</f>
        <v>0</v>
      </c>
      <c r="X34" s="274">
        <f ca="1">IF($E34&lt;&gt;"",OFFSET('AP (4)'!$E23,0,($A$13-1)*6),"")</f>
        <v>8</v>
      </c>
      <c r="Y34" s="273">
        <f>IF($E34&lt;&gt;"",COUNTIF($AH34:$BL34,X$15)+COUNTIF($AH34:$BL34,Setup!$F$34)/2,"")</f>
        <v>0</v>
      </c>
      <c r="Z34" s="274"/>
      <c r="AA34" s="273"/>
      <c r="AB34" s="274"/>
      <c r="AC34" s="273"/>
      <c r="AD34" s="274"/>
      <c r="AE34" s="273"/>
      <c r="AF34" s="274"/>
      <c r="AG34" s="273"/>
      <c r="AH34" s="279"/>
      <c r="AI34" s="279"/>
      <c r="AJ34" s="279"/>
      <c r="AK34" s="279"/>
      <c r="AL34" s="279"/>
      <c r="AM34" s="279"/>
      <c r="AN34" s="279"/>
      <c r="AO34" s="279"/>
      <c r="AP34" s="279"/>
      <c r="AQ34" s="279"/>
      <c r="AR34" s="279"/>
      <c r="AS34" s="279"/>
      <c r="AT34" s="279"/>
      <c r="AU34" s="279"/>
      <c r="AV34" s="279"/>
      <c r="AW34" s="279"/>
      <c r="AX34" s="279"/>
      <c r="AY34" s="279"/>
      <c r="AZ34" s="279"/>
      <c r="BA34" s="279"/>
      <c r="BB34" s="279"/>
      <c r="BC34" s="279"/>
      <c r="BD34" s="279"/>
      <c r="BE34" s="279"/>
      <c r="BF34" s="279"/>
      <c r="BG34" s="279"/>
      <c r="BH34" s="279"/>
      <c r="BI34" s="279"/>
      <c r="BJ34" s="279"/>
      <c r="BK34" s="279"/>
      <c r="BL34" s="279"/>
      <c r="BM34" s="275">
        <f t="shared" si="7"/>
        <v>41000</v>
      </c>
      <c r="BN34" s="275">
        <f t="shared" si="5"/>
        <v>41029</v>
      </c>
      <c r="BO34" s="248">
        <f t="array" aca="1" ref="BO34" ca="1">SUM(IF(ISERROR(MATCH(WEEKDAY(ROW(INDIRECT(BM34&amp;":"&amp;BN34)),2),DunDay,0)),IF(ISERROR(MATCH(ROW(INDIRECT(BM34&amp;":"&amp;BN34)),Holiday,0)),1,0)),0)</f>
        <v>21</v>
      </c>
      <c r="BP34" s="248">
        <f ca="1">IF(OFFSET('Dummy Employee'!$C20,0,($D$14-1)*2)="","",1)</f>
        <v>1</v>
      </c>
      <c r="BQ34" s="248">
        <f t="shared" ca="1" si="6"/>
        <v>21</v>
      </c>
      <c r="BR34" s="248"/>
      <c r="BS34" s="26"/>
      <c r="BT34" s="26"/>
      <c r="BU34" s="26"/>
      <c r="BV34" s="26"/>
      <c r="BW34" s="26"/>
      <c r="BX34" s="26"/>
      <c r="BY34" s="26"/>
      <c r="BZ34" s="26"/>
      <c r="CA34" s="26"/>
      <c r="CB34" s="26"/>
      <c r="CC34" s="26"/>
      <c r="CD34" s="26"/>
      <c r="CE34" s="26"/>
      <c r="CF34" s="276"/>
      <c r="CG34" s="276"/>
      <c r="CH34" s="276"/>
      <c r="CI34" s="276"/>
      <c r="CJ34" s="276"/>
      <c r="CK34" s="276"/>
      <c r="CL34" s="276"/>
      <c r="CM34" s="276"/>
    </row>
    <row r="35" spans="2:91" x14ac:dyDescent="0.25">
      <c r="B35" s="147">
        <f>IF('Employee Data'!B28&lt;&gt;"",'Employee Data'!B28,"")</f>
        <v>19</v>
      </c>
      <c r="C35" s="406">
        <f>IF('Employee Data'!C28&lt;&gt;"",'Employee Data'!C28,"")</f>
        <v>11129</v>
      </c>
      <c r="D35" s="406"/>
      <c r="E35" s="405" t="str">
        <f>IF('Employee Data'!E28&lt;&gt;"",'Employee Data'!E28,"")</f>
        <v>Theodore Rose</v>
      </c>
      <c r="F35" s="405"/>
      <c r="G35" s="405"/>
      <c r="H35" s="405"/>
      <c r="I35" s="405"/>
      <c r="J35" s="405" t="str">
        <f>IF('Employee Data'!M28&lt;&gt;"",'Employee Data'!M28,"")</f>
        <v>Sales</v>
      </c>
      <c r="K35" s="405"/>
      <c r="L35" s="405"/>
      <c r="M35" s="404">
        <f>IF('Employee Data'!P28&lt;&gt;"",'Employee Data'!P28,"")</f>
        <v>40709</v>
      </c>
      <c r="N35" s="404"/>
      <c r="O35" s="404" t="str">
        <f>IF('Employee Data'!T28&lt;&gt;"",'Employee Data'!T28,"")</f>
        <v/>
      </c>
      <c r="P35" s="404"/>
      <c r="Q35" s="273">
        <f ca="1">IF($E35&lt;&gt;"",IF($BP35&lt;&gt;"",BQ35-COUNTIF(AH35:BL35,Setup!$F$31)/2-COUNTIF(AH35:BL35,Setup!$F$32)/2-COUNTIF(AH35:BL35,Setup!$F$33)/2-COUNTIF(AH35:BL35,Setup!$F$34)/2-COUNTIF(AH35:BL35,Setup!$F$35)/2-COUNTIF(AH35:BL35,Setup!$F$36)/2-COUNTIF(AH35:BL35,Setup!$F$37)/2-COUNTIF(AH35:BL35,Setup!$F$38)/2-COUNTIF(AH35:BL35,Setup!$E$31)-COUNTIF(AH35:BL35,Setup!$E$32)-COUNTIF(AH35:BL35,Setup!$E$33)-COUNTIF(AH35:BL35,Setup!$E$34)-COUNTIF(AH35:BL35,Setup!$E$35)-COUNTIF(AH35:BL35,Setup!$E$36)-COUNTIF(AH35:BL35,Setup!$E$37)-COUNTIF(AH35:BL35,Setup!$E$38),0),"")</f>
        <v>21</v>
      </c>
      <c r="R35" s="274">
        <f ca="1">IF($E35&lt;&gt;"",OFFSET(AP!$E24,0,($A$13-1)*6),"")</f>
        <v>12</v>
      </c>
      <c r="S35" s="273">
        <f>IF($E35&lt;&gt;"",COUNTIF($AH35:$BL35,R$15)+COUNTIF($AH35:$BL35,Setup!$F$31)/2,"")</f>
        <v>0</v>
      </c>
      <c r="T35" s="274">
        <f ca="1">IF($E35&lt;&gt;"",OFFSET('AP (2)'!$E24,0,($A$13-1)*6),"")</f>
        <v>12</v>
      </c>
      <c r="U35" s="273">
        <f>IF($E35&lt;&gt;"",COUNTIF($AH35:$BL35,T$15)+COUNTIF($AH35:$BL35,Setup!$F$32)/2,"")</f>
        <v>0</v>
      </c>
      <c r="V35" s="274">
        <f ca="1">IF($E35&lt;&gt;"",OFFSET('AP (3)'!$E24,0,($A$13-1)*6),"")</f>
        <v>12</v>
      </c>
      <c r="W35" s="273">
        <f>IF($E35&lt;&gt;"",COUNTIF($AH35:$BL35,V$15)+COUNTIF($AH35:$BL35,Setup!$F$33)/2,"")</f>
        <v>0</v>
      </c>
      <c r="X35" s="274">
        <f ca="1">IF($E35&lt;&gt;"",OFFSET('AP (4)'!$E24,0,($A$13-1)*6),"")</f>
        <v>8</v>
      </c>
      <c r="Y35" s="273">
        <f>IF($E35&lt;&gt;"",COUNTIF($AH35:$BL35,X$15)+COUNTIF($AH35:$BL35,Setup!$F$34)/2,"")</f>
        <v>0</v>
      </c>
      <c r="Z35" s="274"/>
      <c r="AA35" s="273"/>
      <c r="AB35" s="274"/>
      <c r="AC35" s="273"/>
      <c r="AD35" s="274"/>
      <c r="AE35" s="273"/>
      <c r="AF35" s="274"/>
      <c r="AG35" s="273"/>
      <c r="AH35" s="279"/>
      <c r="AI35" s="279"/>
      <c r="AJ35" s="279"/>
      <c r="AK35" s="279"/>
      <c r="AL35" s="279"/>
      <c r="AM35" s="279"/>
      <c r="AN35" s="279"/>
      <c r="AO35" s="279"/>
      <c r="AP35" s="279"/>
      <c r="AQ35" s="279"/>
      <c r="AR35" s="279"/>
      <c r="AS35" s="279"/>
      <c r="AT35" s="279"/>
      <c r="AU35" s="279"/>
      <c r="AV35" s="279"/>
      <c r="AW35" s="279"/>
      <c r="AX35" s="279"/>
      <c r="AY35" s="279"/>
      <c r="AZ35" s="279"/>
      <c r="BA35" s="279"/>
      <c r="BB35" s="279"/>
      <c r="BC35" s="279"/>
      <c r="BD35" s="279"/>
      <c r="BE35" s="279"/>
      <c r="BF35" s="279"/>
      <c r="BG35" s="279"/>
      <c r="BH35" s="279"/>
      <c r="BI35" s="279"/>
      <c r="BJ35" s="279"/>
      <c r="BK35" s="279"/>
      <c r="BL35" s="279"/>
      <c r="BM35" s="275">
        <f t="shared" si="7"/>
        <v>41000</v>
      </c>
      <c r="BN35" s="275">
        <f t="shared" si="5"/>
        <v>41029</v>
      </c>
      <c r="BO35" s="248">
        <f t="array" aca="1" ref="BO35" ca="1">SUM(IF(ISERROR(MATCH(WEEKDAY(ROW(INDIRECT(BM35&amp;":"&amp;BN35)),2),DunDay,0)),IF(ISERROR(MATCH(ROW(INDIRECT(BM35&amp;":"&amp;BN35)),Holiday,0)),1,0)),0)</f>
        <v>21</v>
      </c>
      <c r="BP35" s="248">
        <f ca="1">IF(OFFSET('Dummy Employee'!$C21,0,($D$14-1)*2)="","",1)</f>
        <v>1</v>
      </c>
      <c r="BQ35" s="248">
        <f t="shared" ca="1" si="6"/>
        <v>21</v>
      </c>
      <c r="BR35" s="248"/>
      <c r="BS35" s="26"/>
      <c r="BT35" s="26"/>
      <c r="BU35" s="26"/>
      <c r="BV35" s="26"/>
      <c r="BW35" s="26"/>
      <c r="BX35" s="26"/>
      <c r="BY35" s="26"/>
      <c r="BZ35" s="26"/>
      <c r="CA35" s="26"/>
      <c r="CB35" s="26"/>
      <c r="CC35" s="26"/>
      <c r="CD35" s="26"/>
      <c r="CE35" s="26"/>
      <c r="CF35" s="276"/>
      <c r="CG35" s="276"/>
      <c r="CH35" s="276"/>
      <c r="CI35" s="276"/>
      <c r="CJ35" s="276"/>
      <c r="CK35" s="276"/>
      <c r="CL35" s="276"/>
      <c r="CM35" s="276"/>
    </row>
    <row r="36" spans="2:91" x14ac:dyDescent="0.25">
      <c r="B36" s="147">
        <f>IF('Employee Data'!B29&lt;&gt;"",'Employee Data'!B29,"")</f>
        <v>20</v>
      </c>
      <c r="C36" s="406" t="str">
        <f>IF('Employee Data'!C29&lt;&gt;"",'Employee Data'!C29,"")</f>
        <v/>
      </c>
      <c r="D36" s="406"/>
      <c r="E36" s="405" t="str">
        <f>IF('Employee Data'!E29&lt;&gt;"",'Employee Data'!E29,"")</f>
        <v/>
      </c>
      <c r="F36" s="405"/>
      <c r="G36" s="405"/>
      <c r="H36" s="405"/>
      <c r="I36" s="405"/>
      <c r="J36" s="405" t="str">
        <f>IF('Employee Data'!M29&lt;&gt;"",'Employee Data'!M29,"")</f>
        <v/>
      </c>
      <c r="K36" s="405"/>
      <c r="L36" s="405"/>
      <c r="M36" s="404" t="str">
        <f>IF('Employee Data'!P29&lt;&gt;"",'Employee Data'!P29,"")</f>
        <v/>
      </c>
      <c r="N36" s="404"/>
      <c r="O36" s="404" t="str">
        <f>IF('Employee Data'!T29&lt;&gt;"",'Employee Data'!T29,"")</f>
        <v/>
      </c>
      <c r="P36" s="404"/>
      <c r="Q36" s="273" t="str">
        <f>IF($E36&lt;&gt;"",IF($BP36&lt;&gt;"",BQ36-COUNTIF(AH36:BL36,Setup!$F$31)/2-COUNTIF(AH36:BL36,Setup!$F$32)/2-COUNTIF(AH36:BL36,Setup!$F$33)/2-COUNTIF(AH36:BL36,Setup!$F$34)/2-COUNTIF(AH36:BL36,Setup!$F$35)/2-COUNTIF(AH36:BL36,Setup!$F$36)/2-COUNTIF(AH36:BL36,Setup!$F$37)/2-COUNTIF(AH36:BL36,Setup!$F$38)/2-COUNTIF(AH36:BL36,Setup!$E$31)-COUNTIF(AH36:BL36,Setup!$E$32)-COUNTIF(AH36:BL36,Setup!$E$33)-COUNTIF(AH36:BL36,Setup!$E$34)-COUNTIF(AH36:BL36,Setup!$E$35)-COUNTIF(AH36:BL36,Setup!$E$36)-COUNTIF(AH36:BL36,Setup!$E$37)-COUNTIF(AH36:BL36,Setup!$E$38),0),"")</f>
        <v/>
      </c>
      <c r="R36" s="274" t="str">
        <f ca="1">IF($E36&lt;&gt;"",OFFSET(AP!$E25,0,($A$13-1)*6),"")</f>
        <v/>
      </c>
      <c r="S36" s="273" t="str">
        <f>IF($E36&lt;&gt;"",COUNTIF($AH36:$BL36,R$15)+COUNTIF($AH36:$BL36,Setup!$F$31)/2,"")</f>
        <v/>
      </c>
      <c r="T36" s="274" t="str">
        <f ca="1">IF($E36&lt;&gt;"",OFFSET('AP (2)'!$E25,0,($A$13-1)*6),"")</f>
        <v/>
      </c>
      <c r="U36" s="273" t="str">
        <f>IF($E36&lt;&gt;"",COUNTIF($AH36:$BL36,T$15)+COUNTIF($AH36:$BL36,Setup!$F$32)/2,"")</f>
        <v/>
      </c>
      <c r="V36" s="274" t="str">
        <f ca="1">IF($E36&lt;&gt;"",OFFSET('AP (3)'!$E25,0,($A$13-1)*6),"")</f>
        <v/>
      </c>
      <c r="W36" s="273" t="str">
        <f>IF($E36&lt;&gt;"",COUNTIF($AH36:$BL36,V$15)+COUNTIF($AH36:$BL36,Setup!$F$33)/2,"")</f>
        <v/>
      </c>
      <c r="X36" s="274" t="str">
        <f ca="1">IF($E36&lt;&gt;"",OFFSET('AP (4)'!$E25,0,($A$13-1)*6),"")</f>
        <v/>
      </c>
      <c r="Y36" s="273" t="str">
        <f>IF($E36&lt;&gt;"",COUNTIF($AH36:$BL36,X$15)+COUNTIF($AH36:$BL36,Setup!$F$34)/2,"")</f>
        <v/>
      </c>
      <c r="Z36" s="274"/>
      <c r="AA36" s="273"/>
      <c r="AB36" s="274"/>
      <c r="AC36" s="273"/>
      <c r="AD36" s="274"/>
      <c r="AE36" s="273"/>
      <c r="AF36" s="274"/>
      <c r="AG36" s="273"/>
      <c r="AH36" s="279"/>
      <c r="AI36" s="279"/>
      <c r="AJ36" s="279"/>
      <c r="AK36" s="279"/>
      <c r="AL36" s="279"/>
      <c r="AM36" s="279"/>
      <c r="AN36" s="279"/>
      <c r="AO36" s="279"/>
      <c r="AP36" s="279"/>
      <c r="AQ36" s="279"/>
      <c r="AR36" s="279"/>
      <c r="AS36" s="279"/>
      <c r="AT36" s="279"/>
      <c r="AU36" s="279"/>
      <c r="AV36" s="279"/>
      <c r="AW36" s="279"/>
      <c r="AX36" s="279"/>
      <c r="AY36" s="279"/>
      <c r="AZ36" s="279"/>
      <c r="BA36" s="279"/>
      <c r="BB36" s="279"/>
      <c r="BC36" s="279"/>
      <c r="BD36" s="279"/>
      <c r="BE36" s="279"/>
      <c r="BF36" s="279"/>
      <c r="BG36" s="279"/>
      <c r="BH36" s="279"/>
      <c r="BI36" s="279"/>
      <c r="BJ36" s="279"/>
      <c r="BK36" s="279"/>
      <c r="BL36" s="279"/>
      <c r="BM36" s="275">
        <f t="shared" si="7"/>
        <v>41000</v>
      </c>
      <c r="BN36" s="275">
        <f t="shared" si="5"/>
        <v>41029</v>
      </c>
      <c r="BO36" s="248">
        <f t="array" aca="1" ref="BO36" ca="1">SUM(IF(ISERROR(MATCH(WEEKDAY(ROW(INDIRECT(BM36&amp;":"&amp;BN36)),2),DunDay,0)),IF(ISERROR(MATCH(ROW(INDIRECT(BM36&amp;":"&amp;BN36)),Holiday,0)),1,0)),0)</f>
        <v>21</v>
      </c>
      <c r="BP36" s="248" t="str">
        <f ca="1">IF(OFFSET('Dummy Employee'!$C22,0,($D$14-1)*2)="","",1)</f>
        <v/>
      </c>
      <c r="BQ36" s="248">
        <f t="shared" ca="1" si="6"/>
        <v>21</v>
      </c>
      <c r="BR36" s="248"/>
      <c r="BS36" s="26"/>
      <c r="BT36" s="26"/>
      <c r="BU36" s="26"/>
      <c r="BV36" s="26"/>
      <c r="BW36" s="26"/>
      <c r="BX36" s="26"/>
      <c r="BY36" s="26"/>
      <c r="BZ36" s="26"/>
      <c r="CA36" s="26"/>
      <c r="CB36" s="26"/>
      <c r="CC36" s="26"/>
      <c r="CD36" s="26"/>
      <c r="CE36" s="26"/>
      <c r="CF36" s="276"/>
      <c r="CG36" s="276"/>
      <c r="CH36" s="276"/>
      <c r="CI36" s="276"/>
      <c r="CJ36" s="276"/>
      <c r="CK36" s="276"/>
      <c r="CL36" s="276"/>
      <c r="CM36" s="276"/>
    </row>
    <row r="37" spans="2:91" x14ac:dyDescent="0.25">
      <c r="B37" s="147">
        <f>IF('Employee Data'!B30&lt;&gt;"",'Employee Data'!B30,"")</f>
        <v>21</v>
      </c>
      <c r="C37" s="406" t="str">
        <f>IF('Employee Data'!C30&lt;&gt;"",'Employee Data'!C30,"")</f>
        <v/>
      </c>
      <c r="D37" s="406"/>
      <c r="E37" s="405" t="str">
        <f>IF('Employee Data'!E30&lt;&gt;"",'Employee Data'!E30,"")</f>
        <v/>
      </c>
      <c r="F37" s="405"/>
      <c r="G37" s="405"/>
      <c r="H37" s="405"/>
      <c r="I37" s="405"/>
      <c r="J37" s="405" t="str">
        <f>IF('Employee Data'!M30&lt;&gt;"",'Employee Data'!M30,"")</f>
        <v/>
      </c>
      <c r="K37" s="405"/>
      <c r="L37" s="405"/>
      <c r="M37" s="404" t="str">
        <f>IF('Employee Data'!P30&lt;&gt;"",'Employee Data'!P30,"")</f>
        <v/>
      </c>
      <c r="N37" s="404"/>
      <c r="O37" s="404" t="str">
        <f>IF('Employee Data'!T30&lt;&gt;"",'Employee Data'!T30,"")</f>
        <v/>
      </c>
      <c r="P37" s="404"/>
      <c r="Q37" s="273" t="str">
        <f>IF($E37&lt;&gt;"",IF($BP37&lt;&gt;"",BQ37-COUNTIF(AH37:BL37,Setup!$F$31)/2-COUNTIF(AH37:BL37,Setup!$F$32)/2-COUNTIF(AH37:BL37,Setup!$F$33)/2-COUNTIF(AH37:BL37,Setup!$F$34)/2-COUNTIF(AH37:BL37,Setup!$F$35)/2-COUNTIF(AH37:BL37,Setup!$F$36)/2-COUNTIF(AH37:BL37,Setup!$F$37)/2-COUNTIF(AH37:BL37,Setup!$F$38)/2-COUNTIF(AH37:BL37,Setup!$E$31)-COUNTIF(AH37:BL37,Setup!$E$32)-COUNTIF(AH37:BL37,Setup!$E$33)-COUNTIF(AH37:BL37,Setup!$E$34)-COUNTIF(AH37:BL37,Setup!$E$35)-COUNTIF(AH37:BL37,Setup!$E$36)-COUNTIF(AH37:BL37,Setup!$E$37)-COUNTIF(AH37:BL37,Setup!$E$38),0),"")</f>
        <v/>
      </c>
      <c r="R37" s="274" t="str">
        <f ca="1">IF($E37&lt;&gt;"",OFFSET(AP!$E26,0,($A$13-1)*6),"")</f>
        <v/>
      </c>
      <c r="S37" s="273" t="str">
        <f>IF($E37&lt;&gt;"",COUNTIF($AH37:$BL37,R$15)+COUNTIF($AH37:$BL37,Setup!$F$31)/2,"")</f>
        <v/>
      </c>
      <c r="T37" s="274" t="str">
        <f ca="1">IF($E37&lt;&gt;"",OFFSET('AP (2)'!$E26,0,($A$13-1)*6),"")</f>
        <v/>
      </c>
      <c r="U37" s="273" t="str">
        <f>IF($E37&lt;&gt;"",COUNTIF($AH37:$BL37,T$15)+COUNTIF($AH37:$BL37,Setup!$F$32)/2,"")</f>
        <v/>
      </c>
      <c r="V37" s="274" t="str">
        <f ca="1">IF($E37&lt;&gt;"",OFFSET('AP (3)'!$E26,0,($A$13-1)*6),"")</f>
        <v/>
      </c>
      <c r="W37" s="273" t="str">
        <f>IF($E37&lt;&gt;"",COUNTIF($AH37:$BL37,V$15)+COUNTIF($AH37:$BL37,Setup!$F$33)/2,"")</f>
        <v/>
      </c>
      <c r="X37" s="274" t="str">
        <f ca="1">IF($E37&lt;&gt;"",OFFSET('AP (4)'!$E26,0,($A$13-1)*6),"")</f>
        <v/>
      </c>
      <c r="Y37" s="273" t="str">
        <f>IF($E37&lt;&gt;"",COUNTIF($AH37:$BL37,X$15)+COUNTIF($AH37:$BL37,Setup!$F$34)/2,"")</f>
        <v/>
      </c>
      <c r="Z37" s="274"/>
      <c r="AA37" s="273"/>
      <c r="AB37" s="274"/>
      <c r="AC37" s="273"/>
      <c r="AD37" s="274"/>
      <c r="AE37" s="273"/>
      <c r="AF37" s="274"/>
      <c r="AG37" s="273"/>
      <c r="AH37" s="279"/>
      <c r="AI37" s="279"/>
      <c r="AJ37" s="279"/>
      <c r="AK37" s="279"/>
      <c r="AL37" s="279"/>
      <c r="AM37" s="279"/>
      <c r="AN37" s="279"/>
      <c r="AO37" s="279"/>
      <c r="AP37" s="279"/>
      <c r="AQ37" s="279"/>
      <c r="AR37" s="279"/>
      <c r="AS37" s="279"/>
      <c r="AT37" s="279"/>
      <c r="AU37" s="279"/>
      <c r="AV37" s="279"/>
      <c r="AW37" s="279"/>
      <c r="AX37" s="279"/>
      <c r="AY37" s="279"/>
      <c r="AZ37" s="279"/>
      <c r="BA37" s="279"/>
      <c r="BB37" s="279"/>
      <c r="BC37" s="279"/>
      <c r="BD37" s="279"/>
      <c r="BE37" s="279"/>
      <c r="BF37" s="279"/>
      <c r="BG37" s="279"/>
      <c r="BH37" s="279"/>
      <c r="BI37" s="279"/>
      <c r="BJ37" s="279"/>
      <c r="BK37" s="279"/>
      <c r="BL37" s="279"/>
      <c r="BM37" s="275">
        <f t="shared" si="7"/>
        <v>41000</v>
      </c>
      <c r="BN37" s="275">
        <f t="shared" si="5"/>
        <v>41029</v>
      </c>
      <c r="BO37" s="248">
        <f t="array" aca="1" ref="BO37" ca="1">SUM(IF(ISERROR(MATCH(WEEKDAY(ROW(INDIRECT(BM37&amp;":"&amp;BN37)),2),DunDay,0)),IF(ISERROR(MATCH(ROW(INDIRECT(BM37&amp;":"&amp;BN37)),Holiday,0)),1,0)),0)</f>
        <v>21</v>
      </c>
      <c r="BP37" s="248" t="str">
        <f ca="1">IF(OFFSET('Dummy Employee'!$C23,0,($D$14-1)*2)="","",1)</f>
        <v/>
      </c>
      <c r="BQ37" s="248">
        <f t="shared" ca="1" si="6"/>
        <v>21</v>
      </c>
      <c r="BR37" s="248"/>
      <c r="BS37" s="26"/>
      <c r="BT37" s="26"/>
      <c r="BU37" s="26"/>
      <c r="BV37" s="26"/>
      <c r="BW37" s="26"/>
      <c r="BX37" s="26"/>
      <c r="BY37" s="26"/>
      <c r="BZ37" s="26"/>
      <c r="CA37" s="26"/>
      <c r="CB37" s="26"/>
      <c r="CC37" s="26"/>
      <c r="CD37" s="26"/>
      <c r="CE37" s="26"/>
      <c r="CF37" s="276"/>
      <c r="CG37" s="276"/>
      <c r="CH37" s="276"/>
      <c r="CI37" s="276"/>
      <c r="CJ37" s="276"/>
      <c r="CK37" s="276"/>
      <c r="CL37" s="276"/>
      <c r="CM37" s="276"/>
    </row>
    <row r="38" spans="2:91" x14ac:dyDescent="0.25">
      <c r="B38" s="147">
        <f>IF('Employee Data'!B31&lt;&gt;"",'Employee Data'!B31,"")</f>
        <v>22</v>
      </c>
      <c r="C38" s="406" t="str">
        <f>IF('Employee Data'!C31&lt;&gt;"",'Employee Data'!C31,"")</f>
        <v/>
      </c>
      <c r="D38" s="406"/>
      <c r="E38" s="405" t="str">
        <f>IF('Employee Data'!E31&lt;&gt;"",'Employee Data'!E31,"")</f>
        <v/>
      </c>
      <c r="F38" s="405"/>
      <c r="G38" s="405"/>
      <c r="H38" s="405"/>
      <c r="I38" s="405"/>
      <c r="J38" s="405" t="str">
        <f>IF('Employee Data'!M31&lt;&gt;"",'Employee Data'!M31,"")</f>
        <v/>
      </c>
      <c r="K38" s="405"/>
      <c r="L38" s="405"/>
      <c r="M38" s="404" t="str">
        <f>IF('Employee Data'!P31&lt;&gt;"",'Employee Data'!P31,"")</f>
        <v/>
      </c>
      <c r="N38" s="404"/>
      <c r="O38" s="404" t="str">
        <f>IF('Employee Data'!T31&lt;&gt;"",'Employee Data'!T31,"")</f>
        <v/>
      </c>
      <c r="P38" s="404"/>
      <c r="Q38" s="273" t="str">
        <f>IF($E38&lt;&gt;"",IF($BP38&lt;&gt;"",BQ38-COUNTIF(AH38:BL38,Setup!$F$31)/2-COUNTIF(AH38:BL38,Setup!$F$32)/2-COUNTIF(AH38:BL38,Setup!$F$33)/2-COUNTIF(AH38:BL38,Setup!$F$34)/2-COUNTIF(AH38:BL38,Setup!$F$35)/2-COUNTIF(AH38:BL38,Setup!$F$36)/2-COUNTIF(AH38:BL38,Setup!$F$37)/2-COUNTIF(AH38:BL38,Setup!$F$38)/2-COUNTIF(AH38:BL38,Setup!$E$31)-COUNTIF(AH38:BL38,Setup!$E$32)-COUNTIF(AH38:BL38,Setup!$E$33)-COUNTIF(AH38:BL38,Setup!$E$34)-COUNTIF(AH38:BL38,Setup!$E$35)-COUNTIF(AH38:BL38,Setup!$E$36)-COUNTIF(AH38:BL38,Setup!$E$37)-COUNTIF(AH38:BL38,Setup!$E$38),0),"")</f>
        <v/>
      </c>
      <c r="R38" s="274" t="str">
        <f ca="1">IF($E38&lt;&gt;"",OFFSET(AP!$E27,0,($A$13-1)*6),"")</f>
        <v/>
      </c>
      <c r="S38" s="273" t="str">
        <f>IF($E38&lt;&gt;"",COUNTIF($AH38:$BL38,R$15)+COUNTIF($AH38:$BL38,Setup!$F$31)/2,"")</f>
        <v/>
      </c>
      <c r="T38" s="274" t="str">
        <f ca="1">IF($E38&lt;&gt;"",OFFSET('AP (2)'!$E27,0,($A$13-1)*6),"")</f>
        <v/>
      </c>
      <c r="U38" s="273" t="str">
        <f>IF($E38&lt;&gt;"",COUNTIF($AH38:$BL38,T$15)+COUNTIF($AH38:$BL38,Setup!$F$32)/2,"")</f>
        <v/>
      </c>
      <c r="V38" s="274" t="str">
        <f ca="1">IF($E38&lt;&gt;"",OFFSET('AP (3)'!$E27,0,($A$13-1)*6),"")</f>
        <v/>
      </c>
      <c r="W38" s="273" t="str">
        <f>IF($E38&lt;&gt;"",COUNTIF($AH38:$BL38,V$15)+COUNTIF($AH38:$BL38,Setup!$F$33)/2,"")</f>
        <v/>
      </c>
      <c r="X38" s="274" t="str">
        <f ca="1">IF($E38&lt;&gt;"",OFFSET('AP (4)'!$E27,0,($A$13-1)*6),"")</f>
        <v/>
      </c>
      <c r="Y38" s="273" t="str">
        <f>IF($E38&lt;&gt;"",COUNTIF($AH38:$BL38,X$15)+COUNTIF($AH38:$BL38,Setup!$F$34)/2,"")</f>
        <v/>
      </c>
      <c r="Z38" s="274"/>
      <c r="AA38" s="273"/>
      <c r="AB38" s="274"/>
      <c r="AC38" s="273"/>
      <c r="AD38" s="274"/>
      <c r="AE38" s="273"/>
      <c r="AF38" s="274"/>
      <c r="AG38" s="273"/>
      <c r="AH38" s="279"/>
      <c r="AI38" s="279"/>
      <c r="AJ38" s="279"/>
      <c r="AK38" s="279"/>
      <c r="AL38" s="279"/>
      <c r="AM38" s="279"/>
      <c r="AN38" s="279"/>
      <c r="AO38" s="279"/>
      <c r="AP38" s="279"/>
      <c r="AQ38" s="279"/>
      <c r="AR38" s="279"/>
      <c r="AS38" s="279"/>
      <c r="AT38" s="279"/>
      <c r="AU38" s="279"/>
      <c r="AV38" s="279"/>
      <c r="AW38" s="279"/>
      <c r="AX38" s="279"/>
      <c r="AY38" s="279"/>
      <c r="AZ38" s="279"/>
      <c r="BA38" s="279"/>
      <c r="BB38" s="279"/>
      <c r="BC38" s="279"/>
      <c r="BD38" s="279"/>
      <c r="BE38" s="279"/>
      <c r="BF38" s="279"/>
      <c r="BG38" s="279"/>
      <c r="BH38" s="279"/>
      <c r="BI38" s="279"/>
      <c r="BJ38" s="279"/>
      <c r="BK38" s="279"/>
      <c r="BL38" s="279"/>
      <c r="BM38" s="275">
        <f t="shared" si="7"/>
        <v>41000</v>
      </c>
      <c r="BN38" s="275">
        <f t="shared" si="5"/>
        <v>41029</v>
      </c>
      <c r="BO38" s="248">
        <f t="array" aca="1" ref="BO38" ca="1">SUM(IF(ISERROR(MATCH(WEEKDAY(ROW(INDIRECT(BM38&amp;":"&amp;BN38)),2),DunDay,0)),IF(ISERROR(MATCH(ROW(INDIRECT(BM38&amp;":"&amp;BN38)),Holiday,0)),1,0)),0)</f>
        <v>21</v>
      </c>
      <c r="BP38" s="248" t="str">
        <f ca="1">IF(OFFSET('Dummy Employee'!$C24,0,($D$14-1)*2)="","",1)</f>
        <v/>
      </c>
      <c r="BQ38" s="248">
        <f t="shared" ca="1" si="6"/>
        <v>21</v>
      </c>
      <c r="BR38" s="248"/>
      <c r="BS38" s="26"/>
      <c r="BT38" s="26"/>
      <c r="BU38" s="26"/>
      <c r="BV38" s="26"/>
      <c r="BW38" s="26"/>
      <c r="BX38" s="26"/>
      <c r="BY38" s="26"/>
      <c r="BZ38" s="26"/>
      <c r="CA38" s="26"/>
      <c r="CB38" s="26"/>
      <c r="CC38" s="26"/>
      <c r="CD38" s="26"/>
      <c r="CE38" s="26"/>
      <c r="CF38" s="276"/>
      <c r="CG38" s="276"/>
      <c r="CH38" s="276"/>
      <c r="CI38" s="276"/>
      <c r="CJ38" s="276"/>
      <c r="CK38" s="276"/>
      <c r="CL38" s="276"/>
      <c r="CM38" s="276"/>
    </row>
    <row r="39" spans="2:91" x14ac:dyDescent="0.25">
      <c r="B39" s="147">
        <f>IF('Employee Data'!B32&lt;&gt;"",'Employee Data'!B32,"")</f>
        <v>23</v>
      </c>
      <c r="C39" s="406" t="str">
        <f>IF('Employee Data'!C32&lt;&gt;"",'Employee Data'!C32,"")</f>
        <v/>
      </c>
      <c r="D39" s="406"/>
      <c r="E39" s="405" t="str">
        <f>IF('Employee Data'!E32&lt;&gt;"",'Employee Data'!E32,"")</f>
        <v/>
      </c>
      <c r="F39" s="405"/>
      <c r="G39" s="405"/>
      <c r="H39" s="405"/>
      <c r="I39" s="405"/>
      <c r="J39" s="405" t="str">
        <f>IF('Employee Data'!M32&lt;&gt;"",'Employee Data'!M32,"")</f>
        <v/>
      </c>
      <c r="K39" s="405"/>
      <c r="L39" s="405"/>
      <c r="M39" s="404" t="str">
        <f>IF('Employee Data'!P32&lt;&gt;"",'Employee Data'!P32,"")</f>
        <v/>
      </c>
      <c r="N39" s="404"/>
      <c r="O39" s="404" t="str">
        <f>IF('Employee Data'!T32&lt;&gt;"",'Employee Data'!T32,"")</f>
        <v/>
      </c>
      <c r="P39" s="404"/>
      <c r="Q39" s="273" t="str">
        <f>IF($E39&lt;&gt;"",IF($BP39&lt;&gt;"",BQ39-COUNTIF(AH39:BL39,Setup!$F$31)/2-COUNTIF(AH39:BL39,Setup!$F$32)/2-COUNTIF(AH39:BL39,Setup!$F$33)/2-COUNTIF(AH39:BL39,Setup!$F$34)/2-COUNTIF(AH39:BL39,Setup!$F$35)/2-COUNTIF(AH39:BL39,Setup!$F$36)/2-COUNTIF(AH39:BL39,Setup!$F$37)/2-COUNTIF(AH39:BL39,Setup!$F$38)/2-COUNTIF(AH39:BL39,Setup!$E$31)-COUNTIF(AH39:BL39,Setup!$E$32)-COUNTIF(AH39:BL39,Setup!$E$33)-COUNTIF(AH39:BL39,Setup!$E$34)-COUNTIF(AH39:BL39,Setup!$E$35)-COUNTIF(AH39:BL39,Setup!$E$36)-COUNTIF(AH39:BL39,Setup!$E$37)-COUNTIF(AH39:BL39,Setup!$E$38),0),"")</f>
        <v/>
      </c>
      <c r="R39" s="274" t="str">
        <f ca="1">IF($E39&lt;&gt;"",OFFSET(AP!$E28,0,($A$13-1)*6),"")</f>
        <v/>
      </c>
      <c r="S39" s="273" t="str">
        <f>IF($E39&lt;&gt;"",COUNTIF($AH39:$BL39,R$15)+COUNTIF($AH39:$BL39,Setup!$F$31)/2,"")</f>
        <v/>
      </c>
      <c r="T39" s="274" t="str">
        <f ca="1">IF($E39&lt;&gt;"",OFFSET('AP (2)'!$E28,0,($A$13-1)*6),"")</f>
        <v/>
      </c>
      <c r="U39" s="273" t="str">
        <f>IF($E39&lt;&gt;"",COUNTIF($AH39:$BL39,T$15)+COUNTIF($AH39:$BL39,Setup!$F$32)/2,"")</f>
        <v/>
      </c>
      <c r="V39" s="274" t="str">
        <f ca="1">IF($E39&lt;&gt;"",OFFSET('AP (3)'!$E28,0,($A$13-1)*6),"")</f>
        <v/>
      </c>
      <c r="W39" s="273" t="str">
        <f>IF($E39&lt;&gt;"",COUNTIF($AH39:$BL39,V$15)+COUNTIF($AH39:$BL39,Setup!$F$33)/2,"")</f>
        <v/>
      </c>
      <c r="X39" s="274" t="str">
        <f ca="1">IF($E39&lt;&gt;"",OFFSET('AP (4)'!$E28,0,($A$13-1)*6),"")</f>
        <v/>
      </c>
      <c r="Y39" s="273" t="str">
        <f>IF($E39&lt;&gt;"",COUNTIF($AH39:$BL39,X$15)+COUNTIF($AH39:$BL39,Setup!$F$34)/2,"")</f>
        <v/>
      </c>
      <c r="Z39" s="274"/>
      <c r="AA39" s="273"/>
      <c r="AB39" s="274"/>
      <c r="AC39" s="273"/>
      <c r="AD39" s="274"/>
      <c r="AE39" s="273"/>
      <c r="AF39" s="274"/>
      <c r="AG39" s="273"/>
      <c r="AH39" s="279"/>
      <c r="AI39" s="279"/>
      <c r="AJ39" s="279"/>
      <c r="AK39" s="279"/>
      <c r="AL39" s="279"/>
      <c r="AM39" s="279"/>
      <c r="AN39" s="279"/>
      <c r="AO39" s="279"/>
      <c r="AP39" s="279"/>
      <c r="AQ39" s="279"/>
      <c r="AR39" s="279"/>
      <c r="AS39" s="279"/>
      <c r="AT39" s="279"/>
      <c r="AU39" s="279"/>
      <c r="AV39" s="279"/>
      <c r="AW39" s="279"/>
      <c r="AX39" s="279"/>
      <c r="AY39" s="279"/>
      <c r="AZ39" s="279"/>
      <c r="BA39" s="279"/>
      <c r="BB39" s="279"/>
      <c r="BC39" s="279"/>
      <c r="BD39" s="279"/>
      <c r="BE39" s="279"/>
      <c r="BF39" s="279"/>
      <c r="BG39" s="279"/>
      <c r="BH39" s="279"/>
      <c r="BI39" s="279"/>
      <c r="BJ39" s="279"/>
      <c r="BK39" s="279"/>
      <c r="BL39" s="279"/>
      <c r="BM39" s="275">
        <f t="shared" si="7"/>
        <v>41000</v>
      </c>
      <c r="BN39" s="275">
        <f t="shared" si="5"/>
        <v>41029</v>
      </c>
      <c r="BO39" s="248">
        <f t="array" aca="1" ref="BO39" ca="1">SUM(IF(ISERROR(MATCH(WEEKDAY(ROW(INDIRECT(BM39&amp;":"&amp;BN39)),2),DunDay,0)),IF(ISERROR(MATCH(ROW(INDIRECT(BM39&amp;":"&amp;BN39)),Holiday,0)),1,0)),0)</f>
        <v>21</v>
      </c>
      <c r="BP39" s="248" t="str">
        <f ca="1">IF(OFFSET('Dummy Employee'!$C25,0,($D$14-1)*2)="","",1)</f>
        <v/>
      </c>
      <c r="BQ39" s="248">
        <f t="shared" ca="1" si="6"/>
        <v>21</v>
      </c>
      <c r="BR39" s="248"/>
      <c r="BS39" s="26"/>
      <c r="BT39" s="26"/>
      <c r="BU39" s="26"/>
      <c r="BV39" s="26"/>
      <c r="BW39" s="26"/>
      <c r="BX39" s="26"/>
      <c r="BY39" s="26"/>
      <c r="BZ39" s="26"/>
      <c r="CA39" s="26"/>
      <c r="CB39" s="26"/>
      <c r="CC39" s="26"/>
      <c r="CD39" s="26"/>
      <c r="CE39" s="26"/>
      <c r="CF39" s="276"/>
      <c r="CG39" s="276"/>
      <c r="CH39" s="276"/>
      <c r="CI39" s="276"/>
      <c r="CJ39" s="276"/>
      <c r="CK39" s="276"/>
      <c r="CL39" s="276"/>
      <c r="CM39" s="276"/>
    </row>
    <row r="40" spans="2:91" x14ac:dyDescent="0.25">
      <c r="B40" s="147">
        <f>IF('Employee Data'!B33&lt;&gt;"",'Employee Data'!B33,"")</f>
        <v>24</v>
      </c>
      <c r="C40" s="406" t="str">
        <f>IF('Employee Data'!C33&lt;&gt;"",'Employee Data'!C33,"")</f>
        <v/>
      </c>
      <c r="D40" s="406"/>
      <c r="E40" s="405" t="str">
        <f>IF('Employee Data'!E33&lt;&gt;"",'Employee Data'!E33,"")</f>
        <v/>
      </c>
      <c r="F40" s="405"/>
      <c r="G40" s="405"/>
      <c r="H40" s="405"/>
      <c r="I40" s="405"/>
      <c r="J40" s="405" t="str">
        <f>IF('Employee Data'!M33&lt;&gt;"",'Employee Data'!M33,"")</f>
        <v/>
      </c>
      <c r="K40" s="405"/>
      <c r="L40" s="405"/>
      <c r="M40" s="404" t="str">
        <f>IF('Employee Data'!P33&lt;&gt;"",'Employee Data'!P33,"")</f>
        <v/>
      </c>
      <c r="N40" s="404"/>
      <c r="O40" s="404" t="str">
        <f>IF('Employee Data'!T33&lt;&gt;"",'Employee Data'!T33,"")</f>
        <v/>
      </c>
      <c r="P40" s="404"/>
      <c r="Q40" s="273" t="str">
        <f>IF($E40&lt;&gt;"",IF($BP40&lt;&gt;"",BQ40-COUNTIF(AH40:BL40,Setup!$F$31)/2-COUNTIF(AH40:BL40,Setup!$F$32)/2-COUNTIF(AH40:BL40,Setup!$F$33)/2-COUNTIF(AH40:BL40,Setup!$F$34)/2-COUNTIF(AH40:BL40,Setup!$F$35)/2-COUNTIF(AH40:BL40,Setup!$F$36)/2-COUNTIF(AH40:BL40,Setup!$F$37)/2-COUNTIF(AH40:BL40,Setup!$F$38)/2-COUNTIF(AH40:BL40,Setup!$E$31)-COUNTIF(AH40:BL40,Setup!$E$32)-COUNTIF(AH40:BL40,Setup!$E$33)-COUNTIF(AH40:BL40,Setup!$E$34)-COUNTIF(AH40:BL40,Setup!$E$35)-COUNTIF(AH40:BL40,Setup!$E$36)-COUNTIF(AH40:BL40,Setup!$E$37)-COUNTIF(AH40:BL40,Setup!$E$38),0),"")</f>
        <v/>
      </c>
      <c r="R40" s="274" t="str">
        <f ca="1">IF($E40&lt;&gt;"",OFFSET(AP!$E29,0,($A$13-1)*6),"")</f>
        <v/>
      </c>
      <c r="S40" s="273" t="str">
        <f>IF($E40&lt;&gt;"",COUNTIF($AH40:$BL40,R$15)+COUNTIF($AH40:$BL40,Setup!$F$31)/2,"")</f>
        <v/>
      </c>
      <c r="T40" s="274" t="str">
        <f ca="1">IF($E40&lt;&gt;"",OFFSET('AP (2)'!$E29,0,($A$13-1)*6),"")</f>
        <v/>
      </c>
      <c r="U40" s="273" t="str">
        <f>IF($E40&lt;&gt;"",COUNTIF($AH40:$BL40,T$15)+COUNTIF($AH40:$BL40,Setup!$F$32)/2,"")</f>
        <v/>
      </c>
      <c r="V40" s="274" t="str">
        <f ca="1">IF($E40&lt;&gt;"",OFFSET('AP (3)'!$E29,0,($A$13-1)*6),"")</f>
        <v/>
      </c>
      <c r="W40" s="273" t="str">
        <f>IF($E40&lt;&gt;"",COUNTIF($AH40:$BL40,V$15)+COUNTIF($AH40:$BL40,Setup!$F$33)/2,"")</f>
        <v/>
      </c>
      <c r="X40" s="274" t="str">
        <f ca="1">IF($E40&lt;&gt;"",OFFSET('AP (4)'!$E29,0,($A$13-1)*6),"")</f>
        <v/>
      </c>
      <c r="Y40" s="273" t="str">
        <f>IF($E40&lt;&gt;"",COUNTIF($AH40:$BL40,X$15)+COUNTIF($AH40:$BL40,Setup!$F$34)/2,"")</f>
        <v/>
      </c>
      <c r="Z40" s="274"/>
      <c r="AA40" s="273"/>
      <c r="AB40" s="274"/>
      <c r="AC40" s="273"/>
      <c r="AD40" s="274"/>
      <c r="AE40" s="273"/>
      <c r="AF40" s="274"/>
      <c r="AG40" s="273"/>
      <c r="AH40" s="279"/>
      <c r="AI40" s="279"/>
      <c r="AJ40" s="279"/>
      <c r="AK40" s="279"/>
      <c r="AL40" s="279"/>
      <c r="AM40" s="279"/>
      <c r="AN40" s="279"/>
      <c r="AO40" s="279"/>
      <c r="AP40" s="279"/>
      <c r="AQ40" s="279"/>
      <c r="AR40" s="279"/>
      <c r="AS40" s="279"/>
      <c r="AT40" s="279"/>
      <c r="AU40" s="279"/>
      <c r="AV40" s="279"/>
      <c r="AW40" s="279"/>
      <c r="AX40" s="279"/>
      <c r="AY40" s="279"/>
      <c r="AZ40" s="279"/>
      <c r="BA40" s="279"/>
      <c r="BB40" s="279"/>
      <c r="BC40" s="279"/>
      <c r="BD40" s="279"/>
      <c r="BE40" s="279"/>
      <c r="BF40" s="279"/>
      <c r="BG40" s="279"/>
      <c r="BH40" s="279"/>
      <c r="BI40" s="279"/>
      <c r="BJ40" s="279"/>
      <c r="BK40" s="279"/>
      <c r="BL40" s="279"/>
      <c r="BM40" s="275">
        <f t="shared" si="7"/>
        <v>41000</v>
      </c>
      <c r="BN40" s="275">
        <f t="shared" si="5"/>
        <v>41029</v>
      </c>
      <c r="BO40" s="248">
        <f t="array" aca="1" ref="BO40" ca="1">SUM(IF(ISERROR(MATCH(WEEKDAY(ROW(INDIRECT(BM40&amp;":"&amp;BN40)),2),DunDay,0)),IF(ISERROR(MATCH(ROW(INDIRECT(BM40&amp;":"&amp;BN40)),Holiday,0)),1,0)),0)</f>
        <v>21</v>
      </c>
      <c r="BP40" s="248" t="str">
        <f ca="1">IF(OFFSET('Dummy Employee'!$C26,0,($D$14-1)*2)="","",1)</f>
        <v/>
      </c>
      <c r="BQ40" s="248">
        <f t="shared" ca="1" si="6"/>
        <v>21</v>
      </c>
      <c r="BR40" s="248"/>
      <c r="BS40" s="26"/>
      <c r="BT40" s="26"/>
      <c r="BU40" s="26"/>
      <c r="BV40" s="26"/>
      <c r="BW40" s="26"/>
      <c r="BX40" s="26"/>
      <c r="BY40" s="26"/>
      <c r="BZ40" s="26"/>
      <c r="CA40" s="26"/>
      <c r="CB40" s="26"/>
      <c r="CC40" s="26"/>
      <c r="CD40" s="26"/>
      <c r="CE40" s="26"/>
      <c r="CF40" s="276"/>
      <c r="CG40" s="276"/>
      <c r="CH40" s="276"/>
      <c r="CI40" s="276"/>
      <c r="CJ40" s="276"/>
      <c r="CK40" s="276"/>
      <c r="CL40" s="276"/>
      <c r="CM40" s="276"/>
    </row>
    <row r="41" spans="2:91" x14ac:dyDescent="0.25">
      <c r="B41" s="147">
        <f>IF('Employee Data'!B34&lt;&gt;"",'Employee Data'!B34,"")</f>
        <v>25</v>
      </c>
      <c r="C41" s="406" t="str">
        <f>IF('Employee Data'!C34&lt;&gt;"",'Employee Data'!C34,"")</f>
        <v/>
      </c>
      <c r="D41" s="406"/>
      <c r="E41" s="405" t="str">
        <f>IF('Employee Data'!E34&lt;&gt;"",'Employee Data'!E34,"")</f>
        <v/>
      </c>
      <c r="F41" s="405"/>
      <c r="G41" s="405"/>
      <c r="H41" s="405"/>
      <c r="I41" s="405"/>
      <c r="J41" s="405" t="str">
        <f>IF('Employee Data'!M34&lt;&gt;"",'Employee Data'!M34,"")</f>
        <v/>
      </c>
      <c r="K41" s="405"/>
      <c r="L41" s="405"/>
      <c r="M41" s="404" t="str">
        <f>IF('Employee Data'!P34&lt;&gt;"",'Employee Data'!P34,"")</f>
        <v/>
      </c>
      <c r="N41" s="404"/>
      <c r="O41" s="404" t="str">
        <f>IF('Employee Data'!T34&lt;&gt;"",'Employee Data'!T34,"")</f>
        <v/>
      </c>
      <c r="P41" s="404"/>
      <c r="Q41" s="273" t="str">
        <f>IF($E41&lt;&gt;"",IF($BP41&lt;&gt;"",BQ41-COUNTIF(AH41:BL41,Setup!$F$31)/2-COUNTIF(AH41:BL41,Setup!$F$32)/2-COUNTIF(AH41:BL41,Setup!$F$33)/2-COUNTIF(AH41:BL41,Setup!$F$34)/2-COUNTIF(AH41:BL41,Setup!$F$35)/2-COUNTIF(AH41:BL41,Setup!$F$36)/2-COUNTIF(AH41:BL41,Setup!$F$37)/2-COUNTIF(AH41:BL41,Setup!$F$38)/2-COUNTIF(AH41:BL41,Setup!$E$31)-COUNTIF(AH41:BL41,Setup!$E$32)-COUNTIF(AH41:BL41,Setup!$E$33)-COUNTIF(AH41:BL41,Setup!$E$34)-COUNTIF(AH41:BL41,Setup!$E$35)-COUNTIF(AH41:BL41,Setup!$E$36)-COUNTIF(AH41:BL41,Setup!$E$37)-COUNTIF(AH41:BL41,Setup!$E$38),0),"")</f>
        <v/>
      </c>
      <c r="R41" s="274" t="str">
        <f ca="1">IF($E41&lt;&gt;"",OFFSET(AP!$E30,0,($A$13-1)*6),"")</f>
        <v/>
      </c>
      <c r="S41" s="273" t="str">
        <f>IF($E41&lt;&gt;"",COUNTIF($AH41:$BL41,R$15)+COUNTIF($AH41:$BL41,Setup!$F$31)/2,"")</f>
        <v/>
      </c>
      <c r="T41" s="274" t="str">
        <f ca="1">IF($E41&lt;&gt;"",OFFSET('AP (2)'!$E30,0,($A$13-1)*6),"")</f>
        <v/>
      </c>
      <c r="U41" s="273" t="str">
        <f>IF($E41&lt;&gt;"",COUNTIF($AH41:$BL41,T$15)+COUNTIF($AH41:$BL41,Setup!$F$32)/2,"")</f>
        <v/>
      </c>
      <c r="V41" s="274" t="str">
        <f ca="1">IF($E41&lt;&gt;"",OFFSET('AP (3)'!$E30,0,($A$13-1)*6),"")</f>
        <v/>
      </c>
      <c r="W41" s="273" t="str">
        <f>IF($E41&lt;&gt;"",COUNTIF($AH41:$BL41,V$15)+COUNTIF($AH41:$BL41,Setup!$F$33)/2,"")</f>
        <v/>
      </c>
      <c r="X41" s="274" t="str">
        <f ca="1">IF($E41&lt;&gt;"",OFFSET('AP (4)'!$E30,0,($A$13-1)*6),"")</f>
        <v/>
      </c>
      <c r="Y41" s="273" t="str">
        <f>IF($E41&lt;&gt;"",COUNTIF($AH41:$BL41,X$15)+COUNTIF($AH41:$BL41,Setup!$F$34)/2,"")</f>
        <v/>
      </c>
      <c r="Z41" s="274"/>
      <c r="AA41" s="273"/>
      <c r="AB41" s="274"/>
      <c r="AC41" s="273"/>
      <c r="AD41" s="274"/>
      <c r="AE41" s="273"/>
      <c r="AF41" s="274"/>
      <c r="AG41" s="273"/>
      <c r="AH41" s="279"/>
      <c r="AI41" s="279"/>
      <c r="AJ41" s="279"/>
      <c r="AK41" s="279"/>
      <c r="AL41" s="279"/>
      <c r="AM41" s="279"/>
      <c r="AN41" s="279"/>
      <c r="AO41" s="279"/>
      <c r="AP41" s="279"/>
      <c r="AQ41" s="279"/>
      <c r="AR41" s="279"/>
      <c r="AS41" s="279"/>
      <c r="AT41" s="279"/>
      <c r="AU41" s="279"/>
      <c r="AV41" s="279"/>
      <c r="AW41" s="279"/>
      <c r="AX41" s="279"/>
      <c r="AY41" s="279"/>
      <c r="AZ41" s="279"/>
      <c r="BA41" s="279"/>
      <c r="BB41" s="279"/>
      <c r="BC41" s="279"/>
      <c r="BD41" s="279"/>
      <c r="BE41" s="279"/>
      <c r="BF41" s="279"/>
      <c r="BG41" s="279"/>
      <c r="BH41" s="279"/>
      <c r="BI41" s="279"/>
      <c r="BJ41" s="279"/>
      <c r="BK41" s="279"/>
      <c r="BL41" s="279"/>
      <c r="BM41" s="275">
        <f t="shared" si="7"/>
        <v>41000</v>
      </c>
      <c r="BN41" s="275">
        <f t="shared" si="5"/>
        <v>41029</v>
      </c>
      <c r="BO41" s="248">
        <f t="array" aca="1" ref="BO41" ca="1">SUM(IF(ISERROR(MATCH(WEEKDAY(ROW(INDIRECT(BM41&amp;":"&amp;BN41)),2),DunDay,0)),IF(ISERROR(MATCH(ROW(INDIRECT(BM41&amp;":"&amp;BN41)),Holiday,0)),1,0)),0)</f>
        <v>21</v>
      </c>
      <c r="BP41" s="248" t="str">
        <f ca="1">IF(OFFSET('Dummy Employee'!$C27,0,($D$14-1)*2)="","",1)</f>
        <v/>
      </c>
      <c r="BQ41" s="248">
        <f t="shared" ca="1" si="6"/>
        <v>21</v>
      </c>
      <c r="BR41" s="248"/>
      <c r="BS41" s="26"/>
      <c r="BT41" s="26"/>
      <c r="BU41" s="26"/>
      <c r="BV41" s="26"/>
      <c r="BW41" s="26"/>
      <c r="BX41" s="26"/>
      <c r="BY41" s="26"/>
      <c r="BZ41" s="26"/>
      <c r="CA41" s="26"/>
      <c r="CB41" s="26"/>
      <c r="CC41" s="26"/>
      <c r="CD41" s="26"/>
      <c r="CE41" s="26"/>
      <c r="CF41" s="276"/>
      <c r="CG41" s="276"/>
      <c r="CH41" s="276"/>
      <c r="CI41" s="276"/>
      <c r="CJ41" s="276"/>
      <c r="CK41" s="276"/>
      <c r="CL41" s="276"/>
      <c r="CM41" s="276"/>
    </row>
    <row r="42" spans="2:91" x14ac:dyDescent="0.25">
      <c r="Q42" s="94"/>
      <c r="Y42" s="17"/>
    </row>
    <row r="43" spans="2:91" x14ac:dyDescent="0.25">
      <c r="Q43" s="94"/>
      <c r="Y43" s="17"/>
    </row>
    <row r="44" spans="2:91" x14ac:dyDescent="0.25">
      <c r="Q44" s="94"/>
      <c r="Y44" s="17"/>
    </row>
    <row r="45" spans="2:91" x14ac:dyDescent="0.25">
      <c r="Q45" s="94"/>
      <c r="Y45" s="17"/>
    </row>
    <row r="46" spans="2:91" x14ac:dyDescent="0.25">
      <c r="Q46" s="94"/>
      <c r="Y46" s="17"/>
    </row>
    <row r="47" spans="2:91" x14ac:dyDescent="0.25">
      <c r="Q47" s="94"/>
      <c r="Y47" s="17"/>
    </row>
    <row r="48" spans="2:91" x14ac:dyDescent="0.25">
      <c r="Q48" s="94"/>
      <c r="Y48" s="17"/>
    </row>
    <row r="49" spans="17:25" x14ac:dyDescent="0.25">
      <c r="Q49" s="94"/>
      <c r="Y49" s="17"/>
    </row>
    <row r="50" spans="17:25" x14ac:dyDescent="0.25">
      <c r="Q50" s="94"/>
      <c r="Y50" s="17"/>
    </row>
    <row r="51" spans="17:25" x14ac:dyDescent="0.25">
      <c r="Q51" s="94"/>
      <c r="Y51" s="17"/>
    </row>
    <row r="52" spans="17:25" x14ac:dyDescent="0.25">
      <c r="Q52" s="94"/>
      <c r="Y52" s="17"/>
    </row>
    <row r="53" spans="17:25" x14ac:dyDescent="0.25">
      <c r="Q53" s="94"/>
      <c r="Y53" s="17"/>
    </row>
    <row r="54" spans="17:25" x14ac:dyDescent="0.25">
      <c r="Q54" s="94"/>
      <c r="Y54" s="17"/>
    </row>
    <row r="55" spans="17:25" x14ac:dyDescent="0.25">
      <c r="Q55" s="94"/>
      <c r="Y55" s="17"/>
    </row>
    <row r="56" spans="17:25" x14ac:dyDescent="0.25">
      <c r="Q56" s="94"/>
      <c r="Y56" s="17"/>
    </row>
    <row r="57" spans="17:25" x14ac:dyDescent="0.25">
      <c r="Q57" s="94"/>
      <c r="Y57" s="17"/>
    </row>
    <row r="58" spans="17:25" x14ac:dyDescent="0.25">
      <c r="Q58" s="94"/>
      <c r="Y58" s="17"/>
    </row>
    <row r="59" spans="17:25" x14ac:dyDescent="0.25">
      <c r="Q59" s="94"/>
      <c r="Y59" s="17"/>
    </row>
    <row r="60" spans="17:25" x14ac:dyDescent="0.25">
      <c r="Q60" s="94"/>
      <c r="Y60" s="17"/>
    </row>
    <row r="61" spans="17:25" x14ac:dyDescent="0.25">
      <c r="Q61" s="94"/>
      <c r="Y61" s="17"/>
    </row>
    <row r="62" spans="17:25" x14ac:dyDescent="0.25">
      <c r="Q62" s="94"/>
      <c r="Y62" s="17"/>
    </row>
    <row r="63" spans="17:25" x14ac:dyDescent="0.25">
      <c r="Q63" s="94"/>
      <c r="Y63" s="17"/>
    </row>
    <row r="64" spans="17:25" x14ac:dyDescent="0.25">
      <c r="Q64" s="94"/>
      <c r="Y64" s="17"/>
    </row>
    <row r="65" spans="17:25" x14ac:dyDescent="0.25">
      <c r="Q65" s="94"/>
      <c r="Y65" s="17"/>
    </row>
    <row r="66" spans="17:25" x14ac:dyDescent="0.25">
      <c r="Q66" s="94"/>
      <c r="Y66" s="17"/>
    </row>
    <row r="67" spans="17:25" x14ac:dyDescent="0.25">
      <c r="Q67" s="94"/>
      <c r="Y67" s="17"/>
    </row>
    <row r="68" spans="17:25" x14ac:dyDescent="0.25">
      <c r="Q68" s="94"/>
      <c r="Y68" s="17"/>
    </row>
  </sheetData>
  <mergeCells count="175">
    <mergeCell ref="B3:C3"/>
    <mergeCell ref="D3:E3"/>
    <mergeCell ref="F3:G3"/>
    <mergeCell ref="H3:I3"/>
    <mergeCell ref="S10:T10"/>
    <mergeCell ref="U10:V10"/>
    <mergeCell ref="W10:X10"/>
    <mergeCell ref="Y10:Z10"/>
    <mergeCell ref="AA10:AB10"/>
    <mergeCell ref="Y8:Z8"/>
    <mergeCell ref="AA8:AB8"/>
    <mergeCell ref="C10:D10"/>
    <mergeCell ref="E10:F10"/>
    <mergeCell ref="G10:H10"/>
    <mergeCell ref="I10:J10"/>
    <mergeCell ref="K10:L10"/>
    <mergeCell ref="M10:N10"/>
    <mergeCell ref="O10:P10"/>
    <mergeCell ref="Q10:R10"/>
    <mergeCell ref="M8:N8"/>
    <mergeCell ref="O8:P8"/>
    <mergeCell ref="Q8:R8"/>
    <mergeCell ref="S8:T8"/>
    <mergeCell ref="U8:V8"/>
    <mergeCell ref="B15:B16"/>
    <mergeCell ref="C15:D16"/>
    <mergeCell ref="E15:I16"/>
    <mergeCell ref="J15:L16"/>
    <mergeCell ref="M15:N16"/>
    <mergeCell ref="O15:P16"/>
    <mergeCell ref="C8:D8"/>
    <mergeCell ref="E8:F8"/>
    <mergeCell ref="G8:H8"/>
    <mergeCell ref="I8:J8"/>
    <mergeCell ref="K8:L8"/>
    <mergeCell ref="AB15:AC15"/>
    <mergeCell ref="AD15:AE15"/>
    <mergeCell ref="AF15:AG15"/>
    <mergeCell ref="C17:D17"/>
    <mergeCell ref="E17:I17"/>
    <mergeCell ref="J17:L17"/>
    <mergeCell ref="M17:N17"/>
    <mergeCell ref="O17:P17"/>
    <mergeCell ref="Q15:Q16"/>
    <mergeCell ref="R15:S15"/>
    <mergeCell ref="T15:U15"/>
    <mergeCell ref="V15:W15"/>
    <mergeCell ref="X15:Y15"/>
    <mergeCell ref="Z15:AA15"/>
    <mergeCell ref="W8:X8"/>
    <mergeCell ref="C18:D18"/>
    <mergeCell ref="E18:I18"/>
    <mergeCell ref="J18:L18"/>
    <mergeCell ref="M18:N18"/>
    <mergeCell ref="O18:P18"/>
    <mergeCell ref="C19:D19"/>
    <mergeCell ref="E19:I19"/>
    <mergeCell ref="J19:L19"/>
    <mergeCell ref="M19:N19"/>
    <mergeCell ref="O19:P19"/>
    <mergeCell ref="C20:D20"/>
    <mergeCell ref="E20:I20"/>
    <mergeCell ref="J20:L20"/>
    <mergeCell ref="M20:N20"/>
    <mergeCell ref="O20:P20"/>
    <mergeCell ref="C21:D21"/>
    <mergeCell ref="E21:I21"/>
    <mergeCell ref="J21:L21"/>
    <mergeCell ref="M21:N21"/>
    <mergeCell ref="O21:P21"/>
    <mergeCell ref="C22:D22"/>
    <mergeCell ref="E22:I22"/>
    <mergeCell ref="J22:L22"/>
    <mergeCell ref="M22:N22"/>
    <mergeCell ref="O22:P22"/>
    <mergeCell ref="C23:D23"/>
    <mergeCell ref="E23:I23"/>
    <mergeCell ref="J23:L23"/>
    <mergeCell ref="M23:N23"/>
    <mergeCell ref="O23:P23"/>
    <mergeCell ref="C24:D24"/>
    <mergeCell ref="E24:I24"/>
    <mergeCell ref="J24:L24"/>
    <mergeCell ref="M24:N24"/>
    <mergeCell ref="O24:P24"/>
    <mergeCell ref="C25:D25"/>
    <mergeCell ref="E25:I25"/>
    <mergeCell ref="J25:L25"/>
    <mergeCell ref="M25:N25"/>
    <mergeCell ref="O25:P25"/>
    <mergeCell ref="C26:D26"/>
    <mergeCell ref="E26:I26"/>
    <mergeCell ref="J26:L26"/>
    <mergeCell ref="M26:N26"/>
    <mergeCell ref="O26:P26"/>
    <mergeCell ref="C27:D27"/>
    <mergeCell ref="E27:I27"/>
    <mergeCell ref="J27:L27"/>
    <mergeCell ref="M27:N27"/>
    <mergeCell ref="O27:P27"/>
    <mergeCell ref="C28:D28"/>
    <mergeCell ref="E28:I28"/>
    <mergeCell ref="J28:L28"/>
    <mergeCell ref="M28:N28"/>
    <mergeCell ref="O28:P28"/>
    <mergeCell ref="C29:D29"/>
    <mergeCell ref="E29:I29"/>
    <mergeCell ref="J29:L29"/>
    <mergeCell ref="M29:N29"/>
    <mergeCell ref="O29:P29"/>
    <mergeCell ref="C30:D30"/>
    <mergeCell ref="E30:I30"/>
    <mergeCell ref="J30:L30"/>
    <mergeCell ref="M30:N30"/>
    <mergeCell ref="O30:P30"/>
    <mergeCell ref="C31:D31"/>
    <mergeCell ref="E31:I31"/>
    <mergeCell ref="J31:L31"/>
    <mergeCell ref="M31:N31"/>
    <mergeCell ref="O31:P31"/>
    <mergeCell ref="O34:P34"/>
    <mergeCell ref="C35:D35"/>
    <mergeCell ref="E35:I35"/>
    <mergeCell ref="J35:L35"/>
    <mergeCell ref="M35:N35"/>
    <mergeCell ref="O35:P35"/>
    <mergeCell ref="C32:D32"/>
    <mergeCell ref="E32:I32"/>
    <mergeCell ref="J32:L32"/>
    <mergeCell ref="M32:N32"/>
    <mergeCell ref="O32:P32"/>
    <mergeCell ref="C33:D33"/>
    <mergeCell ref="E33:I33"/>
    <mergeCell ref="J33:L33"/>
    <mergeCell ref="M33:N33"/>
    <mergeCell ref="O33:P33"/>
    <mergeCell ref="C41:D41"/>
    <mergeCell ref="E41:I41"/>
    <mergeCell ref="J41:L41"/>
    <mergeCell ref="M41:N41"/>
    <mergeCell ref="O41:P41"/>
    <mergeCell ref="C38:D38"/>
    <mergeCell ref="E38:I38"/>
    <mergeCell ref="J38:L38"/>
    <mergeCell ref="M38:N38"/>
    <mergeCell ref="O38:P38"/>
    <mergeCell ref="C39:D39"/>
    <mergeCell ref="E39:I39"/>
    <mergeCell ref="J39:L39"/>
    <mergeCell ref="M39:N39"/>
    <mergeCell ref="O39:P39"/>
    <mergeCell ref="J3:K3"/>
    <mergeCell ref="L3:M3"/>
    <mergeCell ref="N3:O3"/>
    <mergeCell ref="P3:Q3"/>
    <mergeCell ref="B13:D13"/>
    <mergeCell ref="C40:D40"/>
    <mergeCell ref="E40:I40"/>
    <mergeCell ref="J40:L40"/>
    <mergeCell ref="M40:N40"/>
    <mergeCell ref="O40:P40"/>
    <mergeCell ref="C36:D36"/>
    <mergeCell ref="E36:I36"/>
    <mergeCell ref="J36:L36"/>
    <mergeCell ref="M36:N36"/>
    <mergeCell ref="O36:P36"/>
    <mergeCell ref="C37:D37"/>
    <mergeCell ref="E37:I37"/>
    <mergeCell ref="J37:L37"/>
    <mergeCell ref="M37:N37"/>
    <mergeCell ref="O37:P37"/>
    <mergeCell ref="C34:D34"/>
    <mergeCell ref="E34:I34"/>
    <mergeCell ref="J34:L34"/>
    <mergeCell ref="M34:N34"/>
  </mergeCells>
  <conditionalFormatting sqref="BJ2:BJ3 BJ14:BJ16 BJ12">
    <cfRule type="expression" dxfId="261" priority="59">
      <formula>$BJ$16=""</formula>
    </cfRule>
  </conditionalFormatting>
  <conditionalFormatting sqref="BK2:BK3 BK14:BK16 BK12">
    <cfRule type="expression" dxfId="260" priority="57">
      <formula>$BK$16=""</formula>
    </cfRule>
  </conditionalFormatting>
  <conditionalFormatting sqref="BL2:BL3 BL14:BL16 BL12">
    <cfRule type="expression" dxfId="259" priority="58">
      <formula>$BL$16=""</formula>
    </cfRule>
  </conditionalFormatting>
  <conditionalFormatting sqref="BJ4:BJ5 BJ7:BJ10">
    <cfRule type="expression" dxfId="258" priority="29">
      <formula>$BJ$16=""</formula>
    </cfRule>
  </conditionalFormatting>
  <conditionalFormatting sqref="BK4:BK11">
    <cfRule type="expression" dxfId="257" priority="27">
      <formula>$BK$16=""</formula>
    </cfRule>
  </conditionalFormatting>
  <conditionalFormatting sqref="BL4:BL11">
    <cfRule type="expression" dxfId="256" priority="28">
      <formula>$BL$16=""</formula>
    </cfRule>
  </conditionalFormatting>
  <conditionalFormatting sqref="C8:N8">
    <cfRule type="expression" dxfId="255" priority="23">
      <formula>C$9=$A$13</formula>
    </cfRule>
  </conditionalFormatting>
  <conditionalFormatting sqref="C10:N10">
    <cfRule type="expression" dxfId="254" priority="22">
      <formula>C$11=$A$13</formula>
    </cfRule>
  </conditionalFormatting>
  <conditionalFormatting sqref="S17 U17 W17 Y17 AA17 AC17 AG17 AE17">
    <cfRule type="expression" dxfId="253" priority="19">
      <formula>S17&gt;#REF!</formula>
    </cfRule>
  </conditionalFormatting>
  <conditionalFormatting sqref="U18:U41 W18:W41 Y18:Y41 AA18:AA41 AC18:AC41 AG18:AG41 AE18:AE41">
    <cfRule type="expression" dxfId="252" priority="18">
      <formula>U18&gt;#REF!</formula>
    </cfRule>
  </conditionalFormatting>
  <conditionalFormatting sqref="S18:S41">
    <cfRule type="expression" dxfId="251" priority="17">
      <formula>S18&gt;#REF!</formula>
    </cfRule>
  </conditionalFormatting>
  <conditionalFormatting sqref="BJ17:BJ41">
    <cfRule type="expression" dxfId="250" priority="8">
      <formula>$BJ$16=""</formula>
    </cfRule>
  </conditionalFormatting>
  <conditionalFormatting sqref="BK17:BK41">
    <cfRule type="expression" dxfId="249" priority="6">
      <formula>$BK$16=""</formula>
    </cfRule>
  </conditionalFormatting>
  <conditionalFormatting sqref="BL17:BL41">
    <cfRule type="expression" dxfId="248" priority="7">
      <formula>$BL$16=""</formula>
    </cfRule>
  </conditionalFormatting>
  <conditionalFormatting sqref="BK17:BK41">
    <cfRule type="expression" dxfId="247" priority="3">
      <formula>$BJ$16&lt;&gt;""</formula>
    </cfRule>
  </conditionalFormatting>
  <conditionalFormatting sqref="BJ17:BJ41">
    <cfRule type="expression" dxfId="246" priority="2">
      <formula>$BI$16&lt;&gt;""</formula>
    </cfRule>
  </conditionalFormatting>
  <conditionalFormatting sqref="BL17:BL41">
    <cfRule type="expression" dxfId="245" priority="1">
      <formula>$BK$16&lt;&gt;""</formula>
    </cfRule>
  </conditionalFormatting>
  <conditionalFormatting sqref="AH17:BL41">
    <cfRule type="expression" dxfId="244" priority="4">
      <formula>AND(Hm=1,MATCH(AH$14,Holiday,0))</formula>
    </cfRule>
    <cfRule type="expression" dxfId="243" priority="5">
      <formula>AND(Nwdm=1,MATCH(WEEKDAY(AH$14,2),DunDay,0))</formula>
    </cfRule>
    <cfRule type="expression" dxfId="242" priority="9">
      <formula>AND($E17&lt;&gt;"",HRm=1,AH$14&gt;$O17)</formula>
    </cfRule>
    <cfRule type="expression" dxfId="241" priority="10">
      <formula>AND($E17&lt;&gt;"",HRm=1,AH$14&lt;$M17)</formula>
    </cfRule>
    <cfRule type="expression" dxfId="240" priority="11">
      <formula>AND(Pm=1,AH17="")</formula>
    </cfRule>
    <cfRule type="expression" dxfId="239" priority="12">
      <formula>Acm=0</formula>
    </cfRule>
  </conditionalFormatting>
  <conditionalFormatting sqref="AH17:BL41">
    <cfRule type="expression" dxfId="238" priority="13">
      <formula>OR(AH17=$X$15,AH17="1/2"&amp;$X$15)</formula>
    </cfRule>
    <cfRule type="expression" dxfId="237" priority="14">
      <formula>OR(AH17=$V$15,AH17="1/2"&amp;$V$15)</formula>
    </cfRule>
    <cfRule type="expression" dxfId="236" priority="15">
      <formula>OR(AH17=$T$15,AH17="1/2"&amp;$T$15)</formula>
    </cfRule>
    <cfRule type="expression" dxfId="235" priority="16">
      <formula>OR(AH17=$R$15,AH17="1/2"&amp;$R$15)</formula>
    </cfRule>
  </conditionalFormatting>
  <dataValidations count="1">
    <dataValidation type="list" allowBlank="1" showInputMessage="1" showErrorMessage="1" sqref="AH17:BL37" xr:uid="{00000000-0002-0000-0C00-000000000000}">
      <formula1>DayCode</formula1>
    </dataValidation>
  </dataValidations>
  <hyperlinks>
    <hyperlink ref="L3:M3" location="HowtoUse!L3" display="How to Use" xr:uid="{00000000-0004-0000-0C00-000000000000}"/>
    <hyperlink ref="N3:O3" location="EULA!N3" display="EULA" xr:uid="{00000000-0004-0000-0C00-000001000000}"/>
    <hyperlink ref="P3:Q3" location="About!P3" display="About" xr:uid="{00000000-0004-0000-0C00-000002000000}"/>
    <hyperlink ref="B3:C3" location="Setup!B3" display="Setup" xr:uid="{00000000-0004-0000-0C00-000003000000}"/>
    <hyperlink ref="H3:I3" location="'Report-All'!H3" display="Report" xr:uid="{00000000-0004-0000-0C00-000004000000}"/>
    <hyperlink ref="J3:K3" location="Dashboard!R3" display="Dashboard" xr:uid="{00000000-0004-0000-0C00-000005000000}"/>
    <hyperlink ref="D3:E3" location="'Employee Data'!D3" display="Personal Info" xr:uid="{00000000-0004-0000-0C00-000006000000}"/>
    <hyperlink ref="F3:G3" location="Month!F3" display="Attendance" xr:uid="{00000000-0004-0000-0C00-000007000000}"/>
  </hyperlinks>
  <pageMargins left="0.7" right="0.7" top="0.75" bottom="0.75" header="0.3" footer="0.3"/>
  <pageSetup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dimension ref="A1:DE68"/>
  <sheetViews>
    <sheetView showGridLines="0" workbookViewId="0">
      <selection activeCell="AH17" sqref="AH17:BL41"/>
    </sheetView>
  </sheetViews>
  <sheetFormatPr defaultColWidth="9.140625" defaultRowHeight="15" x14ac:dyDescent="0.25"/>
  <cols>
    <col min="1" max="1" width="2.7109375" style="17" customWidth="1"/>
    <col min="2" max="19" width="7" style="17" customWidth="1"/>
    <col min="20" max="20" width="6.7109375" style="17" customWidth="1"/>
    <col min="21" max="24" width="7" style="17" customWidth="1"/>
    <col min="25" max="25" width="7" style="94" customWidth="1"/>
    <col min="26" max="33" width="7" style="94" hidden="1" customWidth="1"/>
    <col min="34" max="54" width="7" style="94" customWidth="1"/>
    <col min="55" max="64" width="7" style="16" customWidth="1"/>
    <col min="65" max="65" width="7" style="248" hidden="1" customWidth="1"/>
    <col min="66" max="67" width="7" style="33" hidden="1" customWidth="1"/>
    <col min="68" max="69" width="6.7109375" style="33" hidden="1" customWidth="1"/>
    <col min="70" max="70" width="6.7109375" style="33" customWidth="1"/>
    <col min="71" max="99" width="6.7109375" style="22" customWidth="1"/>
    <col min="100" max="109" width="9.140625" style="22"/>
    <col min="110" max="16384" width="9.140625" style="17"/>
  </cols>
  <sheetData>
    <row r="1" spans="1:109" x14ac:dyDescent="0.25">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2"/>
      <c r="BN1" s="12"/>
      <c r="BO1" s="12"/>
      <c r="BP1" s="12"/>
      <c r="BQ1" s="12"/>
      <c r="BR1" s="12"/>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row>
    <row r="2" spans="1:109" ht="2.1" customHeight="1" thickBot="1" x14ac:dyDescent="0.3">
      <c r="B2" s="13"/>
      <c r="C2" s="13"/>
      <c r="D2" s="13"/>
      <c r="E2" s="13"/>
      <c r="F2" s="13"/>
      <c r="G2" s="13"/>
      <c r="H2" s="13"/>
      <c r="I2" s="13"/>
      <c r="J2" s="13"/>
      <c r="K2" s="13"/>
      <c r="L2" s="13"/>
      <c r="M2" s="13"/>
      <c r="N2" s="13"/>
      <c r="O2" s="13"/>
      <c r="P2" s="13"/>
      <c r="Q2" s="13"/>
      <c r="R2" s="13"/>
      <c r="S2" s="13"/>
      <c r="T2" s="13"/>
      <c r="U2" s="13"/>
      <c r="V2" s="13"/>
      <c r="W2" s="13"/>
      <c r="X2" s="13"/>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row>
    <row r="3" spans="1:109" x14ac:dyDescent="0.25">
      <c r="B3" s="374" t="s">
        <v>50</v>
      </c>
      <c r="C3" s="375"/>
      <c r="D3" s="374" t="s">
        <v>54</v>
      </c>
      <c r="E3" s="399"/>
      <c r="F3" s="393" t="s">
        <v>40</v>
      </c>
      <c r="G3" s="394"/>
      <c r="H3" s="374" t="s">
        <v>49</v>
      </c>
      <c r="I3" s="375"/>
      <c r="J3" s="374" t="s">
        <v>56</v>
      </c>
      <c r="K3" s="375"/>
      <c r="L3" s="374" t="s">
        <v>51</v>
      </c>
      <c r="M3" s="375"/>
      <c r="N3" s="374" t="s">
        <v>52</v>
      </c>
      <c r="O3" s="375"/>
      <c r="P3" s="374" t="s">
        <v>53</v>
      </c>
      <c r="Q3" s="375"/>
      <c r="S3" s="94"/>
      <c r="T3" s="94"/>
      <c r="U3" s="94"/>
      <c r="V3" s="94"/>
      <c r="W3" s="94"/>
      <c r="X3" s="94"/>
      <c r="Y3" s="15"/>
      <c r="Z3" s="15"/>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row>
    <row r="4" spans="1:109" ht="3.9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row>
    <row r="5" spans="1:109" ht="3.95" hidden="1" customHeight="1" x14ac:dyDescent="0.25">
      <c r="A5" s="28"/>
      <c r="B5" s="28"/>
      <c r="C5" s="160"/>
      <c r="D5" s="160"/>
      <c r="E5" s="249"/>
      <c r="F5" s="249"/>
      <c r="G5" s="28"/>
      <c r="H5" s="28"/>
      <c r="I5" s="28"/>
      <c r="J5" s="28"/>
      <c r="K5" s="28"/>
      <c r="L5" s="28"/>
      <c r="M5" s="28"/>
      <c r="N5" s="28"/>
      <c r="O5" s="28"/>
      <c r="P5" s="28"/>
      <c r="Q5" s="28"/>
      <c r="R5" s="28"/>
      <c r="S5" s="28"/>
      <c r="T5" s="28"/>
      <c r="U5" s="28"/>
      <c r="V5" s="28"/>
      <c r="W5" s="28"/>
      <c r="X5" s="28"/>
      <c r="Y5" s="118"/>
      <c r="Z5" s="118"/>
      <c r="AA5" s="28"/>
      <c r="AB5" s="28"/>
      <c r="AC5" s="28"/>
      <c r="AD5" s="28"/>
      <c r="AE5" s="2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109" hidden="1" x14ac:dyDescent="0.25">
      <c r="A6" s="28"/>
      <c r="B6" s="28"/>
      <c r="C6" s="28"/>
      <c r="D6" s="28"/>
      <c r="E6" s="28"/>
      <c r="F6" s="28"/>
      <c r="G6" s="28"/>
      <c r="H6" s="28"/>
      <c r="I6" s="28"/>
      <c r="J6" s="28"/>
      <c r="K6" s="28"/>
      <c r="L6" s="28"/>
      <c r="M6" s="28"/>
      <c r="N6" s="28"/>
      <c r="O6" s="28"/>
      <c r="P6" s="28"/>
      <c r="Q6" s="28"/>
      <c r="R6" s="28"/>
      <c r="S6" s="28"/>
      <c r="T6" s="28"/>
      <c r="U6" s="28"/>
      <c r="V6" s="28"/>
      <c r="W6" s="28"/>
      <c r="X6" s="2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row>
    <row r="7" spans="1:109" ht="2.25" customHeight="1" x14ac:dyDescent="0.25">
      <c r="A7" s="28"/>
      <c r="B7" s="28"/>
      <c r="C7" s="118"/>
      <c r="D7" s="28"/>
      <c r="E7" s="250"/>
      <c r="F7" s="250"/>
      <c r="G7" s="250"/>
      <c r="H7" s="250"/>
      <c r="I7" s="250"/>
      <c r="J7" s="250"/>
      <c r="K7" s="250"/>
      <c r="L7" s="250"/>
      <c r="M7" s="250"/>
      <c r="N7" s="250"/>
      <c r="O7" s="251"/>
      <c r="P7" s="251"/>
      <c r="Q7" s="251"/>
      <c r="R7" s="251"/>
      <c r="S7" s="251"/>
      <c r="T7" s="251"/>
      <c r="U7" s="251"/>
      <c r="V7" s="251"/>
      <c r="W7" s="251"/>
      <c r="X7" s="251"/>
      <c r="Y7" s="251"/>
      <c r="Z7" s="251"/>
      <c r="AA7" s="251"/>
      <c r="AB7" s="251"/>
      <c r="AC7" s="252"/>
      <c r="AD7" s="252"/>
      <c r="AE7" s="252"/>
      <c r="AF7" s="252"/>
      <c r="AG7" s="252"/>
      <c r="AH7" s="252"/>
      <c r="AI7" s="252"/>
      <c r="AJ7" s="252"/>
      <c r="AK7" s="252"/>
      <c r="AL7" s="252"/>
      <c r="AM7" s="252"/>
      <c r="AN7" s="252"/>
      <c r="AO7" s="252"/>
      <c r="AP7" s="252"/>
      <c r="AQ7" s="252"/>
      <c r="AR7" s="252"/>
      <c r="AS7" s="252"/>
      <c r="AT7" s="252"/>
      <c r="AU7" s="252"/>
      <c r="AV7" s="252"/>
      <c r="AW7" s="252"/>
      <c r="AX7" s="252"/>
      <c r="AY7" s="252"/>
      <c r="AZ7" s="252"/>
      <c r="BA7" s="252"/>
      <c r="BB7" s="252"/>
      <c r="BC7" s="252"/>
      <c r="BD7" s="252"/>
      <c r="BE7" s="252"/>
      <c r="BF7" s="252"/>
      <c r="BG7" s="252"/>
      <c r="BH7" s="252"/>
      <c r="BI7" s="252"/>
      <c r="BJ7" s="252"/>
      <c r="BK7" s="252"/>
      <c r="BL7" s="252"/>
    </row>
    <row r="8" spans="1:109" x14ac:dyDescent="0.25">
      <c r="A8" s="28"/>
      <c r="B8" s="28"/>
      <c r="C8" s="400" t="str">
        <f>IF(C9=1,HYPERLINK("["&amp;Setup!$E$7&amp;"]'Month'!C8",IF(Setup!$K$21=TRUE,Setup!G13,Setup!G15)),HYPERLINK("["&amp;Setup!$E$7&amp;"]'Month ("&amp;C9&amp;")'!C8",IF(Setup!$K$21=TRUE,Setup!G13,Setup!G15)))</f>
        <v>January</v>
      </c>
      <c r="D8" s="401"/>
      <c r="E8" s="400" t="str">
        <f>HYPERLINK("["&amp;Setup!$E$7&amp;"]'Month ("&amp;E9&amp;")'!e8",IF(Setup!$K$21=TRUE,Setup!I13,Setup!I15))</f>
        <v>February</v>
      </c>
      <c r="F8" s="401"/>
      <c r="G8" s="400" t="str">
        <f>HYPERLINK("["&amp;Setup!$E$7&amp;"]'Month ("&amp;G9&amp;")'!g8",IF(Setup!$K$21=TRUE,Setup!K13,Setup!K15))</f>
        <v>March</v>
      </c>
      <c r="H8" s="401"/>
      <c r="I8" s="400" t="str">
        <f>HYPERLINK("["&amp;Setup!$E$7&amp;"]'Month ("&amp;I9&amp;")'!i8",IF(Setup!$K$21=TRUE,Setup!M13,Setup!M15))</f>
        <v>April</v>
      </c>
      <c r="J8" s="401"/>
      <c r="K8" s="400" t="str">
        <f>HYPERLINK("["&amp;Setup!$E$7&amp;"]'Month ("&amp;K9&amp;")'!k8",IF(Setup!$K$21=TRUE,Setup!O13,Setup!O15))</f>
        <v>May</v>
      </c>
      <c r="L8" s="401"/>
      <c r="M8" s="400" t="str">
        <f>HYPERLINK("["&amp;Setup!$E$7&amp;"]'Month ("&amp;M9&amp;")'!m8",IF(Setup!$K$21=TRUE,Setup!Q13,Setup!Q15))</f>
        <v>June</v>
      </c>
      <c r="N8" s="401"/>
      <c r="O8" s="407"/>
      <c r="P8" s="407"/>
      <c r="Q8" s="407"/>
      <c r="R8" s="407"/>
      <c r="S8" s="407"/>
      <c r="T8" s="407"/>
      <c r="U8" s="407"/>
      <c r="V8" s="407"/>
      <c r="W8" s="407"/>
      <c r="X8" s="407"/>
      <c r="Y8" s="407"/>
      <c r="Z8" s="407"/>
      <c r="AA8" s="407"/>
      <c r="AB8" s="407"/>
      <c r="AC8" s="252"/>
      <c r="AD8" s="252"/>
      <c r="AE8" s="252"/>
      <c r="AF8" s="252"/>
      <c r="AG8" s="252"/>
      <c r="AH8" s="252"/>
      <c r="AI8" s="254"/>
      <c r="AJ8" s="254"/>
      <c r="AK8" s="254"/>
      <c r="AL8" s="254"/>
      <c r="AM8" s="254"/>
      <c r="AN8" s="254"/>
      <c r="AO8" s="254"/>
      <c r="AP8" s="254"/>
      <c r="AQ8" s="254"/>
      <c r="AR8" s="254"/>
      <c r="AS8" s="254"/>
      <c r="AT8" s="254"/>
      <c r="AU8" s="254"/>
      <c r="AV8" s="254"/>
      <c r="AW8" s="254"/>
      <c r="AX8" s="254"/>
      <c r="AY8" s="254"/>
      <c r="AZ8" s="252"/>
      <c r="BA8" s="252"/>
      <c r="BB8" s="252"/>
      <c r="BC8" s="252"/>
      <c r="BD8" s="252"/>
      <c r="BE8" s="252"/>
      <c r="BF8" s="252"/>
      <c r="BG8" s="252"/>
      <c r="BH8" s="252"/>
      <c r="BI8" s="252"/>
      <c r="BJ8" s="252"/>
      <c r="BK8" s="252"/>
      <c r="BL8" s="252"/>
      <c r="BP8" s="248"/>
      <c r="BQ8" s="248"/>
      <c r="BR8" s="248"/>
      <c r="BS8" s="26"/>
      <c r="BT8" s="26"/>
      <c r="BU8" s="26"/>
      <c r="BV8" s="26"/>
      <c r="BW8" s="26"/>
    </row>
    <row r="9" spans="1:109" ht="2.25" customHeight="1" x14ac:dyDescent="0.25">
      <c r="A9" s="255"/>
      <c r="B9" s="256"/>
      <c r="C9" s="257">
        <f>IF(A13&lt;13,1,IF(AND(A13&gt;12,A13&lt;25),13,25))</f>
        <v>1</v>
      </c>
      <c r="D9" s="257"/>
      <c r="E9" s="257">
        <f>C9+1</f>
        <v>2</v>
      </c>
      <c r="F9" s="257"/>
      <c r="G9" s="257">
        <f>E9+1</f>
        <v>3</v>
      </c>
      <c r="H9" s="251"/>
      <c r="I9" s="257">
        <f>G9+1</f>
        <v>4</v>
      </c>
      <c r="J9" s="251"/>
      <c r="K9" s="257">
        <f>I9+1</f>
        <v>5</v>
      </c>
      <c r="L9" s="251"/>
      <c r="M9" s="257">
        <f>K9+1</f>
        <v>6</v>
      </c>
      <c r="N9" s="251"/>
      <c r="O9" s="251"/>
      <c r="P9" s="251"/>
      <c r="Q9" s="251"/>
      <c r="R9" s="251"/>
      <c r="S9" s="251"/>
      <c r="T9" s="251"/>
      <c r="U9" s="251"/>
      <c r="V9" s="251"/>
      <c r="W9" s="251"/>
      <c r="X9" s="251"/>
      <c r="Y9" s="251"/>
      <c r="Z9" s="251"/>
      <c r="AA9" s="251"/>
      <c r="AB9" s="251"/>
      <c r="AC9" s="257"/>
      <c r="AD9" s="257"/>
      <c r="AE9" s="257"/>
      <c r="AF9" s="257"/>
      <c r="AG9" s="257"/>
      <c r="AH9" s="257"/>
      <c r="AI9" s="256"/>
      <c r="AJ9" s="256"/>
      <c r="AK9" s="256"/>
      <c r="AL9" s="256"/>
      <c r="AM9" s="256"/>
      <c r="AN9" s="256"/>
      <c r="AO9" s="256"/>
      <c r="AP9" s="256"/>
      <c r="AQ9" s="256"/>
      <c r="AR9" s="256"/>
      <c r="AS9" s="256"/>
      <c r="AT9" s="256"/>
      <c r="AU9" s="256"/>
      <c r="AV9" s="256"/>
      <c r="AW9" s="256"/>
      <c r="AX9" s="256"/>
      <c r="AY9" s="256"/>
      <c r="AZ9" s="257"/>
      <c r="BA9" s="257"/>
      <c r="BB9" s="257"/>
      <c r="BC9" s="257"/>
      <c r="BD9" s="257"/>
      <c r="BE9" s="257"/>
      <c r="BF9" s="257"/>
      <c r="BG9" s="257"/>
      <c r="BH9" s="257"/>
      <c r="BI9" s="257"/>
      <c r="BJ9" s="257"/>
      <c r="BK9" s="257"/>
      <c r="BL9" s="257"/>
    </row>
    <row r="10" spans="1:109" ht="15" customHeight="1" x14ac:dyDescent="0.25">
      <c r="A10" s="120"/>
      <c r="B10" s="120"/>
      <c r="C10" s="400" t="str">
        <f>HYPERLINK("["&amp;Setup!$E$7&amp;"]'Month ("&amp;C11&amp;")'!C10",IF(Setup!$K$21=TRUE,Setup!G14,Setup!G16))</f>
        <v>July</v>
      </c>
      <c r="D10" s="401"/>
      <c r="E10" s="400" t="str">
        <f>HYPERLINK("["&amp;Setup!$E$7&amp;"]'Month ("&amp;E11&amp;")'!e10",IF(Setup!$K$21=TRUE,Setup!I14,Setup!I16))</f>
        <v>August</v>
      </c>
      <c r="F10" s="401"/>
      <c r="G10" s="400" t="str">
        <f>HYPERLINK("["&amp;Setup!$E$7&amp;"]'Month ("&amp;G11&amp;")'!g10",IF(Setup!$K$21=TRUE,Setup!K14,Setup!K16))</f>
        <v>September</v>
      </c>
      <c r="H10" s="401"/>
      <c r="I10" s="400" t="str">
        <f>HYPERLINK("["&amp;Setup!$E$7&amp;"]'Month ("&amp;I11&amp;")'!i10",IF(Setup!$K$21=TRUE,Setup!M14,Setup!M16))</f>
        <v>October</v>
      </c>
      <c r="J10" s="401"/>
      <c r="K10" s="400" t="str">
        <f>HYPERLINK("["&amp;Setup!$E$7&amp;"]'Month ("&amp;K11&amp;")'!k10",IF(Setup!$K$21=TRUE,Setup!O14,Setup!O16))</f>
        <v>November</v>
      </c>
      <c r="L10" s="401"/>
      <c r="M10" s="400" t="str">
        <f>HYPERLINK("["&amp;Setup!$E$7&amp;"]'Month ("&amp;M11&amp;")'!m10",IF(Setup!$K$21=TRUE,Setup!Q14,Setup!Q16))</f>
        <v>December</v>
      </c>
      <c r="N10" s="401"/>
      <c r="O10" s="407"/>
      <c r="P10" s="407"/>
      <c r="Q10" s="407"/>
      <c r="R10" s="407"/>
      <c r="S10" s="407"/>
      <c r="T10" s="407"/>
      <c r="U10" s="407"/>
      <c r="V10" s="407"/>
      <c r="W10" s="407"/>
      <c r="X10" s="407"/>
      <c r="Y10" s="407"/>
      <c r="Z10" s="407"/>
      <c r="AA10" s="407"/>
      <c r="AB10" s="407"/>
      <c r="AC10" s="257"/>
      <c r="AD10" s="257"/>
      <c r="AE10" s="257"/>
      <c r="AF10" s="257"/>
      <c r="AG10" s="257"/>
      <c r="AH10" s="257"/>
      <c r="AI10" s="256"/>
      <c r="AJ10" s="256"/>
      <c r="AK10" s="256"/>
      <c r="AL10" s="256"/>
      <c r="AM10" s="256"/>
      <c r="AN10" s="256"/>
      <c r="AO10" s="256"/>
      <c r="AP10" s="256"/>
      <c r="AQ10" s="256"/>
      <c r="AR10" s="256"/>
      <c r="AS10" s="256"/>
      <c r="AT10" s="256"/>
      <c r="AU10" s="256"/>
      <c r="AV10" s="256"/>
      <c r="AW10" s="256"/>
      <c r="AX10" s="256"/>
      <c r="AY10" s="256"/>
      <c r="AZ10" s="257"/>
      <c r="BA10" s="257"/>
      <c r="BB10" s="257"/>
      <c r="BC10" s="257"/>
      <c r="BD10" s="257"/>
      <c r="BE10" s="257"/>
      <c r="BF10" s="257"/>
      <c r="BG10" s="257"/>
      <c r="BH10" s="257"/>
      <c r="BI10" s="257"/>
      <c r="BJ10" s="257"/>
      <c r="BK10" s="257"/>
      <c r="BL10" s="257"/>
    </row>
    <row r="11" spans="1:109" ht="2.25" customHeight="1" x14ac:dyDescent="0.25">
      <c r="A11" s="255"/>
      <c r="B11" s="256"/>
      <c r="C11" s="256">
        <f>M9+1</f>
        <v>7</v>
      </c>
      <c r="D11" s="256"/>
      <c r="E11" s="256">
        <f>C11+1</f>
        <v>8</v>
      </c>
      <c r="F11" s="256"/>
      <c r="G11" s="256">
        <f>E11+1</f>
        <v>9</v>
      </c>
      <c r="H11" s="251"/>
      <c r="I11" s="256">
        <f>G11+1</f>
        <v>10</v>
      </c>
      <c r="J11" s="251"/>
      <c r="K11" s="256">
        <f>I11+1</f>
        <v>11</v>
      </c>
      <c r="L11" s="251"/>
      <c r="M11" s="256">
        <f>K11+1</f>
        <v>12</v>
      </c>
      <c r="N11" s="251"/>
      <c r="O11" s="251"/>
      <c r="P11" s="251"/>
      <c r="Q11" s="251"/>
      <c r="R11" s="251"/>
      <c r="S11" s="251"/>
      <c r="T11" s="251"/>
      <c r="U11" s="251"/>
      <c r="V11" s="251"/>
      <c r="W11" s="251"/>
      <c r="X11" s="251"/>
      <c r="Y11" s="251"/>
      <c r="Z11" s="251"/>
      <c r="AA11" s="251"/>
      <c r="AB11" s="251"/>
      <c r="AC11" s="256"/>
      <c r="AD11" s="256"/>
      <c r="AE11" s="256"/>
      <c r="AF11" s="256"/>
      <c r="AG11" s="256"/>
      <c r="AH11" s="256"/>
      <c r="AI11" s="256"/>
      <c r="AJ11" s="256"/>
      <c r="AK11" s="256"/>
      <c r="AL11" s="256"/>
      <c r="AM11" s="256"/>
      <c r="AN11" s="256"/>
      <c r="AO11" s="256"/>
      <c r="AP11" s="256"/>
      <c r="AQ11" s="256"/>
      <c r="AR11" s="256"/>
      <c r="AS11" s="256"/>
      <c r="AT11" s="256"/>
      <c r="AU11" s="256"/>
      <c r="AV11" s="256"/>
      <c r="AW11" s="256"/>
      <c r="AX11" s="256"/>
      <c r="AY11" s="256"/>
      <c r="AZ11" s="256"/>
      <c r="BA11" s="256"/>
      <c r="BB11" s="256"/>
      <c r="BC11" s="256"/>
      <c r="BD11" s="256"/>
      <c r="BE11" s="256"/>
      <c r="BF11" s="256"/>
      <c r="BG11" s="256"/>
      <c r="BH11" s="256"/>
      <c r="BI11" s="256"/>
      <c r="BJ11" s="256"/>
      <c r="BK11" s="256"/>
      <c r="BL11" s="256"/>
    </row>
    <row r="12" spans="1:109" x14ac:dyDescent="0.25">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258"/>
      <c r="BN12" s="248"/>
      <c r="BO12" s="248"/>
      <c r="BP12" s="132"/>
      <c r="BQ12" s="132"/>
      <c r="BR12" s="132"/>
      <c r="BS12" s="259"/>
      <c r="BT12" s="259"/>
      <c r="BU12" s="259"/>
      <c r="BV12" s="259"/>
      <c r="BW12" s="259"/>
      <c r="BX12" s="259"/>
      <c r="BY12" s="259"/>
      <c r="BZ12" s="259"/>
      <c r="CA12" s="259"/>
      <c r="CB12" s="259"/>
      <c r="CC12" s="259"/>
      <c r="CD12" s="259"/>
      <c r="CE12" s="259"/>
    </row>
    <row r="13" spans="1:109" x14ac:dyDescent="0.25">
      <c r="A13" s="33">
        <v>5</v>
      </c>
      <c r="B13" s="402" t="s">
        <v>37</v>
      </c>
      <c r="C13" s="402"/>
      <c r="D13" s="403"/>
      <c r="E13" s="260">
        <f t="array" aca="1" ref="E13" ca="1">SUM(IF(ISERROR(MATCH(WEEKDAY(ROW(INDIRECT(E14&amp;":"&amp;F14)),2),DunDay,0)),IF(ISERROR(MATCH(ROW(INDIRECT(E14&amp;":"&amp;F14)),Holiday,0)),1,0)),0)</f>
        <v>23</v>
      </c>
      <c r="F13" s="261" t="s">
        <v>57</v>
      </c>
      <c r="H13" s="210" t="str">
        <f>IF(A13=2,HYPERLINK("["&amp;Setup!$E$7&amp;"]'Month'!h13","&lt;&lt;"),IF(A13=1,"",HYPERLINK("["&amp;Setup!$E$7&amp;"]'Month ("&amp;A13-1&amp;")'!h13","&lt;&lt;")))</f>
        <v>&lt;&lt;</v>
      </c>
      <c r="I13" s="210" t="str">
        <f>IF(A13&gt;=36,"",HYPERLINK("["&amp;Setup!$E$7&amp;"]'Month ("&amp;A13+1&amp;")'!i13","&gt;&gt;"))</f>
        <v>&gt;&gt;</v>
      </c>
      <c r="J13" s="29"/>
      <c r="K13" s="277" t="s">
        <v>174</v>
      </c>
      <c r="L13" s="230">
        <f>C14</f>
        <v>2012</v>
      </c>
      <c r="M13" s="262"/>
      <c r="N13" s="262"/>
      <c r="O13" s="263"/>
      <c r="P13" s="263"/>
      <c r="Q13" s="33">
        <f ca="1">COUNTIF(Q17:Q41,"&gt;0")</f>
        <v>15</v>
      </c>
      <c r="R13" s="33"/>
      <c r="S13" s="33"/>
      <c r="T13" s="33"/>
      <c r="U13" s="33"/>
      <c r="V13" s="33"/>
      <c r="W13" s="33"/>
      <c r="X13" s="33"/>
      <c r="Y13" s="33"/>
      <c r="Z13" s="33"/>
      <c r="AA13" s="33"/>
      <c r="AB13" s="33"/>
      <c r="AC13" s="33"/>
      <c r="AD13" s="33"/>
      <c r="AE13" s="19"/>
      <c r="AF13" s="19"/>
      <c r="AG13" s="33"/>
      <c r="AH13" s="12">
        <f t="shared" ref="AH13:BL13" ca="1" si="0">IFERROR(IF(ISNA(MATCH(AH14,Holiday,0)),IF(ISNA(MATCH(WEEKDAY(AH14,2),DunDay,0)),1-COUNTA(AH17:AH41)/$Q$13,0),0),0)</f>
        <v>1</v>
      </c>
      <c r="AI13" s="12">
        <f t="shared" ca="1" si="0"/>
        <v>1</v>
      </c>
      <c r="AJ13" s="12">
        <f t="shared" ca="1" si="0"/>
        <v>1</v>
      </c>
      <c r="AK13" s="12">
        <f t="shared" ca="1" si="0"/>
        <v>1</v>
      </c>
      <c r="AL13" s="12">
        <f t="shared" si="0"/>
        <v>0</v>
      </c>
      <c r="AM13" s="12">
        <f t="shared" si="0"/>
        <v>0</v>
      </c>
      <c r="AN13" s="12">
        <f t="shared" ca="1" si="0"/>
        <v>1</v>
      </c>
      <c r="AO13" s="12">
        <f t="shared" ca="1" si="0"/>
        <v>1</v>
      </c>
      <c r="AP13" s="12">
        <f t="shared" ca="1" si="0"/>
        <v>1</v>
      </c>
      <c r="AQ13" s="12">
        <f t="shared" ca="1" si="0"/>
        <v>1</v>
      </c>
      <c r="AR13" s="12">
        <f t="shared" ca="1" si="0"/>
        <v>1</v>
      </c>
      <c r="AS13" s="12">
        <f t="shared" si="0"/>
        <v>0</v>
      </c>
      <c r="AT13" s="12">
        <f t="shared" si="0"/>
        <v>0</v>
      </c>
      <c r="AU13" s="12">
        <f t="shared" ca="1" si="0"/>
        <v>1</v>
      </c>
      <c r="AV13" s="12">
        <f t="shared" ca="1" si="0"/>
        <v>1</v>
      </c>
      <c r="AW13" s="12">
        <f t="shared" ca="1" si="0"/>
        <v>1</v>
      </c>
      <c r="AX13" s="12">
        <f t="shared" ca="1" si="0"/>
        <v>1</v>
      </c>
      <c r="AY13" s="12">
        <f t="shared" ca="1" si="0"/>
        <v>1</v>
      </c>
      <c r="AZ13" s="12">
        <f t="shared" si="0"/>
        <v>0</v>
      </c>
      <c r="BA13" s="12">
        <f t="shared" si="0"/>
        <v>0</v>
      </c>
      <c r="BB13" s="12">
        <f t="shared" ca="1" si="0"/>
        <v>1</v>
      </c>
      <c r="BC13" s="12">
        <f t="shared" ca="1" si="0"/>
        <v>1</v>
      </c>
      <c r="BD13" s="12">
        <f t="shared" ca="1" si="0"/>
        <v>1</v>
      </c>
      <c r="BE13" s="12">
        <f t="shared" ca="1" si="0"/>
        <v>1</v>
      </c>
      <c r="BF13" s="12">
        <f t="shared" ca="1" si="0"/>
        <v>1</v>
      </c>
      <c r="BG13" s="12">
        <f t="shared" si="0"/>
        <v>0</v>
      </c>
      <c r="BH13" s="12">
        <f t="shared" si="0"/>
        <v>0</v>
      </c>
      <c r="BI13" s="12">
        <f t="shared" ca="1" si="0"/>
        <v>1</v>
      </c>
      <c r="BJ13" s="12">
        <f t="shared" ca="1" si="0"/>
        <v>1</v>
      </c>
      <c r="BK13" s="12">
        <f t="shared" ca="1" si="0"/>
        <v>1</v>
      </c>
      <c r="BL13" s="12">
        <f t="shared" ca="1" si="0"/>
        <v>1</v>
      </c>
      <c r="BN13" s="248"/>
      <c r="BO13" s="248"/>
      <c r="BP13" s="132"/>
      <c r="BS13" s="33"/>
      <c r="BT13" s="263"/>
      <c r="BU13" s="263"/>
      <c r="BV13" s="263"/>
    </row>
    <row r="14" spans="1:109" s="33" customFormat="1" x14ac:dyDescent="0.25">
      <c r="B14" s="12">
        <v>5</v>
      </c>
      <c r="C14" s="12">
        <f>Setup!E9</f>
        <v>2012</v>
      </c>
      <c r="D14" s="12">
        <f>A13</f>
        <v>5</v>
      </c>
      <c r="E14" s="264">
        <f>AH14</f>
        <v>41030</v>
      </c>
      <c r="F14" s="264">
        <f>MAX(AH14:BL14)</f>
        <v>41060</v>
      </c>
      <c r="G14" s="12">
        <v>31</v>
      </c>
      <c r="H14" s="265">
        <f ca="1">IF(AND(E14&lt;=TODAY(),F14&gt;=TODAY()),TODAY(),F14)</f>
        <v>41060</v>
      </c>
      <c r="I14" s="33">
        <f t="array" aca="1" ref="I14" ca="1">IF(H14&lt;=TODAY(),SUM(IF(ISERROR(MATCH(WEEKDAY(ROW(INDIRECT(E14&amp;":"&amp;H14)),2),DunDay,0)),IF(ISERROR(MATCH(ROW(INDIRECT(E14&amp;":"&amp;H14)),Holiday,0)),1,0)),0),0)</f>
        <v>23</v>
      </c>
      <c r="AH14" s="266">
        <f>DATE($C$14,$B$14,1)</f>
        <v>41030</v>
      </c>
      <c r="AI14" s="266">
        <f>AH14+1</f>
        <v>41031</v>
      </c>
      <c r="AJ14" s="266">
        <f t="shared" ref="AJ14:BI14" si="1">AI14+1</f>
        <v>41032</v>
      </c>
      <c r="AK14" s="266">
        <f t="shared" si="1"/>
        <v>41033</v>
      </c>
      <c r="AL14" s="266">
        <f t="shared" si="1"/>
        <v>41034</v>
      </c>
      <c r="AM14" s="266">
        <f t="shared" si="1"/>
        <v>41035</v>
      </c>
      <c r="AN14" s="266">
        <f t="shared" si="1"/>
        <v>41036</v>
      </c>
      <c r="AO14" s="266">
        <f t="shared" si="1"/>
        <v>41037</v>
      </c>
      <c r="AP14" s="266">
        <f t="shared" si="1"/>
        <v>41038</v>
      </c>
      <c r="AQ14" s="266">
        <f t="shared" si="1"/>
        <v>41039</v>
      </c>
      <c r="AR14" s="266">
        <f t="shared" si="1"/>
        <v>41040</v>
      </c>
      <c r="AS14" s="266">
        <f t="shared" si="1"/>
        <v>41041</v>
      </c>
      <c r="AT14" s="266">
        <f t="shared" si="1"/>
        <v>41042</v>
      </c>
      <c r="AU14" s="266">
        <f t="shared" si="1"/>
        <v>41043</v>
      </c>
      <c r="AV14" s="266">
        <f t="shared" si="1"/>
        <v>41044</v>
      </c>
      <c r="AW14" s="266">
        <f t="shared" si="1"/>
        <v>41045</v>
      </c>
      <c r="AX14" s="266">
        <f t="shared" si="1"/>
        <v>41046</v>
      </c>
      <c r="AY14" s="266">
        <f t="shared" si="1"/>
        <v>41047</v>
      </c>
      <c r="AZ14" s="266">
        <f t="shared" si="1"/>
        <v>41048</v>
      </c>
      <c r="BA14" s="266">
        <f t="shared" si="1"/>
        <v>41049</v>
      </c>
      <c r="BB14" s="266">
        <f t="shared" si="1"/>
        <v>41050</v>
      </c>
      <c r="BC14" s="266">
        <f t="shared" si="1"/>
        <v>41051</v>
      </c>
      <c r="BD14" s="266">
        <f t="shared" si="1"/>
        <v>41052</v>
      </c>
      <c r="BE14" s="266">
        <f t="shared" si="1"/>
        <v>41053</v>
      </c>
      <c r="BF14" s="266">
        <f t="shared" si="1"/>
        <v>41054</v>
      </c>
      <c r="BG14" s="266">
        <f t="shared" si="1"/>
        <v>41055</v>
      </c>
      <c r="BH14" s="266">
        <f t="shared" si="1"/>
        <v>41056</v>
      </c>
      <c r="BI14" s="266">
        <f t="shared" si="1"/>
        <v>41057</v>
      </c>
      <c r="BJ14" s="266">
        <f>IF(BI14&lt;&gt;"",IF(MONTH(BI14)&lt;&gt;MONTH(BI14+1),"",BI14+1),"")</f>
        <v>41058</v>
      </c>
      <c r="BK14" s="266">
        <f t="shared" ref="BK14:BL14" si="2">IF(BJ14&lt;&gt;"",IF(MONTH(BJ14)&lt;&gt;MONTH(BJ14+1),"",BJ14+1),"")</f>
        <v>41059</v>
      </c>
      <c r="BL14" s="266">
        <f t="shared" si="2"/>
        <v>41060</v>
      </c>
      <c r="BM14" s="248"/>
      <c r="BN14" s="248"/>
      <c r="BO14" s="248"/>
      <c r="BP14" s="248"/>
      <c r="BQ14" s="248"/>
      <c r="BR14" s="248"/>
      <c r="BS14" s="248"/>
      <c r="BT14" s="248"/>
      <c r="BU14" s="248"/>
      <c r="BV14" s="248"/>
      <c r="BW14" s="248"/>
    </row>
    <row r="15" spans="1:109" s="94" customFormat="1" x14ac:dyDescent="0.25">
      <c r="B15" s="398" t="s">
        <v>0</v>
      </c>
      <c r="C15" s="398" t="s">
        <v>2</v>
      </c>
      <c r="D15" s="398"/>
      <c r="E15" s="398" t="s">
        <v>1</v>
      </c>
      <c r="F15" s="398"/>
      <c r="G15" s="398"/>
      <c r="H15" s="398"/>
      <c r="I15" s="398"/>
      <c r="J15" s="398" t="s">
        <v>13</v>
      </c>
      <c r="K15" s="398"/>
      <c r="L15" s="398"/>
      <c r="M15" s="398" t="s">
        <v>44</v>
      </c>
      <c r="N15" s="398"/>
      <c r="O15" s="410" t="s">
        <v>45</v>
      </c>
      <c r="P15" s="410"/>
      <c r="Q15" s="398" t="s">
        <v>42</v>
      </c>
      <c r="R15" s="408" t="str">
        <f>IF(Setup!$E31&lt;&gt;"",Setup!$E31,"")</f>
        <v>V</v>
      </c>
      <c r="S15" s="409"/>
      <c r="T15" s="408" t="str">
        <f>IF(Setup!$E32&lt;&gt;"",Setup!$E32,"")</f>
        <v>BT</v>
      </c>
      <c r="U15" s="409"/>
      <c r="V15" s="408" t="str">
        <f>IF(Setup!$E33&lt;&gt;"",Setup!$E33,"")</f>
        <v>L</v>
      </c>
      <c r="W15" s="409"/>
      <c r="X15" s="408" t="str">
        <f>IF(Setup!$E34&lt;&gt;"",Setup!$E34,"")</f>
        <v>S</v>
      </c>
      <c r="Y15" s="409"/>
      <c r="Z15" s="408"/>
      <c r="AA15" s="409"/>
      <c r="AB15" s="408"/>
      <c r="AC15" s="409"/>
      <c r="AD15" s="408"/>
      <c r="AE15" s="409"/>
      <c r="AF15" s="408"/>
      <c r="AG15" s="409"/>
      <c r="AH15" s="269" t="str">
        <f>IF(AH16&lt;&gt;"",LEFT(VLOOKUP(WEEKDAY(AH14,2),Setup!$A$21:$G$27,5,FALSE),3),"")</f>
        <v>Tue</v>
      </c>
      <c r="AI15" s="269" t="str">
        <f>IF(AI16&lt;&gt;"",LEFT(VLOOKUP(WEEKDAY(AI14,2),Setup!$A$21:$G$27,5,FALSE),3),"")</f>
        <v>Wed</v>
      </c>
      <c r="AJ15" s="269" t="str">
        <f>IF(AJ16&lt;&gt;"",LEFT(VLOOKUP(WEEKDAY(AJ14,2),Setup!$A$21:$G$27,5,FALSE),3),"")</f>
        <v>Thu</v>
      </c>
      <c r="AK15" s="269" t="str">
        <f>IF(AK16&lt;&gt;"",LEFT(VLOOKUP(WEEKDAY(AK14,2),Setup!$A$21:$G$27,5,FALSE),3),"")</f>
        <v>Fri</v>
      </c>
      <c r="AL15" s="269" t="str">
        <f>IF(AL16&lt;&gt;"",LEFT(VLOOKUP(WEEKDAY(AL14,2),Setup!$A$21:$G$27,5,FALSE),3),"")</f>
        <v>Sat</v>
      </c>
      <c r="AM15" s="269" t="str">
        <f>IF(AM16&lt;&gt;"",LEFT(VLOOKUP(WEEKDAY(AM14,2),Setup!$A$21:$G$27,5,FALSE),3),"")</f>
        <v>Sun</v>
      </c>
      <c r="AN15" s="269" t="str">
        <f>IF(AN16&lt;&gt;"",LEFT(VLOOKUP(WEEKDAY(AN14,2),Setup!$A$21:$G$27,5,FALSE),3),"")</f>
        <v>Mon</v>
      </c>
      <c r="AO15" s="269" t="str">
        <f>IF(AO16&lt;&gt;"",LEFT(VLOOKUP(WEEKDAY(AO14,2),Setup!$A$21:$G$27,5,FALSE),3),"")</f>
        <v>Tue</v>
      </c>
      <c r="AP15" s="269" t="str">
        <f>IF(AP16&lt;&gt;"",LEFT(VLOOKUP(WEEKDAY(AP14,2),Setup!$A$21:$G$27,5,FALSE),3),"")</f>
        <v>Wed</v>
      </c>
      <c r="AQ15" s="269" t="str">
        <f>IF(AQ16&lt;&gt;"",LEFT(VLOOKUP(WEEKDAY(AQ14,2),Setup!$A$21:$G$27,5,FALSE),3),"")</f>
        <v>Thu</v>
      </c>
      <c r="AR15" s="269" t="str">
        <f>IF(AR16&lt;&gt;"",LEFT(VLOOKUP(WEEKDAY(AR14,2),Setup!$A$21:$G$27,5,FALSE),3),"")</f>
        <v>Fri</v>
      </c>
      <c r="AS15" s="269" t="str">
        <f>IF(AS16&lt;&gt;"",LEFT(VLOOKUP(WEEKDAY(AS14,2),Setup!$A$21:$G$27,5,FALSE),3),"")</f>
        <v>Sat</v>
      </c>
      <c r="AT15" s="269" t="str">
        <f>IF(AT16&lt;&gt;"",LEFT(VLOOKUP(WEEKDAY(AT14,2),Setup!$A$21:$G$27,5,FALSE),3),"")</f>
        <v>Sun</v>
      </c>
      <c r="AU15" s="269" t="str">
        <f>IF(AU16&lt;&gt;"",LEFT(VLOOKUP(WEEKDAY(AU14,2),Setup!$A$21:$G$27,5,FALSE),3),"")</f>
        <v>Mon</v>
      </c>
      <c r="AV15" s="269" t="str">
        <f>IF(AV16&lt;&gt;"",LEFT(VLOOKUP(WEEKDAY(AV14,2),Setup!$A$21:$G$27,5,FALSE),3),"")</f>
        <v>Tue</v>
      </c>
      <c r="AW15" s="269" t="str">
        <f>IF(AW16&lt;&gt;"",LEFT(VLOOKUP(WEEKDAY(AW14,2),Setup!$A$21:$G$27,5,FALSE),3),"")</f>
        <v>Wed</v>
      </c>
      <c r="AX15" s="269" t="str">
        <f>IF(AX16&lt;&gt;"",LEFT(VLOOKUP(WEEKDAY(AX14,2),Setup!$A$21:$G$27,5,FALSE),3),"")</f>
        <v>Thu</v>
      </c>
      <c r="AY15" s="269" t="str">
        <f>IF(AY16&lt;&gt;"",LEFT(VLOOKUP(WEEKDAY(AY14,2),Setup!$A$21:$G$27,5,FALSE),3),"")</f>
        <v>Fri</v>
      </c>
      <c r="AZ15" s="269" t="str">
        <f>IF(AZ16&lt;&gt;"",LEFT(VLOOKUP(WEEKDAY(AZ14,2),Setup!$A$21:$G$27,5,FALSE),3),"")</f>
        <v>Sat</v>
      </c>
      <c r="BA15" s="269" t="str">
        <f>IF(BA16&lt;&gt;"",LEFT(VLOOKUP(WEEKDAY(BA14,2),Setup!$A$21:$G$27,5,FALSE),3),"")</f>
        <v>Sun</v>
      </c>
      <c r="BB15" s="269" t="str">
        <f>IF(BB16&lt;&gt;"",LEFT(VLOOKUP(WEEKDAY(BB14,2),Setup!$A$21:$G$27,5,FALSE),3),"")</f>
        <v>Mon</v>
      </c>
      <c r="BC15" s="269" t="str">
        <f>IF(BC16&lt;&gt;"",LEFT(VLOOKUP(WEEKDAY(BC14,2),Setup!$A$21:$G$27,5,FALSE),3),"")</f>
        <v>Tue</v>
      </c>
      <c r="BD15" s="269" t="str">
        <f>IF(BD16&lt;&gt;"",LEFT(VLOOKUP(WEEKDAY(BD14,2),Setup!$A$21:$G$27,5,FALSE),3),"")</f>
        <v>Wed</v>
      </c>
      <c r="BE15" s="269" t="str">
        <f>IF(BE16&lt;&gt;"",LEFT(VLOOKUP(WEEKDAY(BE14,2),Setup!$A$21:$G$27,5,FALSE),3),"")</f>
        <v>Thu</v>
      </c>
      <c r="BF15" s="269" t="str">
        <f>IF(BF16&lt;&gt;"",LEFT(VLOOKUP(WEEKDAY(BF14,2),Setup!$A$21:$G$27,5,FALSE),3),"")</f>
        <v>Fri</v>
      </c>
      <c r="BG15" s="269" t="str">
        <f>IF(BG16&lt;&gt;"",LEFT(VLOOKUP(WEEKDAY(BG14,2),Setup!$A$21:$G$27,5,FALSE),3),"")</f>
        <v>Sat</v>
      </c>
      <c r="BH15" s="269" t="str">
        <f>IF(BH16&lt;&gt;"",LEFT(VLOOKUP(WEEKDAY(BH14,2),Setup!$A$21:$G$27,5,FALSE),3),"")</f>
        <v>Sun</v>
      </c>
      <c r="BI15" s="269" t="str">
        <f>IF(BI16&lt;&gt;"",LEFT(VLOOKUP(WEEKDAY(BI14,2),Setup!$A$21:$G$27,5,FALSE),3),"")</f>
        <v>Mon</v>
      </c>
      <c r="BJ15" s="270" t="str">
        <f>IF(BJ16&lt;&gt;"",LEFT(VLOOKUP(WEEKDAY(BJ14,2),Setup!$A$21:$G$27,5,FALSE),3),"")</f>
        <v>Tue</v>
      </c>
      <c r="BK15" s="269" t="str">
        <f>IF(BK16&lt;&gt;"",LEFT(VLOOKUP(WEEKDAY(BK14,2),Setup!$A$21:$G$27,5,FALSE),3),"")</f>
        <v>Wed</v>
      </c>
      <c r="BL15" s="269" t="str">
        <f>IF(BL16&lt;&gt;"",LEFT(VLOOKUP(WEEKDAY(BL14,2),Setup!$A$21:$G$27,5,FALSE),3),"")</f>
        <v>Thu</v>
      </c>
      <c r="BM15" s="248" t="s">
        <v>24</v>
      </c>
      <c r="BN15" s="248"/>
      <c r="BO15" s="248"/>
      <c r="BP15" s="248"/>
      <c r="BQ15" s="248"/>
      <c r="BR15" s="248"/>
      <c r="BS15" s="26"/>
      <c r="BT15" s="26"/>
      <c r="BU15" s="26"/>
      <c r="BV15" s="26"/>
      <c r="BW15" s="26"/>
      <c r="BX15" s="26"/>
      <c r="BY15" s="26"/>
      <c r="BZ15" s="26"/>
      <c r="CA15" s="26"/>
      <c r="CB15" s="26"/>
      <c r="CC15" s="26"/>
      <c r="CD15" s="26"/>
      <c r="CE15" s="26"/>
      <c r="CF15" s="271"/>
      <c r="CG15" s="271"/>
      <c r="CH15" s="271"/>
      <c r="CI15" s="271"/>
      <c r="CJ15" s="271"/>
      <c r="CK15" s="271"/>
      <c r="CL15" s="271"/>
      <c r="CM15" s="271"/>
      <c r="CN15" s="271"/>
      <c r="CO15" s="271"/>
      <c r="CP15" s="271"/>
      <c r="CQ15" s="271"/>
      <c r="CR15" s="271"/>
      <c r="CS15" s="271"/>
      <c r="CT15" s="271"/>
      <c r="CU15" s="271"/>
      <c r="CV15" s="271"/>
      <c r="CW15" s="271"/>
      <c r="CX15" s="271"/>
      <c r="CY15" s="271"/>
      <c r="CZ15" s="271"/>
      <c r="DA15" s="271"/>
      <c r="DB15" s="271"/>
      <c r="DC15" s="271"/>
      <c r="DD15" s="271"/>
      <c r="DE15" s="271"/>
    </row>
    <row r="16" spans="1:109" x14ac:dyDescent="0.25">
      <c r="B16" s="398"/>
      <c r="C16" s="398"/>
      <c r="D16" s="398"/>
      <c r="E16" s="398"/>
      <c r="F16" s="398"/>
      <c r="G16" s="398"/>
      <c r="H16" s="398"/>
      <c r="I16" s="398"/>
      <c r="J16" s="398"/>
      <c r="K16" s="398"/>
      <c r="L16" s="398"/>
      <c r="M16" s="398"/>
      <c r="N16" s="398"/>
      <c r="O16" s="410"/>
      <c r="P16" s="410"/>
      <c r="Q16" s="398"/>
      <c r="R16" s="272" t="s">
        <v>93</v>
      </c>
      <c r="S16" s="272" t="s">
        <v>71</v>
      </c>
      <c r="T16" s="272" t="str">
        <f>R16</f>
        <v>Alloc</v>
      </c>
      <c r="U16" s="272" t="str">
        <f t="shared" ref="U16:Y16" si="3">S16</f>
        <v>Used</v>
      </c>
      <c r="V16" s="272" t="str">
        <f t="shared" si="3"/>
        <v>Alloc</v>
      </c>
      <c r="W16" s="272" t="str">
        <f t="shared" si="3"/>
        <v>Used</v>
      </c>
      <c r="X16" s="272" t="str">
        <f t="shared" si="3"/>
        <v>Alloc</v>
      </c>
      <c r="Y16" s="272" t="str">
        <f t="shared" si="3"/>
        <v>Used</v>
      </c>
      <c r="Z16" s="272"/>
      <c r="AA16" s="272"/>
      <c r="AB16" s="272"/>
      <c r="AC16" s="272"/>
      <c r="AD16" s="272"/>
      <c r="AE16" s="272"/>
      <c r="AF16" s="272"/>
      <c r="AG16" s="272"/>
      <c r="AH16" s="269">
        <f t="shared" ref="AH16:BI16" si="4">DAY(AH14)</f>
        <v>1</v>
      </c>
      <c r="AI16" s="269">
        <f t="shared" si="4"/>
        <v>2</v>
      </c>
      <c r="AJ16" s="269">
        <f t="shared" si="4"/>
        <v>3</v>
      </c>
      <c r="AK16" s="269">
        <f t="shared" si="4"/>
        <v>4</v>
      </c>
      <c r="AL16" s="269">
        <f t="shared" si="4"/>
        <v>5</v>
      </c>
      <c r="AM16" s="269">
        <f t="shared" si="4"/>
        <v>6</v>
      </c>
      <c r="AN16" s="269">
        <f t="shared" si="4"/>
        <v>7</v>
      </c>
      <c r="AO16" s="269">
        <f t="shared" si="4"/>
        <v>8</v>
      </c>
      <c r="AP16" s="269">
        <f t="shared" si="4"/>
        <v>9</v>
      </c>
      <c r="AQ16" s="269">
        <f t="shared" si="4"/>
        <v>10</v>
      </c>
      <c r="AR16" s="269">
        <f t="shared" si="4"/>
        <v>11</v>
      </c>
      <c r="AS16" s="269">
        <f t="shared" si="4"/>
        <v>12</v>
      </c>
      <c r="AT16" s="269">
        <f t="shared" si="4"/>
        <v>13</v>
      </c>
      <c r="AU16" s="269">
        <f t="shared" si="4"/>
        <v>14</v>
      </c>
      <c r="AV16" s="269">
        <f t="shared" si="4"/>
        <v>15</v>
      </c>
      <c r="AW16" s="269">
        <f t="shared" si="4"/>
        <v>16</v>
      </c>
      <c r="AX16" s="269">
        <f t="shared" si="4"/>
        <v>17</v>
      </c>
      <c r="AY16" s="269">
        <f t="shared" si="4"/>
        <v>18</v>
      </c>
      <c r="AZ16" s="269">
        <f t="shared" si="4"/>
        <v>19</v>
      </c>
      <c r="BA16" s="269">
        <f t="shared" si="4"/>
        <v>20</v>
      </c>
      <c r="BB16" s="269">
        <f t="shared" si="4"/>
        <v>21</v>
      </c>
      <c r="BC16" s="269">
        <f t="shared" si="4"/>
        <v>22</v>
      </c>
      <c r="BD16" s="269">
        <f t="shared" si="4"/>
        <v>23</v>
      </c>
      <c r="BE16" s="269">
        <f t="shared" si="4"/>
        <v>24</v>
      </c>
      <c r="BF16" s="269">
        <f t="shared" si="4"/>
        <v>25</v>
      </c>
      <c r="BG16" s="269">
        <f t="shared" si="4"/>
        <v>26</v>
      </c>
      <c r="BH16" s="269">
        <f t="shared" si="4"/>
        <v>27</v>
      </c>
      <c r="BI16" s="269">
        <f t="shared" si="4"/>
        <v>28</v>
      </c>
      <c r="BJ16" s="270">
        <f>IF(BJ14&lt;&gt;"",DAY(BJ14),"")</f>
        <v>29</v>
      </c>
      <c r="BK16" s="269">
        <f>IF(BK14&lt;&gt;"",DAY(BK14),"")</f>
        <v>30</v>
      </c>
      <c r="BL16" s="269">
        <f>IF(BL14&lt;&gt;"",DAY(BL14),"")</f>
        <v>31</v>
      </c>
      <c r="BN16" s="248"/>
      <c r="BO16" s="248"/>
      <c r="BP16" s="248"/>
      <c r="BQ16" s="248"/>
      <c r="BR16" s="248"/>
      <c r="BS16" s="26"/>
      <c r="BT16" s="26"/>
      <c r="BU16" s="26"/>
      <c r="BV16" s="26"/>
      <c r="BW16" s="26"/>
      <c r="BX16" s="271"/>
      <c r="BY16" s="271"/>
      <c r="BZ16" s="271"/>
      <c r="CA16" s="271"/>
      <c r="CB16" s="271"/>
      <c r="CC16" s="271"/>
      <c r="CD16" s="271"/>
      <c r="CE16" s="271"/>
      <c r="CF16" s="271"/>
      <c r="CG16" s="271"/>
      <c r="CH16" s="271"/>
      <c r="CI16" s="271"/>
      <c r="CJ16" s="271"/>
      <c r="CK16" s="271"/>
      <c r="CL16" s="271"/>
      <c r="CM16" s="271"/>
      <c r="CN16" s="271"/>
      <c r="CO16" s="271"/>
      <c r="CP16" s="271"/>
      <c r="CQ16" s="271"/>
      <c r="CR16" s="271"/>
      <c r="CS16" s="271"/>
      <c r="CT16" s="271"/>
      <c r="CU16" s="271"/>
    </row>
    <row r="17" spans="2:91" x14ac:dyDescent="0.25">
      <c r="B17" s="147">
        <f>IF('Employee Data'!B10&lt;&gt;"",'Employee Data'!B10,"")</f>
        <v>1</v>
      </c>
      <c r="C17" s="406">
        <f>IF('Employee Data'!C10&lt;&gt;"",'Employee Data'!C10,"")</f>
        <v>11111</v>
      </c>
      <c r="D17" s="406"/>
      <c r="E17" s="405" t="str">
        <f>IF('Employee Data'!E10&lt;&gt;"",'Employee Data'!E10,"")</f>
        <v>Jack Banner</v>
      </c>
      <c r="F17" s="405"/>
      <c r="G17" s="405"/>
      <c r="H17" s="405"/>
      <c r="I17" s="405"/>
      <c r="J17" s="405" t="str">
        <f>IF('Employee Data'!M10&lt;&gt;"",'Employee Data'!M10,"")</f>
        <v>Sales</v>
      </c>
      <c r="K17" s="405"/>
      <c r="L17" s="405"/>
      <c r="M17" s="404">
        <f>IF('Employee Data'!P10&lt;&gt;"",'Employee Data'!P10,"")</f>
        <v>40546</v>
      </c>
      <c r="N17" s="404"/>
      <c r="O17" s="404" t="str">
        <f>IF('Employee Data'!T10&lt;&gt;"",'Employee Data'!T10,"")</f>
        <v/>
      </c>
      <c r="P17" s="404"/>
      <c r="Q17" s="273">
        <f ca="1">IF($E17&lt;&gt;"",IF($BP17&lt;&gt;"",BQ17-COUNTIF(AH17:BL17,Setup!$F$31)/2-COUNTIF(AH17:BL17,Setup!$F$32)/2-COUNTIF(AH17:BL17,Setup!$F$33)/2-COUNTIF(AH17:BL17,Setup!$F$34)/2-COUNTIF(AH17:BL17,Setup!$F$35)/2-COUNTIF(AH17:BL17,Setup!$F$36)/2-COUNTIF(AH17:BL17,Setup!$F$37)/2-COUNTIF(AH17:BL17,Setup!$F$38)/2-COUNTIF(AH17:BL17,Setup!$E$31)-COUNTIF(AH17:BL17,Setup!$E$32)-COUNTIF(AH17:BL17,Setup!$E$33)-COUNTIF(AH17:BL17,Setup!$E$34)-COUNTIF(AH17:BL17,Setup!$E$35)-COUNTIF(AH17:BL17,Setup!$E$36)-COUNTIF(AH17:BL17,Setup!$E$37)-COUNTIF(AH17:BL17,Setup!$E$38),0),"")</f>
        <v>23</v>
      </c>
      <c r="R17" s="274">
        <f ca="1">IF($E17&lt;&gt;"",OFFSET(AP!$E6,0,($A$13-1)*6),"")</f>
        <v>12</v>
      </c>
      <c r="S17" s="273">
        <f>IF($E17&lt;&gt;"",COUNTIF($AH17:$BL17,R$15)+COUNTIF($AH17:$BL17,Setup!$F$31)/2,"")</f>
        <v>0</v>
      </c>
      <c r="T17" s="274">
        <f ca="1">IF($E17&lt;&gt;"",OFFSET('AP (2)'!$E6,0,($A$13-1)*6),"")</f>
        <v>12</v>
      </c>
      <c r="U17" s="273">
        <f>IF($E17&lt;&gt;"",COUNTIF($AH17:$BL17,T$15)+COUNTIF($AH17:$BL17,Setup!$F$32)/2,"")</f>
        <v>0</v>
      </c>
      <c r="V17" s="274">
        <f ca="1">IF($E17&lt;&gt;"",OFFSET('AP (3)'!$E6,0,($A$13-1)*6),"")</f>
        <v>12</v>
      </c>
      <c r="W17" s="273">
        <f>IF($E17&lt;&gt;"",COUNTIF($AH17:$BL17,V$15)+COUNTIF($AH17:$BL17,Setup!$F$33)/2,"")</f>
        <v>0</v>
      </c>
      <c r="X17" s="274">
        <f ca="1">IF($E17&lt;&gt;"",OFFSET('AP (4)'!$E6,0,($A$13-1)*6),"")</f>
        <v>8</v>
      </c>
      <c r="Y17" s="273">
        <f>IF($E17&lt;&gt;"",COUNTIF($AH17:$BL17,X$15)+COUNTIF($AH17:$BL17,Setup!$F$34)/2,"")</f>
        <v>0</v>
      </c>
      <c r="Z17" s="274"/>
      <c r="AA17" s="273"/>
      <c r="AB17" s="274"/>
      <c r="AC17" s="273"/>
      <c r="AD17" s="274"/>
      <c r="AE17" s="273"/>
      <c r="AF17" s="274"/>
      <c r="AG17" s="273"/>
      <c r="AH17" s="278"/>
      <c r="AI17" s="278"/>
      <c r="AJ17" s="278"/>
      <c r="AK17" s="278"/>
      <c r="AL17" s="278"/>
      <c r="AM17" s="278"/>
      <c r="AN17" s="278"/>
      <c r="AO17" s="278"/>
      <c r="AP17" s="278"/>
      <c r="AQ17" s="278"/>
      <c r="AR17" s="278"/>
      <c r="AS17" s="278"/>
      <c r="AT17" s="278"/>
      <c r="AU17" s="278"/>
      <c r="AV17" s="278"/>
      <c r="AW17" s="278"/>
      <c r="AX17" s="278"/>
      <c r="AY17" s="278"/>
      <c r="AZ17" s="278"/>
      <c r="BA17" s="278"/>
      <c r="BB17" s="278"/>
      <c r="BC17" s="278"/>
      <c r="BD17" s="278"/>
      <c r="BE17" s="278"/>
      <c r="BF17" s="278"/>
      <c r="BG17" s="278"/>
      <c r="BH17" s="278"/>
      <c r="BI17" s="278"/>
      <c r="BJ17" s="278"/>
      <c r="BK17" s="278"/>
      <c r="BL17" s="278"/>
      <c r="BM17" s="275">
        <f>IF(AND(M17&gt;$E$14,M17&lt;$F$14),M17,$E$14)</f>
        <v>41030</v>
      </c>
      <c r="BN17" s="275">
        <f t="shared" ref="BN17:BN41" si="5">IF(AND(O17&gt;$E$14,O17&lt;$F$14),O17,$F$14)</f>
        <v>41060</v>
      </c>
      <c r="BO17" s="248">
        <f t="array" aca="1" ref="BO17" ca="1">SUM(IF(ISERROR(MATCH(WEEKDAY(ROW(INDIRECT(BM17&amp;":"&amp;BN17)),2),DunDay,0)),IF(ISERROR(MATCH(ROW(INDIRECT(BM17&amp;":"&amp;BN17)),Holiday,0)),1,0)),0)</f>
        <v>23</v>
      </c>
      <c r="BP17" s="248">
        <f ca="1">IF(OFFSET('Dummy Employee'!$C3,0,($D$14-1)*2)="","",1)</f>
        <v>1</v>
      </c>
      <c r="BQ17" s="248">
        <f ca="1">IF(BO17&lt;$I$14,BO17,$I$14)</f>
        <v>23</v>
      </c>
      <c r="BR17" s="248"/>
      <c r="BS17" s="26"/>
      <c r="BT17" s="26"/>
      <c r="BU17" s="26"/>
      <c r="BV17" s="26"/>
      <c r="BW17" s="26"/>
      <c r="BX17" s="26"/>
      <c r="BY17" s="26"/>
      <c r="BZ17" s="26"/>
      <c r="CA17" s="26"/>
      <c r="CB17" s="26"/>
      <c r="CC17" s="26"/>
      <c r="CD17" s="26"/>
      <c r="CE17" s="26"/>
      <c r="CF17" s="276"/>
      <c r="CG17" s="276"/>
      <c r="CH17" s="276"/>
      <c r="CI17" s="276"/>
      <c r="CJ17" s="276"/>
      <c r="CK17" s="276"/>
      <c r="CL17" s="276"/>
      <c r="CM17" s="276"/>
    </row>
    <row r="18" spans="2:91" x14ac:dyDescent="0.25">
      <c r="B18" s="147">
        <f>IF('Employee Data'!B11&lt;&gt;"",'Employee Data'!B11,"")</f>
        <v>2</v>
      </c>
      <c r="C18" s="406">
        <f>IF('Employee Data'!C11&lt;&gt;"",'Employee Data'!C11,"")</f>
        <v>11112</v>
      </c>
      <c r="D18" s="406"/>
      <c r="E18" s="405" t="str">
        <f>IF('Employee Data'!E11&lt;&gt;"",'Employee Data'!E11,"")</f>
        <v>Jane Sullivan</v>
      </c>
      <c r="F18" s="405"/>
      <c r="G18" s="405"/>
      <c r="H18" s="405"/>
      <c r="I18" s="405"/>
      <c r="J18" s="405" t="str">
        <f>IF('Employee Data'!M11&lt;&gt;"",'Employee Data'!M11,"")</f>
        <v>Sales</v>
      </c>
      <c r="K18" s="405"/>
      <c r="L18" s="405"/>
      <c r="M18" s="404">
        <f>IF('Employee Data'!P11&lt;&gt;"",'Employee Data'!P11,"")</f>
        <v>40768</v>
      </c>
      <c r="N18" s="404"/>
      <c r="O18" s="404" t="str">
        <f>IF('Employee Data'!T11&lt;&gt;"",'Employee Data'!T11,"")</f>
        <v/>
      </c>
      <c r="P18" s="404"/>
      <c r="Q18" s="273">
        <f ca="1">IF($E18&lt;&gt;"",IF($BP18&lt;&gt;"",BQ18-COUNTIF(AH18:BL18,Setup!$F$31)/2-COUNTIF(AH18:BL18,Setup!$F$32)/2-COUNTIF(AH18:BL18,Setup!$F$33)/2-COUNTIF(AH18:BL18,Setup!$F$34)/2-COUNTIF(AH18:BL18,Setup!$F$35)/2-COUNTIF(AH18:BL18,Setup!$F$36)/2-COUNTIF(AH18:BL18,Setup!$F$37)/2-COUNTIF(AH18:BL18,Setup!$F$38)/2-COUNTIF(AH18:BL18,Setup!$E$31)-COUNTIF(AH18:BL18,Setup!$E$32)-COUNTIF(AH18:BL18,Setup!$E$33)-COUNTIF(AH18:BL18,Setup!$E$34)-COUNTIF(AH18:BL18,Setup!$E$35)-COUNTIF(AH18:BL18,Setup!$E$36)-COUNTIF(AH18:BL18,Setup!$E$37)-COUNTIF(AH18:BL18,Setup!$E$38),0),"")</f>
        <v>23</v>
      </c>
      <c r="R18" s="274">
        <f ca="1">IF($E18&lt;&gt;"",OFFSET(AP!$E7,0,($A$13-1)*6),"")</f>
        <v>12</v>
      </c>
      <c r="S18" s="273">
        <f>IF($E18&lt;&gt;"",COUNTIF($AH18:$BL18,R$15)+COUNTIF($AH18:$BL18,Setup!$F$31)/2,"")</f>
        <v>0</v>
      </c>
      <c r="T18" s="274">
        <f ca="1">IF($E18&lt;&gt;"",OFFSET('AP (2)'!$E7,0,($A$13-1)*6),"")</f>
        <v>12</v>
      </c>
      <c r="U18" s="273">
        <f>IF($E18&lt;&gt;"",COUNTIF($AH18:$BL18,T$15)+COUNTIF($AH18:$BL18,Setup!$F$32)/2,"")</f>
        <v>0</v>
      </c>
      <c r="V18" s="274">
        <f ca="1">IF($E18&lt;&gt;"",OFFSET('AP (3)'!$E7,0,($A$13-1)*6),"")</f>
        <v>12</v>
      </c>
      <c r="W18" s="273">
        <f>IF($E18&lt;&gt;"",COUNTIF($AH18:$BL18,V$15)+COUNTIF($AH18:$BL18,Setup!$F$33)/2,"")</f>
        <v>0</v>
      </c>
      <c r="X18" s="274">
        <f ca="1">IF($E18&lt;&gt;"",OFFSET('AP (4)'!$E7,0,($A$13-1)*6),"")</f>
        <v>8</v>
      </c>
      <c r="Y18" s="273">
        <f>IF($E18&lt;&gt;"",COUNTIF($AH18:$BL18,X$15)+COUNTIF($AH18:$BL18,Setup!$F$34)/2,"")</f>
        <v>0</v>
      </c>
      <c r="Z18" s="274"/>
      <c r="AA18" s="273"/>
      <c r="AB18" s="274"/>
      <c r="AC18" s="273"/>
      <c r="AD18" s="274"/>
      <c r="AE18" s="273"/>
      <c r="AF18" s="274"/>
      <c r="AG18" s="273"/>
      <c r="AH18" s="279"/>
      <c r="AI18" s="279"/>
      <c r="AJ18" s="279"/>
      <c r="AK18" s="279"/>
      <c r="AL18" s="279"/>
      <c r="AM18" s="279"/>
      <c r="AN18" s="279"/>
      <c r="AO18" s="279"/>
      <c r="AP18" s="279"/>
      <c r="AQ18" s="279"/>
      <c r="AR18" s="279"/>
      <c r="AS18" s="279"/>
      <c r="AT18" s="279"/>
      <c r="AU18" s="279"/>
      <c r="AV18" s="279"/>
      <c r="AW18" s="279"/>
      <c r="AX18" s="279"/>
      <c r="AY18" s="279"/>
      <c r="AZ18" s="279"/>
      <c r="BA18" s="279"/>
      <c r="BB18" s="279"/>
      <c r="BC18" s="279"/>
      <c r="BD18" s="279"/>
      <c r="BE18" s="279"/>
      <c r="BF18" s="279"/>
      <c r="BG18" s="279"/>
      <c r="BH18" s="279"/>
      <c r="BI18" s="279"/>
      <c r="BJ18" s="279"/>
      <c r="BK18" s="279"/>
      <c r="BL18" s="279"/>
      <c r="BM18" s="275">
        <f>IF(AND(M18&gt;$E$14,M18&lt;$F$14),M18,$E$14)</f>
        <v>41030</v>
      </c>
      <c r="BN18" s="275">
        <f t="shared" si="5"/>
        <v>41060</v>
      </c>
      <c r="BO18" s="248">
        <f t="array" aca="1" ref="BO18" ca="1">SUM(IF(ISERROR(MATCH(WEEKDAY(ROW(INDIRECT(BM18&amp;":"&amp;BN18)),2),DunDay,0)),IF(ISERROR(MATCH(ROW(INDIRECT(BM18&amp;":"&amp;BN18)),Holiday,0)),1,0)),0)</f>
        <v>23</v>
      </c>
      <c r="BP18" s="248">
        <f ca="1">IF(OFFSET('Dummy Employee'!$C4,0,($D$14-1)*2)="","",1)</f>
        <v>1</v>
      </c>
      <c r="BQ18" s="248">
        <f t="shared" ref="BQ18:BQ41" ca="1" si="6">IF(BO18&lt;$I$14,BO18,$I$14)</f>
        <v>23</v>
      </c>
      <c r="BR18" s="248"/>
      <c r="BS18" s="26"/>
      <c r="BT18" s="26"/>
      <c r="BU18" s="26"/>
      <c r="BV18" s="26"/>
      <c r="BW18" s="26"/>
      <c r="BX18" s="26"/>
      <c r="BY18" s="26"/>
      <c r="BZ18" s="26"/>
      <c r="CA18" s="26"/>
      <c r="CB18" s="26"/>
      <c r="CC18" s="26"/>
      <c r="CD18" s="26"/>
      <c r="CE18" s="26"/>
      <c r="CF18" s="276"/>
      <c r="CG18" s="276"/>
      <c r="CH18" s="276"/>
      <c r="CI18" s="276"/>
      <c r="CJ18" s="276"/>
      <c r="CK18" s="276"/>
      <c r="CL18" s="276"/>
      <c r="CM18" s="276"/>
    </row>
    <row r="19" spans="2:91" x14ac:dyDescent="0.25">
      <c r="B19" s="147">
        <f>IF('Employee Data'!B12&lt;&gt;"",'Employee Data'!B12,"")</f>
        <v>3</v>
      </c>
      <c r="C19" s="406">
        <f>IF('Employee Data'!C12&lt;&gt;"",'Employee Data'!C12,"")</f>
        <v>11113</v>
      </c>
      <c r="D19" s="406"/>
      <c r="E19" s="405" t="str">
        <f>IF('Employee Data'!E12&lt;&gt;"",'Employee Data'!E12,"")</f>
        <v>Bruce Kent</v>
      </c>
      <c r="F19" s="405"/>
      <c r="G19" s="405"/>
      <c r="H19" s="405"/>
      <c r="I19" s="405"/>
      <c r="J19" s="405" t="str">
        <f>IF('Employee Data'!M12&lt;&gt;"",'Employee Data'!M12,"")</f>
        <v>Sales</v>
      </c>
      <c r="K19" s="405"/>
      <c r="L19" s="405"/>
      <c r="M19" s="404">
        <f>IF('Employee Data'!P12&lt;&gt;"",'Employee Data'!P12,"")</f>
        <v>40788</v>
      </c>
      <c r="N19" s="404"/>
      <c r="O19" s="404" t="str">
        <f>IF('Employee Data'!T12&lt;&gt;"",'Employee Data'!T12,"")</f>
        <v/>
      </c>
      <c r="P19" s="404"/>
      <c r="Q19" s="273">
        <f ca="1">IF($E19&lt;&gt;"",IF($BP19&lt;&gt;"",BQ19-COUNTIF(AH19:BL19,Setup!$F$31)/2-COUNTIF(AH19:BL19,Setup!$F$32)/2-COUNTIF(AH19:BL19,Setup!$F$33)/2-COUNTIF(AH19:BL19,Setup!$F$34)/2-COUNTIF(AH19:BL19,Setup!$F$35)/2-COUNTIF(AH19:BL19,Setup!$F$36)/2-COUNTIF(AH19:BL19,Setup!$F$37)/2-COUNTIF(AH19:BL19,Setup!$F$38)/2-COUNTIF(AH19:BL19,Setup!$E$31)-COUNTIF(AH19:BL19,Setup!$E$32)-COUNTIF(AH19:BL19,Setup!$E$33)-COUNTIF(AH19:BL19,Setup!$E$34)-COUNTIF(AH19:BL19,Setup!$E$35)-COUNTIF(AH19:BL19,Setup!$E$36)-COUNTIF(AH19:BL19,Setup!$E$37)-COUNTIF(AH19:BL19,Setup!$E$38),0),"")</f>
        <v>23</v>
      </c>
      <c r="R19" s="274">
        <f ca="1">IF($E19&lt;&gt;"",OFFSET(AP!$E8,0,($A$13-1)*6),"")</f>
        <v>12</v>
      </c>
      <c r="S19" s="273">
        <f>IF($E19&lt;&gt;"",COUNTIF($AH19:$BL19,R$15)+COUNTIF($AH19:$BL19,Setup!$F$31)/2,"")</f>
        <v>0</v>
      </c>
      <c r="T19" s="274">
        <f ca="1">IF($E19&lt;&gt;"",OFFSET('AP (2)'!$E8,0,($A$13-1)*6),"")</f>
        <v>12</v>
      </c>
      <c r="U19" s="273">
        <f>IF($E19&lt;&gt;"",COUNTIF($AH19:$BL19,T$15)+COUNTIF($AH19:$BL19,Setup!$F$32)/2,"")</f>
        <v>0</v>
      </c>
      <c r="V19" s="274">
        <f ca="1">IF($E19&lt;&gt;"",OFFSET('AP (3)'!$E8,0,($A$13-1)*6),"")</f>
        <v>12</v>
      </c>
      <c r="W19" s="273">
        <f>IF($E19&lt;&gt;"",COUNTIF($AH19:$BL19,V$15)+COUNTIF($AH19:$BL19,Setup!$F$33)/2,"")</f>
        <v>0</v>
      </c>
      <c r="X19" s="274">
        <f ca="1">IF($E19&lt;&gt;"",OFFSET('AP (4)'!$E8,0,($A$13-1)*6),"")</f>
        <v>8</v>
      </c>
      <c r="Y19" s="273">
        <f>IF($E19&lt;&gt;"",COUNTIF($AH19:$BL19,X$15)+COUNTIF($AH19:$BL19,Setup!$F$34)/2,"")</f>
        <v>0</v>
      </c>
      <c r="Z19" s="274"/>
      <c r="AA19" s="273"/>
      <c r="AB19" s="274"/>
      <c r="AC19" s="273"/>
      <c r="AD19" s="274"/>
      <c r="AE19" s="273"/>
      <c r="AF19" s="274"/>
      <c r="AG19" s="273"/>
      <c r="AH19" s="279"/>
      <c r="AI19" s="279"/>
      <c r="AJ19" s="279"/>
      <c r="AK19" s="279"/>
      <c r="AL19" s="279"/>
      <c r="AM19" s="279"/>
      <c r="AN19" s="279"/>
      <c r="AO19" s="279"/>
      <c r="AP19" s="279"/>
      <c r="AQ19" s="279"/>
      <c r="AR19" s="279"/>
      <c r="AS19" s="279"/>
      <c r="AT19" s="279"/>
      <c r="AU19" s="279"/>
      <c r="AV19" s="279"/>
      <c r="AW19" s="279"/>
      <c r="AX19" s="279"/>
      <c r="AY19" s="279"/>
      <c r="AZ19" s="279"/>
      <c r="BA19" s="279"/>
      <c r="BB19" s="279"/>
      <c r="BC19" s="279"/>
      <c r="BD19" s="279"/>
      <c r="BE19" s="279"/>
      <c r="BF19" s="279"/>
      <c r="BG19" s="279"/>
      <c r="BH19" s="279"/>
      <c r="BI19" s="279"/>
      <c r="BJ19" s="279"/>
      <c r="BK19" s="279"/>
      <c r="BL19" s="279"/>
      <c r="BM19" s="275">
        <f>IF(AND(M19&gt;$E$14,M19&lt;$F$14),M19,$E$14)</f>
        <v>41030</v>
      </c>
      <c r="BN19" s="275">
        <f t="shared" si="5"/>
        <v>41060</v>
      </c>
      <c r="BO19" s="248">
        <f t="array" aca="1" ref="BO19" ca="1">SUM(IF(ISERROR(MATCH(WEEKDAY(ROW(INDIRECT(BM19&amp;":"&amp;BN19)),2),DunDay,0)),IF(ISERROR(MATCH(ROW(INDIRECT(BM19&amp;":"&amp;BN19)),Holiday,0)),1,0)),0)</f>
        <v>23</v>
      </c>
      <c r="BP19" s="248">
        <f ca="1">IF(OFFSET('Dummy Employee'!$C5,0,($D$14-1)*2)="","",1)</f>
        <v>1</v>
      </c>
      <c r="BQ19" s="248">
        <f t="shared" ca="1" si="6"/>
        <v>23</v>
      </c>
      <c r="BR19" s="248"/>
      <c r="BS19" s="26"/>
      <c r="BT19" s="26"/>
      <c r="BU19" s="26"/>
      <c r="BV19" s="26"/>
      <c r="BW19" s="26"/>
      <c r="BX19" s="26"/>
      <c r="BY19" s="26"/>
      <c r="BZ19" s="26"/>
      <c r="CA19" s="26"/>
      <c r="CB19" s="26"/>
      <c r="CC19" s="26"/>
      <c r="CD19" s="26"/>
      <c r="CE19" s="26"/>
      <c r="CF19" s="276"/>
      <c r="CG19" s="276"/>
      <c r="CH19" s="276"/>
      <c r="CI19" s="276"/>
      <c r="CJ19" s="276"/>
      <c r="CK19" s="276"/>
      <c r="CL19" s="276"/>
      <c r="CM19" s="276"/>
    </row>
    <row r="20" spans="2:91" x14ac:dyDescent="0.25">
      <c r="B20" s="147">
        <f>IF('Employee Data'!B13&lt;&gt;"",'Employee Data'!B13,"")</f>
        <v>4</v>
      </c>
      <c r="C20" s="406">
        <f>IF('Employee Data'!C13&lt;&gt;"",'Employee Data'!C13,"")</f>
        <v>11114</v>
      </c>
      <c r="D20" s="406"/>
      <c r="E20" s="405" t="str">
        <f>IF('Employee Data'!E13&lt;&gt;"",'Employee Data'!E13,"")</f>
        <v>Clark Wayne</v>
      </c>
      <c r="F20" s="405"/>
      <c r="G20" s="405"/>
      <c r="H20" s="405"/>
      <c r="I20" s="405"/>
      <c r="J20" s="405" t="str">
        <f>IF('Employee Data'!M13&lt;&gt;"",'Employee Data'!M13,"")</f>
        <v>Sales</v>
      </c>
      <c r="K20" s="405"/>
      <c r="L20" s="405"/>
      <c r="M20" s="404">
        <f>IF('Employee Data'!P13&lt;&gt;"",'Employee Data'!P13,"")</f>
        <v>40760</v>
      </c>
      <c r="N20" s="404"/>
      <c r="O20" s="404">
        <f>IF('Employee Data'!T13&lt;&gt;"",'Employee Data'!T13,"")</f>
        <v>40918</v>
      </c>
      <c r="P20" s="404"/>
      <c r="Q20" s="273">
        <f ca="1">IF($E20&lt;&gt;"",IF($BP20&lt;&gt;"",BQ20-COUNTIF(AH20:BL20,Setup!$F$31)/2-COUNTIF(AH20:BL20,Setup!$F$32)/2-COUNTIF(AH20:BL20,Setup!$F$33)/2-COUNTIF(AH20:BL20,Setup!$F$34)/2-COUNTIF(AH20:BL20,Setup!$F$35)/2-COUNTIF(AH20:BL20,Setup!$F$36)/2-COUNTIF(AH20:BL20,Setup!$F$37)/2-COUNTIF(AH20:BL20,Setup!$F$38)/2-COUNTIF(AH20:BL20,Setup!$E$31)-COUNTIF(AH20:BL20,Setup!$E$32)-COUNTIF(AH20:BL20,Setup!$E$33)-COUNTIF(AH20:BL20,Setup!$E$34)-COUNTIF(AH20:BL20,Setup!$E$35)-COUNTIF(AH20:BL20,Setup!$E$36)-COUNTIF(AH20:BL20,Setup!$E$37)-COUNTIF(AH20:BL20,Setup!$E$38),0),"")</f>
        <v>0</v>
      </c>
      <c r="R20" s="274">
        <f ca="1">IF($E20&lt;&gt;"",OFFSET(AP!$E9,0,($A$13-1)*6),"")</f>
        <v>12</v>
      </c>
      <c r="S20" s="273">
        <f>IF($E20&lt;&gt;"",COUNTIF($AH20:$BL20,R$15)+COUNTIF($AH20:$BL20,Setup!$F$31)/2,"")</f>
        <v>0</v>
      </c>
      <c r="T20" s="274">
        <f ca="1">IF($E20&lt;&gt;"",OFFSET('AP (2)'!$E9,0,($A$13-1)*6),"")</f>
        <v>12</v>
      </c>
      <c r="U20" s="273">
        <f>IF($E20&lt;&gt;"",COUNTIF($AH20:$BL20,T$15)+COUNTIF($AH20:$BL20,Setup!$F$32)/2,"")</f>
        <v>0</v>
      </c>
      <c r="V20" s="274">
        <f ca="1">IF($E20&lt;&gt;"",OFFSET('AP (3)'!$E9,0,($A$13-1)*6),"")</f>
        <v>12</v>
      </c>
      <c r="W20" s="273">
        <f>IF($E20&lt;&gt;"",COUNTIF($AH20:$BL20,V$15)+COUNTIF($AH20:$BL20,Setup!$F$33)/2,"")</f>
        <v>0</v>
      </c>
      <c r="X20" s="274">
        <f ca="1">IF($E20&lt;&gt;"",OFFSET('AP (4)'!$E9,0,($A$13-1)*6),"")</f>
        <v>8</v>
      </c>
      <c r="Y20" s="273">
        <f>IF($E20&lt;&gt;"",COUNTIF($AH20:$BL20,X$15)+COUNTIF($AH20:$BL20,Setup!$F$34)/2,"")</f>
        <v>0</v>
      </c>
      <c r="Z20" s="274"/>
      <c r="AA20" s="273"/>
      <c r="AB20" s="274"/>
      <c r="AC20" s="273"/>
      <c r="AD20" s="274"/>
      <c r="AE20" s="273"/>
      <c r="AF20" s="274"/>
      <c r="AG20" s="273"/>
      <c r="AH20" s="279"/>
      <c r="AI20" s="279"/>
      <c r="AJ20" s="279"/>
      <c r="AK20" s="279"/>
      <c r="AL20" s="279"/>
      <c r="AM20" s="279"/>
      <c r="AN20" s="279"/>
      <c r="AO20" s="279"/>
      <c r="AP20" s="279"/>
      <c r="AQ20" s="279"/>
      <c r="AR20" s="279"/>
      <c r="AS20" s="279"/>
      <c r="AT20" s="279"/>
      <c r="AU20" s="279"/>
      <c r="AV20" s="279"/>
      <c r="AW20" s="279"/>
      <c r="AX20" s="279"/>
      <c r="AY20" s="279"/>
      <c r="AZ20" s="279"/>
      <c r="BA20" s="279"/>
      <c r="BB20" s="279"/>
      <c r="BC20" s="279"/>
      <c r="BD20" s="279"/>
      <c r="BE20" s="279"/>
      <c r="BF20" s="279"/>
      <c r="BG20" s="279"/>
      <c r="BH20" s="279"/>
      <c r="BI20" s="279"/>
      <c r="BJ20" s="279"/>
      <c r="BK20" s="279"/>
      <c r="BL20" s="279"/>
      <c r="BM20" s="275">
        <f>IF(AND(M20&gt;$E$14,M20&lt;$F$14),M20,$E$14)</f>
        <v>41030</v>
      </c>
      <c r="BN20" s="275">
        <f t="shared" si="5"/>
        <v>41060</v>
      </c>
      <c r="BO20" s="248">
        <f t="array" aca="1" ref="BO20" ca="1">SUM(IF(ISERROR(MATCH(WEEKDAY(ROW(INDIRECT(BM20&amp;":"&amp;BN20)),2),DunDay,0)),IF(ISERROR(MATCH(ROW(INDIRECT(BM20&amp;":"&amp;BN20)),Holiday,0)),1,0)),0)</f>
        <v>23</v>
      </c>
      <c r="BP20" s="248" t="str">
        <f ca="1">IF(OFFSET('Dummy Employee'!$C6,0,($D$14-1)*2)="","",1)</f>
        <v/>
      </c>
      <c r="BQ20" s="248">
        <f t="shared" ca="1" si="6"/>
        <v>23</v>
      </c>
      <c r="BR20" s="248"/>
      <c r="BS20" s="26"/>
      <c r="BT20" s="26"/>
      <c r="BU20" s="26"/>
      <c r="BV20" s="26"/>
      <c r="BW20" s="26"/>
      <c r="BX20" s="26"/>
      <c r="BY20" s="26"/>
      <c r="BZ20" s="26"/>
      <c r="CA20" s="26"/>
      <c r="CB20" s="26"/>
      <c r="CC20" s="26"/>
      <c r="CD20" s="26"/>
      <c r="CE20" s="26"/>
      <c r="CF20" s="276"/>
      <c r="CG20" s="276"/>
      <c r="CH20" s="276"/>
      <c r="CI20" s="276"/>
      <c r="CJ20" s="276"/>
      <c r="CK20" s="276"/>
      <c r="CL20" s="276"/>
      <c r="CM20" s="276"/>
    </row>
    <row r="21" spans="2:91" x14ac:dyDescent="0.25">
      <c r="B21" s="147">
        <f>IF('Employee Data'!B14&lt;&gt;"",'Employee Data'!B14,"")</f>
        <v>5</v>
      </c>
      <c r="C21" s="406">
        <f>IF('Employee Data'!C14&lt;&gt;"",'Employee Data'!C14,"")</f>
        <v>11115</v>
      </c>
      <c r="D21" s="406"/>
      <c r="E21" s="405" t="str">
        <f>IF('Employee Data'!E14&lt;&gt;"",'Employee Data'!E14,"")</f>
        <v>Alexandre Robin</v>
      </c>
      <c r="F21" s="405"/>
      <c r="G21" s="405"/>
      <c r="H21" s="405"/>
      <c r="I21" s="405"/>
      <c r="J21" s="405" t="str">
        <f>IF('Employee Data'!M14&lt;&gt;"",'Employee Data'!M14,"")</f>
        <v>Marketing</v>
      </c>
      <c r="K21" s="405"/>
      <c r="L21" s="405"/>
      <c r="M21" s="404">
        <f>IF('Employee Data'!P14&lt;&gt;"",'Employee Data'!P14,"")</f>
        <v>40911</v>
      </c>
      <c r="N21" s="404"/>
      <c r="O21" s="404" t="str">
        <f>IF('Employee Data'!T14&lt;&gt;"",'Employee Data'!T14,"")</f>
        <v/>
      </c>
      <c r="P21" s="404"/>
      <c r="Q21" s="273">
        <f ca="1">IF($E21&lt;&gt;"",IF($BP21&lt;&gt;"",BQ21-COUNTIF(AH21:BL21,Setup!$F$31)/2-COUNTIF(AH21:BL21,Setup!$F$32)/2-COUNTIF(AH21:BL21,Setup!$F$33)/2-COUNTIF(AH21:BL21,Setup!$F$34)/2-COUNTIF(AH21:BL21,Setup!$F$35)/2-COUNTIF(AH21:BL21,Setup!$F$36)/2-COUNTIF(AH21:BL21,Setup!$F$37)/2-COUNTIF(AH21:BL21,Setup!$F$38)/2-COUNTIF(AH21:BL21,Setup!$E$31)-COUNTIF(AH21:BL21,Setup!$E$32)-COUNTIF(AH21:BL21,Setup!$E$33)-COUNTIF(AH21:BL21,Setup!$E$34)-COUNTIF(AH21:BL21,Setup!$E$35)-COUNTIF(AH21:BL21,Setup!$E$36)-COUNTIF(AH21:BL21,Setup!$E$37)-COUNTIF(AH21:BL21,Setup!$E$38),0),"")</f>
        <v>23</v>
      </c>
      <c r="R21" s="274">
        <f ca="1">IF($E21&lt;&gt;"",OFFSET(AP!$E10,0,($A$13-1)*6),"")</f>
        <v>12</v>
      </c>
      <c r="S21" s="273">
        <f>IF($E21&lt;&gt;"",COUNTIF($AH21:$BL21,R$15)+COUNTIF($AH21:$BL21,Setup!$F$31)/2,"")</f>
        <v>0</v>
      </c>
      <c r="T21" s="274">
        <f ca="1">IF($E21&lt;&gt;"",OFFSET('AP (2)'!$E10,0,($A$13-1)*6),"")</f>
        <v>12</v>
      </c>
      <c r="U21" s="273">
        <f>IF($E21&lt;&gt;"",COUNTIF($AH21:$BL21,T$15)+COUNTIF($AH21:$BL21,Setup!$F$32)/2,"")</f>
        <v>0</v>
      </c>
      <c r="V21" s="274">
        <f ca="1">IF($E21&lt;&gt;"",OFFSET('AP (3)'!$E10,0,($A$13-1)*6),"")</f>
        <v>12</v>
      </c>
      <c r="W21" s="273">
        <f>IF($E21&lt;&gt;"",COUNTIF($AH21:$BL21,V$15)+COUNTIF($AH21:$BL21,Setup!$F$33)/2,"")</f>
        <v>0</v>
      </c>
      <c r="X21" s="274">
        <f ca="1">IF($E21&lt;&gt;"",OFFSET('AP (4)'!$E10,0,($A$13-1)*6),"")</f>
        <v>8</v>
      </c>
      <c r="Y21" s="273">
        <f>IF($E21&lt;&gt;"",COUNTIF($AH21:$BL21,X$15)+COUNTIF($AH21:$BL21,Setup!$F$34)/2,"")</f>
        <v>0</v>
      </c>
      <c r="Z21" s="274"/>
      <c r="AA21" s="273"/>
      <c r="AB21" s="274"/>
      <c r="AC21" s="273"/>
      <c r="AD21" s="274"/>
      <c r="AE21" s="273"/>
      <c r="AF21" s="274"/>
      <c r="AG21" s="273"/>
      <c r="AH21" s="279"/>
      <c r="AI21" s="279"/>
      <c r="AJ21" s="279"/>
      <c r="AK21" s="279"/>
      <c r="AL21" s="279"/>
      <c r="AM21" s="279"/>
      <c r="AN21" s="279"/>
      <c r="AO21" s="279"/>
      <c r="AP21" s="279"/>
      <c r="AQ21" s="279"/>
      <c r="AR21" s="279"/>
      <c r="AS21" s="279"/>
      <c r="AT21" s="279"/>
      <c r="AU21" s="279"/>
      <c r="AV21" s="279"/>
      <c r="AW21" s="279"/>
      <c r="AX21" s="279"/>
      <c r="AY21" s="279"/>
      <c r="AZ21" s="279"/>
      <c r="BA21" s="279"/>
      <c r="BB21" s="279"/>
      <c r="BC21" s="279"/>
      <c r="BD21" s="279"/>
      <c r="BE21" s="279"/>
      <c r="BF21" s="279"/>
      <c r="BG21" s="279"/>
      <c r="BH21" s="279"/>
      <c r="BI21" s="279"/>
      <c r="BJ21" s="279"/>
      <c r="BK21" s="279"/>
      <c r="BL21" s="279"/>
      <c r="BM21" s="275">
        <f t="shared" ref="BM21:BM41" si="7">IF(AND(M21&gt;$E$14,M21&lt;$F$14),M21,$E$14)</f>
        <v>41030</v>
      </c>
      <c r="BN21" s="275">
        <f t="shared" si="5"/>
        <v>41060</v>
      </c>
      <c r="BO21" s="248">
        <f t="array" aca="1" ref="BO21" ca="1">SUM(IF(ISERROR(MATCH(WEEKDAY(ROW(INDIRECT(BM21&amp;":"&amp;BN21)),2),DunDay,0)),IF(ISERROR(MATCH(ROW(INDIRECT(BM21&amp;":"&amp;BN21)),Holiday,0)),1,0)),0)</f>
        <v>23</v>
      </c>
      <c r="BP21" s="248">
        <f ca="1">IF(OFFSET('Dummy Employee'!$C7,0,($D$14-1)*2)="","",1)</f>
        <v>1</v>
      </c>
      <c r="BQ21" s="248">
        <f t="shared" ca="1" si="6"/>
        <v>23</v>
      </c>
      <c r="BR21" s="248"/>
      <c r="BS21" s="26"/>
      <c r="BT21" s="26"/>
      <c r="BU21" s="26"/>
      <c r="BV21" s="26"/>
      <c r="BW21" s="26"/>
      <c r="BX21" s="26"/>
      <c r="BY21" s="26"/>
      <c r="BZ21" s="26"/>
      <c r="CA21" s="26"/>
      <c r="CB21" s="26"/>
      <c r="CC21" s="26"/>
      <c r="CD21" s="26"/>
      <c r="CE21" s="26"/>
      <c r="CF21" s="276"/>
      <c r="CG21" s="276"/>
      <c r="CH21" s="276"/>
      <c r="CI21" s="276"/>
      <c r="CJ21" s="276"/>
      <c r="CK21" s="276"/>
      <c r="CL21" s="276"/>
      <c r="CM21" s="276"/>
    </row>
    <row r="22" spans="2:91" x14ac:dyDescent="0.25">
      <c r="B22" s="147">
        <f>IF('Employee Data'!B15&lt;&gt;"",'Employee Data'!B15,"")</f>
        <v>6</v>
      </c>
      <c r="C22" s="406">
        <f>IF('Employee Data'!C15&lt;&gt;"",'Employee Data'!C15,"")</f>
        <v>11116</v>
      </c>
      <c r="D22" s="406"/>
      <c r="E22" s="405" t="str">
        <f>IF('Employee Data'!E15&lt;&gt;"",'Employee Data'!E15,"")</f>
        <v>Cristiano Messi</v>
      </c>
      <c r="F22" s="405"/>
      <c r="G22" s="405"/>
      <c r="H22" s="405"/>
      <c r="I22" s="405"/>
      <c r="J22" s="405" t="str">
        <f>IF('Employee Data'!M15&lt;&gt;"",'Employee Data'!M15,"")</f>
        <v>Marketing</v>
      </c>
      <c r="K22" s="405"/>
      <c r="L22" s="405"/>
      <c r="M22" s="404">
        <f>IF('Employee Data'!P15&lt;&gt;"",'Employee Data'!P15,"")</f>
        <v>41033</v>
      </c>
      <c r="N22" s="404"/>
      <c r="O22" s="404">
        <f>IF('Employee Data'!T15&lt;&gt;"",'Employee Data'!T15,"")</f>
        <v>41188</v>
      </c>
      <c r="P22" s="404"/>
      <c r="Q22" s="273">
        <f ca="1">IF($E22&lt;&gt;"",IF($BP22&lt;&gt;"",BQ22-COUNTIF(AH22:BL22,Setup!$F$31)/2-COUNTIF(AH22:BL22,Setup!$F$32)/2-COUNTIF(AH22:BL22,Setup!$F$33)/2-COUNTIF(AH22:BL22,Setup!$F$34)/2-COUNTIF(AH22:BL22,Setup!$F$35)/2-COUNTIF(AH22:BL22,Setup!$F$36)/2-COUNTIF(AH22:BL22,Setup!$F$37)/2-COUNTIF(AH22:BL22,Setup!$F$38)/2-COUNTIF(AH22:BL22,Setup!$E$31)-COUNTIF(AH22:BL22,Setup!$E$32)-COUNTIF(AH22:BL22,Setup!$E$33)-COUNTIF(AH22:BL22,Setup!$E$34)-COUNTIF(AH22:BL22,Setup!$E$35)-COUNTIF(AH22:BL22,Setup!$E$36)-COUNTIF(AH22:BL22,Setup!$E$37)-COUNTIF(AH22:BL22,Setup!$E$38),0),"")</f>
        <v>20</v>
      </c>
      <c r="R22" s="274">
        <f ca="1">IF($E22&lt;&gt;"",OFFSET(AP!$E11,0,($A$13-1)*6),"")</f>
        <v>12</v>
      </c>
      <c r="S22" s="273">
        <f>IF($E22&lt;&gt;"",COUNTIF($AH22:$BL22,R$15)+COUNTIF($AH22:$BL22,Setup!$F$31)/2,"")</f>
        <v>0</v>
      </c>
      <c r="T22" s="274">
        <f ca="1">IF($E22&lt;&gt;"",OFFSET('AP (2)'!$E11,0,($A$13-1)*6),"")</f>
        <v>12</v>
      </c>
      <c r="U22" s="273">
        <f>IF($E22&lt;&gt;"",COUNTIF($AH22:$BL22,T$15)+COUNTIF($AH22:$BL22,Setup!$F$32)/2,"")</f>
        <v>0</v>
      </c>
      <c r="V22" s="274">
        <f ca="1">IF($E22&lt;&gt;"",OFFSET('AP (3)'!$E11,0,($A$13-1)*6),"")</f>
        <v>12</v>
      </c>
      <c r="W22" s="273">
        <f>IF($E22&lt;&gt;"",COUNTIF($AH22:$BL22,V$15)+COUNTIF($AH22:$BL22,Setup!$F$33)/2,"")</f>
        <v>0</v>
      </c>
      <c r="X22" s="274">
        <f ca="1">IF($E22&lt;&gt;"",OFFSET('AP (4)'!$E11,0,($A$13-1)*6),"")</f>
        <v>8</v>
      </c>
      <c r="Y22" s="273">
        <f>IF($E22&lt;&gt;"",COUNTIF($AH22:$BL22,X$15)+COUNTIF($AH22:$BL22,Setup!$F$34)/2,"")</f>
        <v>0</v>
      </c>
      <c r="Z22" s="274"/>
      <c r="AA22" s="273"/>
      <c r="AB22" s="274"/>
      <c r="AC22" s="273"/>
      <c r="AD22" s="274"/>
      <c r="AE22" s="273"/>
      <c r="AF22" s="274"/>
      <c r="AG22" s="273"/>
      <c r="AH22" s="279"/>
      <c r="AI22" s="279"/>
      <c r="AJ22" s="279"/>
      <c r="AK22" s="279"/>
      <c r="AL22" s="279"/>
      <c r="AM22" s="279"/>
      <c r="AN22" s="279"/>
      <c r="AO22" s="279"/>
      <c r="AP22" s="279"/>
      <c r="AQ22" s="279"/>
      <c r="AR22" s="279"/>
      <c r="AS22" s="279"/>
      <c r="AT22" s="279"/>
      <c r="AU22" s="279"/>
      <c r="AV22" s="279"/>
      <c r="AW22" s="279"/>
      <c r="AX22" s="279"/>
      <c r="AY22" s="279"/>
      <c r="AZ22" s="279"/>
      <c r="BA22" s="279"/>
      <c r="BB22" s="279"/>
      <c r="BC22" s="279"/>
      <c r="BD22" s="279"/>
      <c r="BE22" s="279"/>
      <c r="BF22" s="279"/>
      <c r="BG22" s="279"/>
      <c r="BH22" s="279"/>
      <c r="BI22" s="279"/>
      <c r="BJ22" s="279"/>
      <c r="BK22" s="279"/>
      <c r="BL22" s="279"/>
      <c r="BM22" s="275">
        <f t="shared" si="7"/>
        <v>41033</v>
      </c>
      <c r="BN22" s="275">
        <f t="shared" si="5"/>
        <v>41060</v>
      </c>
      <c r="BO22" s="248">
        <f t="array" aca="1" ref="BO22" ca="1">SUM(IF(ISERROR(MATCH(WEEKDAY(ROW(INDIRECT(BM22&amp;":"&amp;BN22)),2),DunDay,0)),IF(ISERROR(MATCH(ROW(INDIRECT(BM22&amp;":"&amp;BN22)),Holiday,0)),1,0)),0)</f>
        <v>20</v>
      </c>
      <c r="BP22" s="248">
        <f ca="1">IF(OFFSET('Dummy Employee'!$C8,0,($D$14-1)*2)="","",1)</f>
        <v>1</v>
      </c>
      <c r="BQ22" s="248">
        <f t="shared" ca="1" si="6"/>
        <v>20</v>
      </c>
      <c r="BR22" s="248"/>
      <c r="BS22" s="26"/>
      <c r="BT22" s="26"/>
      <c r="BU22" s="26"/>
      <c r="BV22" s="26"/>
      <c r="BW22" s="26"/>
      <c r="BX22" s="26"/>
      <c r="BY22" s="26"/>
      <c r="BZ22" s="26"/>
      <c r="CA22" s="26"/>
      <c r="CB22" s="26"/>
      <c r="CC22" s="26"/>
      <c r="CD22" s="26"/>
      <c r="CE22" s="26"/>
      <c r="CF22" s="276"/>
      <c r="CG22" s="276"/>
      <c r="CH22" s="276"/>
      <c r="CI22" s="276"/>
      <c r="CJ22" s="276"/>
      <c r="CK22" s="276"/>
      <c r="CL22" s="276"/>
      <c r="CM22" s="276"/>
    </row>
    <row r="23" spans="2:91" x14ac:dyDescent="0.25">
      <c r="B23" s="147">
        <f>IF('Employee Data'!B16&lt;&gt;"",'Employee Data'!B16,"")</f>
        <v>7</v>
      </c>
      <c r="C23" s="406">
        <f>IF('Employee Data'!C16&lt;&gt;"",'Employee Data'!C16,"")</f>
        <v>11117</v>
      </c>
      <c r="D23" s="406"/>
      <c r="E23" s="405" t="str">
        <f>IF('Employee Data'!E16&lt;&gt;"",'Employee Data'!E16,"")</f>
        <v>Lionel Ronaldo</v>
      </c>
      <c r="F23" s="405"/>
      <c r="G23" s="405"/>
      <c r="H23" s="405"/>
      <c r="I23" s="405"/>
      <c r="J23" s="405" t="str">
        <f>IF('Employee Data'!M16&lt;&gt;"",'Employee Data'!M16,"")</f>
        <v>Marketing</v>
      </c>
      <c r="K23" s="405"/>
      <c r="L23" s="405"/>
      <c r="M23" s="404">
        <f>IF('Employee Data'!P16&lt;&gt;"",'Employee Data'!P16,"")</f>
        <v>41072</v>
      </c>
      <c r="N23" s="404"/>
      <c r="O23" s="404" t="str">
        <f>IF('Employee Data'!T16&lt;&gt;"",'Employee Data'!T16,"")</f>
        <v/>
      </c>
      <c r="P23" s="404"/>
      <c r="Q23" s="273">
        <f ca="1">IF($E23&lt;&gt;"",IF($BP23&lt;&gt;"",BQ23-COUNTIF(AH23:BL23,Setup!$F$31)/2-COUNTIF(AH23:BL23,Setup!$F$32)/2-COUNTIF(AH23:BL23,Setup!$F$33)/2-COUNTIF(AH23:BL23,Setup!$F$34)/2-COUNTIF(AH23:BL23,Setup!$F$35)/2-COUNTIF(AH23:BL23,Setup!$F$36)/2-COUNTIF(AH23:BL23,Setup!$F$37)/2-COUNTIF(AH23:BL23,Setup!$F$38)/2-COUNTIF(AH23:BL23,Setup!$E$31)-COUNTIF(AH23:BL23,Setup!$E$32)-COUNTIF(AH23:BL23,Setup!$E$33)-COUNTIF(AH23:BL23,Setup!$E$34)-COUNTIF(AH23:BL23,Setup!$E$35)-COUNTIF(AH23:BL23,Setup!$E$36)-COUNTIF(AH23:BL23,Setup!$E$37)-COUNTIF(AH23:BL23,Setup!$E$38),0),"")</f>
        <v>0</v>
      </c>
      <c r="R23" s="274">
        <f ca="1">IF($E23&lt;&gt;"",OFFSET(AP!$E12,0,($A$13-1)*6),"")</f>
        <v>12</v>
      </c>
      <c r="S23" s="273">
        <f>IF($E23&lt;&gt;"",COUNTIF($AH23:$BL23,R$15)+COUNTIF($AH23:$BL23,Setup!$F$31)/2,"")</f>
        <v>0</v>
      </c>
      <c r="T23" s="274">
        <f ca="1">IF($E23&lt;&gt;"",OFFSET('AP (2)'!$E12,0,($A$13-1)*6),"")</f>
        <v>12</v>
      </c>
      <c r="U23" s="273">
        <f>IF($E23&lt;&gt;"",COUNTIF($AH23:$BL23,T$15)+COUNTIF($AH23:$BL23,Setup!$F$32)/2,"")</f>
        <v>0</v>
      </c>
      <c r="V23" s="274">
        <f ca="1">IF($E23&lt;&gt;"",OFFSET('AP (3)'!$E12,0,($A$13-1)*6),"")</f>
        <v>12</v>
      </c>
      <c r="W23" s="273">
        <f>IF($E23&lt;&gt;"",COUNTIF($AH23:$BL23,V$15)+COUNTIF($AH23:$BL23,Setup!$F$33)/2,"")</f>
        <v>0</v>
      </c>
      <c r="X23" s="274">
        <f ca="1">IF($E23&lt;&gt;"",OFFSET('AP (4)'!$E12,0,($A$13-1)*6),"")</f>
        <v>8</v>
      </c>
      <c r="Y23" s="273">
        <f>IF($E23&lt;&gt;"",COUNTIF($AH23:$BL23,X$15)+COUNTIF($AH23:$BL23,Setup!$F$34)/2,"")</f>
        <v>0</v>
      </c>
      <c r="Z23" s="274"/>
      <c r="AA23" s="273"/>
      <c r="AB23" s="274"/>
      <c r="AC23" s="273"/>
      <c r="AD23" s="274"/>
      <c r="AE23" s="273"/>
      <c r="AF23" s="274"/>
      <c r="AG23" s="273"/>
      <c r="AH23" s="279"/>
      <c r="AI23" s="279"/>
      <c r="AJ23" s="279"/>
      <c r="AK23" s="279"/>
      <c r="AL23" s="279"/>
      <c r="AM23" s="279"/>
      <c r="AN23" s="279"/>
      <c r="AO23" s="279"/>
      <c r="AP23" s="279"/>
      <c r="AQ23" s="279"/>
      <c r="AR23" s="279"/>
      <c r="AS23" s="279"/>
      <c r="AT23" s="279"/>
      <c r="AU23" s="279"/>
      <c r="AV23" s="279"/>
      <c r="AW23" s="279"/>
      <c r="AX23" s="279"/>
      <c r="AY23" s="279"/>
      <c r="AZ23" s="279"/>
      <c r="BA23" s="279"/>
      <c r="BB23" s="279"/>
      <c r="BC23" s="279"/>
      <c r="BD23" s="279"/>
      <c r="BE23" s="279"/>
      <c r="BF23" s="279"/>
      <c r="BG23" s="279"/>
      <c r="BH23" s="279"/>
      <c r="BI23" s="279"/>
      <c r="BJ23" s="279"/>
      <c r="BK23" s="279"/>
      <c r="BL23" s="279"/>
      <c r="BM23" s="275">
        <f t="shared" si="7"/>
        <v>41030</v>
      </c>
      <c r="BN23" s="275">
        <f t="shared" si="5"/>
        <v>41060</v>
      </c>
      <c r="BO23" s="248">
        <f t="array" aca="1" ref="BO23" ca="1">SUM(IF(ISERROR(MATCH(WEEKDAY(ROW(INDIRECT(BM23&amp;":"&amp;BN23)),2),DunDay,0)),IF(ISERROR(MATCH(ROW(INDIRECT(BM23&amp;":"&amp;BN23)),Holiday,0)),1,0)),0)</f>
        <v>23</v>
      </c>
      <c r="BP23" s="248" t="str">
        <f ca="1">IF(OFFSET('Dummy Employee'!$C9,0,($D$14-1)*2)="","",1)</f>
        <v/>
      </c>
      <c r="BQ23" s="248">
        <f t="shared" ca="1" si="6"/>
        <v>23</v>
      </c>
      <c r="BR23" s="248"/>
      <c r="BS23" s="26"/>
      <c r="BT23" s="26"/>
      <c r="BU23" s="26"/>
      <c r="BV23" s="26"/>
      <c r="BW23" s="26"/>
      <c r="BX23" s="26"/>
      <c r="BY23" s="26"/>
      <c r="BZ23" s="26"/>
      <c r="CA23" s="26"/>
      <c r="CB23" s="26"/>
      <c r="CC23" s="26"/>
      <c r="CD23" s="26"/>
      <c r="CE23" s="26"/>
      <c r="CF23" s="276"/>
      <c r="CG23" s="276"/>
      <c r="CH23" s="276"/>
      <c r="CI23" s="276"/>
      <c r="CJ23" s="276"/>
      <c r="CK23" s="276"/>
      <c r="CL23" s="276"/>
      <c r="CM23" s="276"/>
    </row>
    <row r="24" spans="2:91" x14ac:dyDescent="0.25">
      <c r="B24" s="147">
        <f>IF('Employee Data'!B17&lt;&gt;"",'Employee Data'!B17,"")</f>
        <v>8</v>
      </c>
      <c r="C24" s="406">
        <f>IF('Employee Data'!C17&lt;&gt;"",'Employee Data'!C17,"")</f>
        <v>11118</v>
      </c>
      <c r="D24" s="406"/>
      <c r="E24" s="405" t="str">
        <f>IF('Employee Data'!E17&lt;&gt;"",'Employee Data'!E17,"")</f>
        <v>Roger Connery</v>
      </c>
      <c r="F24" s="405"/>
      <c r="G24" s="405"/>
      <c r="H24" s="405"/>
      <c r="I24" s="405"/>
      <c r="J24" s="405" t="str">
        <f>IF('Employee Data'!M17&lt;&gt;"",'Employee Data'!M17,"")</f>
        <v>Finance &amp; Accounting</v>
      </c>
      <c r="K24" s="405"/>
      <c r="L24" s="405"/>
      <c r="M24" s="404">
        <f>IF('Employee Data'!P17&lt;&gt;"",'Employee Data'!P17,"")</f>
        <v>40942</v>
      </c>
      <c r="N24" s="404"/>
      <c r="O24" s="404">
        <f>IF('Employee Data'!T17&lt;&gt;"",'Employee Data'!T17,"")</f>
        <v>40996</v>
      </c>
      <c r="P24" s="404"/>
      <c r="Q24" s="273">
        <f ca="1">IF($E24&lt;&gt;"",IF($BP24&lt;&gt;"",BQ24-COUNTIF(AH24:BL24,Setup!$F$31)/2-COUNTIF(AH24:BL24,Setup!$F$32)/2-COUNTIF(AH24:BL24,Setup!$F$33)/2-COUNTIF(AH24:BL24,Setup!$F$34)/2-COUNTIF(AH24:BL24,Setup!$F$35)/2-COUNTIF(AH24:BL24,Setup!$F$36)/2-COUNTIF(AH24:BL24,Setup!$F$37)/2-COUNTIF(AH24:BL24,Setup!$F$38)/2-COUNTIF(AH24:BL24,Setup!$E$31)-COUNTIF(AH24:BL24,Setup!$E$32)-COUNTIF(AH24:BL24,Setup!$E$33)-COUNTIF(AH24:BL24,Setup!$E$34)-COUNTIF(AH24:BL24,Setup!$E$35)-COUNTIF(AH24:BL24,Setup!$E$36)-COUNTIF(AH24:BL24,Setup!$E$37)-COUNTIF(AH24:BL24,Setup!$E$38),0),"")</f>
        <v>0</v>
      </c>
      <c r="R24" s="274">
        <f ca="1">IF($E24&lt;&gt;"",OFFSET(AP!$E13,0,($A$13-1)*6),"")</f>
        <v>12</v>
      </c>
      <c r="S24" s="273">
        <f>IF($E24&lt;&gt;"",COUNTIF($AH24:$BL24,R$15)+COUNTIF($AH24:$BL24,Setup!$F$31)/2,"")</f>
        <v>0</v>
      </c>
      <c r="T24" s="274">
        <f ca="1">IF($E24&lt;&gt;"",OFFSET('AP (2)'!$E13,0,($A$13-1)*6),"")</f>
        <v>12</v>
      </c>
      <c r="U24" s="273">
        <f>IF($E24&lt;&gt;"",COUNTIF($AH24:$BL24,T$15)+COUNTIF($AH24:$BL24,Setup!$F$32)/2,"")</f>
        <v>0</v>
      </c>
      <c r="V24" s="274">
        <f ca="1">IF($E24&lt;&gt;"",OFFSET('AP (3)'!$E13,0,($A$13-1)*6),"")</f>
        <v>12</v>
      </c>
      <c r="W24" s="273">
        <f>IF($E24&lt;&gt;"",COUNTIF($AH24:$BL24,V$15)+COUNTIF($AH24:$BL24,Setup!$F$33)/2,"")</f>
        <v>0</v>
      </c>
      <c r="X24" s="274">
        <f ca="1">IF($E24&lt;&gt;"",OFFSET('AP (4)'!$E13,0,($A$13-1)*6),"")</f>
        <v>8</v>
      </c>
      <c r="Y24" s="273">
        <f>IF($E24&lt;&gt;"",COUNTIF($AH24:$BL24,X$15)+COUNTIF($AH24:$BL24,Setup!$F$34)/2,"")</f>
        <v>0</v>
      </c>
      <c r="Z24" s="274"/>
      <c r="AA24" s="273"/>
      <c r="AB24" s="274"/>
      <c r="AC24" s="273"/>
      <c r="AD24" s="274"/>
      <c r="AE24" s="273"/>
      <c r="AF24" s="274"/>
      <c r="AG24" s="273"/>
      <c r="AH24" s="279"/>
      <c r="AI24" s="279"/>
      <c r="AJ24" s="279"/>
      <c r="AK24" s="279"/>
      <c r="AL24" s="279"/>
      <c r="AM24" s="279"/>
      <c r="AN24" s="279"/>
      <c r="AO24" s="279"/>
      <c r="AP24" s="279"/>
      <c r="AQ24" s="279"/>
      <c r="AR24" s="279"/>
      <c r="AS24" s="279"/>
      <c r="AT24" s="279"/>
      <c r="AU24" s="279"/>
      <c r="AV24" s="279"/>
      <c r="AW24" s="279"/>
      <c r="AX24" s="279"/>
      <c r="AY24" s="279"/>
      <c r="AZ24" s="279"/>
      <c r="BA24" s="279"/>
      <c r="BB24" s="279"/>
      <c r="BC24" s="279"/>
      <c r="BD24" s="279"/>
      <c r="BE24" s="279"/>
      <c r="BF24" s="279"/>
      <c r="BG24" s="279"/>
      <c r="BH24" s="279"/>
      <c r="BI24" s="279"/>
      <c r="BJ24" s="279"/>
      <c r="BK24" s="279"/>
      <c r="BL24" s="279"/>
      <c r="BM24" s="275">
        <f t="shared" si="7"/>
        <v>41030</v>
      </c>
      <c r="BN24" s="275">
        <f t="shared" si="5"/>
        <v>41060</v>
      </c>
      <c r="BO24" s="248">
        <f t="array" aca="1" ref="BO24" ca="1">SUM(IF(ISERROR(MATCH(WEEKDAY(ROW(INDIRECT(BM24&amp;":"&amp;BN24)),2),DunDay,0)),IF(ISERROR(MATCH(ROW(INDIRECT(BM24&amp;":"&amp;BN24)),Holiday,0)),1,0)),0)</f>
        <v>23</v>
      </c>
      <c r="BP24" s="248" t="str">
        <f ca="1">IF(OFFSET('Dummy Employee'!$C10,0,($D$14-1)*2)="","",1)</f>
        <v/>
      </c>
      <c r="BQ24" s="248">
        <f t="shared" ca="1" si="6"/>
        <v>23</v>
      </c>
      <c r="BR24" s="248"/>
      <c r="BS24" s="26"/>
      <c r="BT24" s="26"/>
      <c r="BU24" s="26"/>
      <c r="BV24" s="26"/>
      <c r="BW24" s="26"/>
      <c r="BX24" s="26"/>
      <c r="BY24" s="26"/>
      <c r="BZ24" s="26"/>
      <c r="CA24" s="26"/>
      <c r="CB24" s="26"/>
      <c r="CC24" s="26"/>
      <c r="CD24" s="26"/>
      <c r="CE24" s="26"/>
      <c r="CF24" s="276"/>
      <c r="CG24" s="276"/>
      <c r="CH24" s="276"/>
      <c r="CI24" s="276"/>
      <c r="CJ24" s="276"/>
      <c r="CK24" s="276"/>
      <c r="CL24" s="276"/>
      <c r="CM24" s="276"/>
    </row>
    <row r="25" spans="2:91" x14ac:dyDescent="0.25">
      <c r="B25" s="147">
        <f>IF('Employee Data'!B18&lt;&gt;"",'Employee Data'!B18,"")</f>
        <v>9</v>
      </c>
      <c r="C25" s="406">
        <f>IF('Employee Data'!C18&lt;&gt;"",'Employee Data'!C18,"")</f>
        <v>11119</v>
      </c>
      <c r="D25" s="406"/>
      <c r="E25" s="405" t="str">
        <f>IF('Employee Data'!E18&lt;&gt;"",'Employee Data'!E18,"")</f>
        <v>Sean Moore</v>
      </c>
      <c r="F25" s="405"/>
      <c r="G25" s="405"/>
      <c r="H25" s="405"/>
      <c r="I25" s="405"/>
      <c r="J25" s="405" t="str">
        <f>IF('Employee Data'!M18&lt;&gt;"",'Employee Data'!M18,"")</f>
        <v>Finance &amp; Accounting</v>
      </c>
      <c r="K25" s="405"/>
      <c r="L25" s="405"/>
      <c r="M25" s="404">
        <f>IF('Employee Data'!P18&lt;&gt;"",'Employee Data'!P18,"")</f>
        <v>40944</v>
      </c>
      <c r="N25" s="404"/>
      <c r="O25" s="404" t="str">
        <f>IF('Employee Data'!T18&lt;&gt;"",'Employee Data'!T18,"")</f>
        <v/>
      </c>
      <c r="P25" s="404"/>
      <c r="Q25" s="273">
        <f ca="1">IF($E25&lt;&gt;"",IF($BP25&lt;&gt;"",BQ25-COUNTIF(AH25:BL25,Setup!$F$31)/2-COUNTIF(AH25:BL25,Setup!$F$32)/2-COUNTIF(AH25:BL25,Setup!$F$33)/2-COUNTIF(AH25:BL25,Setup!$F$34)/2-COUNTIF(AH25:BL25,Setup!$F$35)/2-COUNTIF(AH25:BL25,Setup!$F$36)/2-COUNTIF(AH25:BL25,Setup!$F$37)/2-COUNTIF(AH25:BL25,Setup!$F$38)/2-COUNTIF(AH25:BL25,Setup!$E$31)-COUNTIF(AH25:BL25,Setup!$E$32)-COUNTIF(AH25:BL25,Setup!$E$33)-COUNTIF(AH25:BL25,Setup!$E$34)-COUNTIF(AH25:BL25,Setup!$E$35)-COUNTIF(AH25:BL25,Setup!$E$36)-COUNTIF(AH25:BL25,Setup!$E$37)-COUNTIF(AH25:BL25,Setup!$E$38),0),"")</f>
        <v>23</v>
      </c>
      <c r="R25" s="274">
        <f ca="1">IF($E25&lt;&gt;"",OFFSET(AP!$E14,0,($A$13-1)*6),"")</f>
        <v>12</v>
      </c>
      <c r="S25" s="273">
        <f>IF($E25&lt;&gt;"",COUNTIF($AH25:$BL25,R$15)+COUNTIF($AH25:$BL25,Setup!$F$31)/2,"")</f>
        <v>0</v>
      </c>
      <c r="T25" s="274">
        <f ca="1">IF($E25&lt;&gt;"",OFFSET('AP (2)'!$E14,0,($A$13-1)*6),"")</f>
        <v>12</v>
      </c>
      <c r="U25" s="273">
        <f>IF($E25&lt;&gt;"",COUNTIF($AH25:$BL25,T$15)+COUNTIF($AH25:$BL25,Setup!$F$32)/2,"")</f>
        <v>0</v>
      </c>
      <c r="V25" s="274">
        <f ca="1">IF($E25&lt;&gt;"",OFFSET('AP (3)'!$E14,0,($A$13-1)*6),"")</f>
        <v>12</v>
      </c>
      <c r="W25" s="273">
        <f>IF($E25&lt;&gt;"",COUNTIF($AH25:$BL25,V$15)+COUNTIF($AH25:$BL25,Setup!$F$33)/2,"")</f>
        <v>0</v>
      </c>
      <c r="X25" s="274">
        <f ca="1">IF($E25&lt;&gt;"",OFFSET('AP (4)'!$E14,0,($A$13-1)*6),"")</f>
        <v>8</v>
      </c>
      <c r="Y25" s="273">
        <f>IF($E25&lt;&gt;"",COUNTIF($AH25:$BL25,X$15)+COUNTIF($AH25:$BL25,Setup!$F$34)/2,"")</f>
        <v>0</v>
      </c>
      <c r="Z25" s="274"/>
      <c r="AA25" s="273"/>
      <c r="AB25" s="274"/>
      <c r="AC25" s="273"/>
      <c r="AD25" s="274"/>
      <c r="AE25" s="273"/>
      <c r="AF25" s="274"/>
      <c r="AG25" s="273"/>
      <c r="AH25" s="279"/>
      <c r="AI25" s="279"/>
      <c r="AJ25" s="279"/>
      <c r="AK25" s="279"/>
      <c r="AL25" s="279"/>
      <c r="AM25" s="279"/>
      <c r="AN25" s="279"/>
      <c r="AO25" s="279"/>
      <c r="AP25" s="279"/>
      <c r="AQ25" s="279"/>
      <c r="AR25" s="279"/>
      <c r="AS25" s="279"/>
      <c r="AT25" s="279"/>
      <c r="AU25" s="279"/>
      <c r="AV25" s="279"/>
      <c r="AW25" s="279"/>
      <c r="AX25" s="279"/>
      <c r="AY25" s="279"/>
      <c r="AZ25" s="279"/>
      <c r="BA25" s="279"/>
      <c r="BB25" s="279"/>
      <c r="BC25" s="279"/>
      <c r="BD25" s="279"/>
      <c r="BE25" s="279"/>
      <c r="BF25" s="279"/>
      <c r="BG25" s="279"/>
      <c r="BH25" s="279"/>
      <c r="BI25" s="279"/>
      <c r="BJ25" s="279"/>
      <c r="BK25" s="279"/>
      <c r="BL25" s="279"/>
      <c r="BM25" s="275">
        <f t="shared" si="7"/>
        <v>41030</v>
      </c>
      <c r="BN25" s="275">
        <f t="shared" si="5"/>
        <v>41060</v>
      </c>
      <c r="BO25" s="248">
        <f t="array" aca="1" ref="BO25" ca="1">SUM(IF(ISERROR(MATCH(WEEKDAY(ROW(INDIRECT(BM25&amp;":"&amp;BN25)),2),DunDay,0)),IF(ISERROR(MATCH(ROW(INDIRECT(BM25&amp;":"&amp;BN25)),Holiday,0)),1,0)),0)</f>
        <v>23</v>
      </c>
      <c r="BP25" s="248">
        <f ca="1">IF(OFFSET('Dummy Employee'!$C11,0,($D$14-1)*2)="","",1)</f>
        <v>1</v>
      </c>
      <c r="BQ25" s="248">
        <f t="shared" ca="1" si="6"/>
        <v>23</v>
      </c>
      <c r="BR25" s="248"/>
      <c r="BS25" s="26"/>
      <c r="BT25" s="26"/>
      <c r="BU25" s="26"/>
      <c r="BV25" s="26"/>
      <c r="BW25" s="26"/>
      <c r="BX25" s="26"/>
      <c r="BY25" s="26"/>
      <c r="BZ25" s="26"/>
      <c r="CA25" s="26"/>
      <c r="CB25" s="26"/>
      <c r="CC25" s="26"/>
      <c r="CD25" s="26"/>
      <c r="CE25" s="26"/>
      <c r="CF25" s="276"/>
      <c r="CG25" s="276"/>
      <c r="CH25" s="276"/>
      <c r="CI25" s="276"/>
      <c r="CJ25" s="276"/>
      <c r="CK25" s="276"/>
      <c r="CL25" s="276"/>
      <c r="CM25" s="276"/>
    </row>
    <row r="26" spans="2:91" x14ac:dyDescent="0.25">
      <c r="B26" s="147">
        <f>IF('Employee Data'!B19&lt;&gt;"",'Employee Data'!B19,"")</f>
        <v>10</v>
      </c>
      <c r="C26" s="406">
        <f>IF('Employee Data'!C19&lt;&gt;"",'Employee Data'!C19,"")</f>
        <v>11120</v>
      </c>
      <c r="D26" s="406"/>
      <c r="E26" s="405" t="str">
        <f>IF('Employee Data'!E19&lt;&gt;"",'Employee Data'!E19,"")</f>
        <v>Pierce Craig</v>
      </c>
      <c r="F26" s="405"/>
      <c r="G26" s="405"/>
      <c r="H26" s="405"/>
      <c r="I26" s="405"/>
      <c r="J26" s="405" t="str">
        <f>IF('Employee Data'!M19&lt;&gt;"",'Employee Data'!M19,"")</f>
        <v>Finance &amp; Accounting</v>
      </c>
      <c r="K26" s="405"/>
      <c r="L26" s="405"/>
      <c r="M26" s="404">
        <f>IF('Employee Data'!P19&lt;&gt;"",'Employee Data'!P19,"")</f>
        <v>40913</v>
      </c>
      <c r="N26" s="404"/>
      <c r="O26" s="404" t="str">
        <f>IF('Employee Data'!T19&lt;&gt;"",'Employee Data'!T19,"")</f>
        <v/>
      </c>
      <c r="P26" s="404"/>
      <c r="Q26" s="273">
        <f ca="1">IF($E26&lt;&gt;"",IF($BP26&lt;&gt;"",BQ26-COUNTIF(AH26:BL26,Setup!$F$31)/2-COUNTIF(AH26:BL26,Setup!$F$32)/2-COUNTIF(AH26:BL26,Setup!$F$33)/2-COUNTIF(AH26:BL26,Setup!$F$34)/2-COUNTIF(AH26:BL26,Setup!$F$35)/2-COUNTIF(AH26:BL26,Setup!$F$36)/2-COUNTIF(AH26:BL26,Setup!$F$37)/2-COUNTIF(AH26:BL26,Setup!$F$38)/2-COUNTIF(AH26:BL26,Setup!$E$31)-COUNTIF(AH26:BL26,Setup!$E$32)-COUNTIF(AH26:BL26,Setup!$E$33)-COUNTIF(AH26:BL26,Setup!$E$34)-COUNTIF(AH26:BL26,Setup!$E$35)-COUNTIF(AH26:BL26,Setup!$E$36)-COUNTIF(AH26:BL26,Setup!$E$37)-COUNTIF(AH26:BL26,Setup!$E$38),0),"")</f>
        <v>23</v>
      </c>
      <c r="R26" s="274">
        <f ca="1">IF($E26&lt;&gt;"",OFFSET(AP!$E15,0,($A$13-1)*6),"")</f>
        <v>12</v>
      </c>
      <c r="S26" s="273">
        <f>IF($E26&lt;&gt;"",COUNTIF($AH26:$BL26,R$15)+COUNTIF($AH26:$BL26,Setup!$F$31)/2,"")</f>
        <v>0</v>
      </c>
      <c r="T26" s="274">
        <f ca="1">IF($E26&lt;&gt;"",OFFSET('AP (2)'!$E15,0,($A$13-1)*6),"")</f>
        <v>12</v>
      </c>
      <c r="U26" s="273">
        <f>IF($E26&lt;&gt;"",COUNTIF($AH26:$BL26,T$15)+COUNTIF($AH26:$BL26,Setup!$F$32)/2,"")</f>
        <v>0</v>
      </c>
      <c r="V26" s="274">
        <f ca="1">IF($E26&lt;&gt;"",OFFSET('AP (3)'!$E15,0,($A$13-1)*6),"")</f>
        <v>12</v>
      </c>
      <c r="W26" s="273">
        <f>IF($E26&lt;&gt;"",COUNTIF($AH26:$BL26,V$15)+COUNTIF($AH26:$BL26,Setup!$F$33)/2,"")</f>
        <v>0</v>
      </c>
      <c r="X26" s="274">
        <f ca="1">IF($E26&lt;&gt;"",OFFSET('AP (4)'!$E15,0,($A$13-1)*6),"")</f>
        <v>8</v>
      </c>
      <c r="Y26" s="273">
        <f>IF($E26&lt;&gt;"",COUNTIF($AH26:$BL26,X$15)+COUNTIF($AH26:$BL26,Setup!$F$34)/2,"")</f>
        <v>0</v>
      </c>
      <c r="Z26" s="274"/>
      <c r="AA26" s="273"/>
      <c r="AB26" s="274"/>
      <c r="AC26" s="273"/>
      <c r="AD26" s="274"/>
      <c r="AE26" s="273"/>
      <c r="AF26" s="274"/>
      <c r="AG26" s="273"/>
      <c r="AH26" s="279"/>
      <c r="AI26" s="279"/>
      <c r="AJ26" s="279"/>
      <c r="AK26" s="279"/>
      <c r="AL26" s="279"/>
      <c r="AM26" s="279"/>
      <c r="AN26" s="279"/>
      <c r="AO26" s="279"/>
      <c r="AP26" s="279"/>
      <c r="AQ26" s="279"/>
      <c r="AR26" s="279"/>
      <c r="AS26" s="279"/>
      <c r="AT26" s="279"/>
      <c r="AU26" s="279"/>
      <c r="AV26" s="279"/>
      <c r="AW26" s="279"/>
      <c r="AX26" s="279"/>
      <c r="AY26" s="279"/>
      <c r="AZ26" s="279"/>
      <c r="BA26" s="279"/>
      <c r="BB26" s="279"/>
      <c r="BC26" s="279"/>
      <c r="BD26" s="279"/>
      <c r="BE26" s="279"/>
      <c r="BF26" s="279"/>
      <c r="BG26" s="279"/>
      <c r="BH26" s="279"/>
      <c r="BI26" s="279"/>
      <c r="BJ26" s="279"/>
      <c r="BK26" s="279"/>
      <c r="BL26" s="279"/>
      <c r="BM26" s="275">
        <f t="shared" si="7"/>
        <v>41030</v>
      </c>
      <c r="BN26" s="275">
        <f t="shared" si="5"/>
        <v>41060</v>
      </c>
      <c r="BO26" s="248">
        <f t="array" aca="1" ref="BO26" ca="1">SUM(IF(ISERROR(MATCH(WEEKDAY(ROW(INDIRECT(BM26&amp;":"&amp;BN26)),2),DunDay,0)),IF(ISERROR(MATCH(ROW(INDIRECT(BM26&amp;":"&amp;BN26)),Holiday,0)),1,0)),0)</f>
        <v>23</v>
      </c>
      <c r="BP26" s="248">
        <f ca="1">IF(OFFSET('Dummy Employee'!$C12,0,($D$14-1)*2)="","",1)</f>
        <v>1</v>
      </c>
      <c r="BQ26" s="248">
        <f t="shared" ca="1" si="6"/>
        <v>23</v>
      </c>
      <c r="BR26" s="248"/>
      <c r="BS26" s="26"/>
      <c r="BT26" s="26"/>
      <c r="BU26" s="26"/>
      <c r="BV26" s="26"/>
      <c r="BW26" s="26"/>
      <c r="BX26" s="26"/>
      <c r="BY26" s="26"/>
      <c r="BZ26" s="26"/>
      <c r="CA26" s="26"/>
      <c r="CB26" s="26"/>
      <c r="CC26" s="26"/>
      <c r="CD26" s="26"/>
      <c r="CE26" s="26"/>
      <c r="CF26" s="276"/>
      <c r="CG26" s="276"/>
      <c r="CH26" s="276"/>
      <c r="CI26" s="276"/>
      <c r="CJ26" s="276"/>
      <c r="CK26" s="276"/>
      <c r="CL26" s="276"/>
      <c r="CM26" s="276"/>
    </row>
    <row r="27" spans="2:91" x14ac:dyDescent="0.25">
      <c r="B27" s="147">
        <f>IF('Employee Data'!B20&lt;&gt;"",'Employee Data'!B20,"")</f>
        <v>11</v>
      </c>
      <c r="C27" s="406">
        <f>IF('Employee Data'!C20&lt;&gt;"",'Employee Data'!C20,"")</f>
        <v>11121</v>
      </c>
      <c r="D27" s="406"/>
      <c r="E27" s="405" t="str">
        <f>IF('Employee Data'!E20&lt;&gt;"",'Employee Data'!E20,"")</f>
        <v>Daniel Brosnan</v>
      </c>
      <c r="F27" s="405"/>
      <c r="G27" s="405"/>
      <c r="H27" s="405"/>
      <c r="I27" s="405"/>
      <c r="J27" s="405" t="str">
        <f>IF('Employee Data'!M20&lt;&gt;"",'Employee Data'!M20,"")</f>
        <v>Logistics</v>
      </c>
      <c r="K27" s="405"/>
      <c r="L27" s="405"/>
      <c r="M27" s="404">
        <f>IF('Employee Data'!P20&lt;&gt;"",'Employee Data'!P20,"")</f>
        <v>40913</v>
      </c>
      <c r="N27" s="404"/>
      <c r="O27" s="404" t="str">
        <f>IF('Employee Data'!T20&lt;&gt;"",'Employee Data'!T20,"")</f>
        <v/>
      </c>
      <c r="P27" s="404"/>
      <c r="Q27" s="273">
        <f ca="1">IF($E27&lt;&gt;"",IF($BP27&lt;&gt;"",BQ27-COUNTIF(AH27:BL27,Setup!$F$31)/2-COUNTIF(AH27:BL27,Setup!$F$32)/2-COUNTIF(AH27:BL27,Setup!$F$33)/2-COUNTIF(AH27:BL27,Setup!$F$34)/2-COUNTIF(AH27:BL27,Setup!$F$35)/2-COUNTIF(AH27:BL27,Setup!$F$36)/2-COUNTIF(AH27:BL27,Setup!$F$37)/2-COUNTIF(AH27:BL27,Setup!$F$38)/2-COUNTIF(AH27:BL27,Setup!$E$31)-COUNTIF(AH27:BL27,Setup!$E$32)-COUNTIF(AH27:BL27,Setup!$E$33)-COUNTIF(AH27:BL27,Setup!$E$34)-COUNTIF(AH27:BL27,Setup!$E$35)-COUNTIF(AH27:BL27,Setup!$E$36)-COUNTIF(AH27:BL27,Setup!$E$37)-COUNTIF(AH27:BL27,Setup!$E$38),0),"")</f>
        <v>23</v>
      </c>
      <c r="R27" s="274">
        <f ca="1">IF($E27&lt;&gt;"",OFFSET(AP!$E16,0,($A$13-1)*6),"")</f>
        <v>12</v>
      </c>
      <c r="S27" s="273">
        <f>IF($E27&lt;&gt;"",COUNTIF($AH27:$BL27,R$15)+COUNTIF($AH27:$BL27,Setup!$F$31)/2,"")</f>
        <v>0</v>
      </c>
      <c r="T27" s="274">
        <f ca="1">IF($E27&lt;&gt;"",OFFSET('AP (2)'!$E16,0,($A$13-1)*6),"")</f>
        <v>12</v>
      </c>
      <c r="U27" s="273">
        <f>IF($E27&lt;&gt;"",COUNTIF($AH27:$BL27,T$15)+COUNTIF($AH27:$BL27,Setup!$F$32)/2,"")</f>
        <v>0</v>
      </c>
      <c r="V27" s="274">
        <f ca="1">IF($E27&lt;&gt;"",OFFSET('AP (3)'!$E16,0,($A$13-1)*6),"")</f>
        <v>12</v>
      </c>
      <c r="W27" s="273">
        <f>IF($E27&lt;&gt;"",COUNTIF($AH27:$BL27,V$15)+COUNTIF($AH27:$BL27,Setup!$F$33)/2,"")</f>
        <v>0</v>
      </c>
      <c r="X27" s="274">
        <f ca="1">IF($E27&lt;&gt;"",OFFSET('AP (4)'!$E16,0,($A$13-1)*6),"")</f>
        <v>8</v>
      </c>
      <c r="Y27" s="273">
        <f>IF($E27&lt;&gt;"",COUNTIF($AH27:$BL27,X$15)+COUNTIF($AH27:$BL27,Setup!$F$34)/2,"")</f>
        <v>0</v>
      </c>
      <c r="Z27" s="274"/>
      <c r="AA27" s="273"/>
      <c r="AB27" s="274"/>
      <c r="AC27" s="273"/>
      <c r="AD27" s="274"/>
      <c r="AE27" s="273"/>
      <c r="AF27" s="274"/>
      <c r="AG27" s="273"/>
      <c r="AH27" s="279"/>
      <c r="AI27" s="279"/>
      <c r="AJ27" s="279"/>
      <c r="AK27" s="279"/>
      <c r="AL27" s="279"/>
      <c r="AM27" s="279"/>
      <c r="AN27" s="279"/>
      <c r="AO27" s="279"/>
      <c r="AP27" s="279"/>
      <c r="AQ27" s="279"/>
      <c r="AR27" s="279"/>
      <c r="AS27" s="279"/>
      <c r="AT27" s="279"/>
      <c r="AU27" s="279"/>
      <c r="AV27" s="279"/>
      <c r="AW27" s="279"/>
      <c r="AX27" s="279"/>
      <c r="AY27" s="279"/>
      <c r="AZ27" s="279"/>
      <c r="BA27" s="279"/>
      <c r="BB27" s="279"/>
      <c r="BC27" s="279"/>
      <c r="BD27" s="279"/>
      <c r="BE27" s="279"/>
      <c r="BF27" s="279"/>
      <c r="BG27" s="279"/>
      <c r="BH27" s="279"/>
      <c r="BI27" s="279"/>
      <c r="BJ27" s="279"/>
      <c r="BK27" s="279"/>
      <c r="BL27" s="279"/>
      <c r="BM27" s="275">
        <f t="shared" si="7"/>
        <v>41030</v>
      </c>
      <c r="BN27" s="275">
        <f t="shared" si="5"/>
        <v>41060</v>
      </c>
      <c r="BO27" s="248">
        <f t="array" aca="1" ref="BO27" ca="1">SUM(IF(ISERROR(MATCH(WEEKDAY(ROW(INDIRECT(BM27&amp;":"&amp;BN27)),2),DunDay,0)),IF(ISERROR(MATCH(ROW(INDIRECT(BM27&amp;":"&amp;BN27)),Holiday,0)),1,0)),0)</f>
        <v>23</v>
      </c>
      <c r="BP27" s="248">
        <f ca="1">IF(OFFSET('Dummy Employee'!$C13,0,($D$14-1)*2)="","",1)</f>
        <v>1</v>
      </c>
      <c r="BQ27" s="248">
        <f t="shared" ca="1" si="6"/>
        <v>23</v>
      </c>
      <c r="BR27" s="248"/>
      <c r="BS27" s="26"/>
      <c r="BT27" s="26"/>
      <c r="BU27" s="26"/>
      <c r="BV27" s="26"/>
      <c r="BW27" s="26"/>
      <c r="BX27" s="26"/>
      <c r="BY27" s="26"/>
      <c r="BZ27" s="26"/>
      <c r="CA27" s="26"/>
      <c r="CB27" s="26"/>
      <c r="CC27" s="26"/>
      <c r="CD27" s="26"/>
      <c r="CE27" s="26"/>
      <c r="CF27" s="276"/>
      <c r="CG27" s="276"/>
      <c r="CH27" s="276"/>
      <c r="CI27" s="276"/>
      <c r="CJ27" s="276"/>
      <c r="CK27" s="276"/>
      <c r="CL27" s="276"/>
      <c r="CM27" s="276"/>
    </row>
    <row r="28" spans="2:91" x14ac:dyDescent="0.25">
      <c r="B28" s="147">
        <f>IF('Employee Data'!B21&lt;&gt;"",'Employee Data'!B21,"")</f>
        <v>12</v>
      </c>
      <c r="C28" s="406">
        <f>IF('Employee Data'!C21&lt;&gt;"",'Employee Data'!C21,"")</f>
        <v>11122</v>
      </c>
      <c r="D28" s="406"/>
      <c r="E28" s="405" t="str">
        <f>IF('Employee Data'!E21&lt;&gt;"",'Employee Data'!E21,"")</f>
        <v>Timothy Lazenbi</v>
      </c>
      <c r="F28" s="405"/>
      <c r="G28" s="405"/>
      <c r="H28" s="405"/>
      <c r="I28" s="405"/>
      <c r="J28" s="405" t="str">
        <f>IF('Employee Data'!M21&lt;&gt;"",'Employee Data'!M21,"")</f>
        <v>Logistics</v>
      </c>
      <c r="K28" s="405"/>
      <c r="L28" s="405"/>
      <c r="M28" s="404">
        <f>IF('Employee Data'!P21&lt;&gt;"",'Employee Data'!P21,"")</f>
        <v>40553</v>
      </c>
      <c r="N28" s="404"/>
      <c r="O28" s="404" t="str">
        <f>IF('Employee Data'!T21&lt;&gt;"",'Employee Data'!T21,"")</f>
        <v/>
      </c>
      <c r="P28" s="404"/>
      <c r="Q28" s="273">
        <f ca="1">IF($E28&lt;&gt;"",IF($BP28&lt;&gt;"",BQ28-COUNTIF(AH28:BL28,Setup!$F$31)/2-COUNTIF(AH28:BL28,Setup!$F$32)/2-COUNTIF(AH28:BL28,Setup!$F$33)/2-COUNTIF(AH28:BL28,Setup!$F$34)/2-COUNTIF(AH28:BL28,Setup!$F$35)/2-COUNTIF(AH28:BL28,Setup!$F$36)/2-COUNTIF(AH28:BL28,Setup!$F$37)/2-COUNTIF(AH28:BL28,Setup!$F$38)/2-COUNTIF(AH28:BL28,Setup!$E$31)-COUNTIF(AH28:BL28,Setup!$E$32)-COUNTIF(AH28:BL28,Setup!$E$33)-COUNTIF(AH28:BL28,Setup!$E$34)-COUNTIF(AH28:BL28,Setup!$E$35)-COUNTIF(AH28:BL28,Setup!$E$36)-COUNTIF(AH28:BL28,Setup!$E$37)-COUNTIF(AH28:BL28,Setup!$E$38),0),"")</f>
        <v>23</v>
      </c>
      <c r="R28" s="274">
        <f ca="1">IF($E28&lt;&gt;"",OFFSET(AP!$E17,0,($A$13-1)*6),"")</f>
        <v>12</v>
      </c>
      <c r="S28" s="273">
        <f>IF($E28&lt;&gt;"",COUNTIF($AH28:$BL28,R$15)+COUNTIF($AH28:$BL28,Setup!$F$31)/2,"")</f>
        <v>0</v>
      </c>
      <c r="T28" s="274">
        <f ca="1">IF($E28&lt;&gt;"",OFFSET('AP (2)'!$E17,0,($A$13-1)*6),"")</f>
        <v>12</v>
      </c>
      <c r="U28" s="273">
        <f>IF($E28&lt;&gt;"",COUNTIF($AH28:$BL28,T$15)+COUNTIF($AH28:$BL28,Setup!$F$32)/2,"")</f>
        <v>0</v>
      </c>
      <c r="V28" s="274">
        <f ca="1">IF($E28&lt;&gt;"",OFFSET('AP (3)'!$E17,0,($A$13-1)*6),"")</f>
        <v>12</v>
      </c>
      <c r="W28" s="273">
        <f>IF($E28&lt;&gt;"",COUNTIF($AH28:$BL28,V$15)+COUNTIF($AH28:$BL28,Setup!$F$33)/2,"")</f>
        <v>0</v>
      </c>
      <c r="X28" s="274">
        <f ca="1">IF($E28&lt;&gt;"",OFFSET('AP (4)'!$E17,0,($A$13-1)*6),"")</f>
        <v>8</v>
      </c>
      <c r="Y28" s="273">
        <f>IF($E28&lt;&gt;"",COUNTIF($AH28:$BL28,X$15)+COUNTIF($AH28:$BL28,Setup!$F$34)/2,"")</f>
        <v>0</v>
      </c>
      <c r="Z28" s="274"/>
      <c r="AA28" s="273"/>
      <c r="AB28" s="274"/>
      <c r="AC28" s="273"/>
      <c r="AD28" s="274"/>
      <c r="AE28" s="273"/>
      <c r="AF28" s="274"/>
      <c r="AG28" s="273"/>
      <c r="AH28" s="279"/>
      <c r="AI28" s="279"/>
      <c r="AJ28" s="279"/>
      <c r="AK28" s="279"/>
      <c r="AL28" s="279"/>
      <c r="AM28" s="279"/>
      <c r="AN28" s="279"/>
      <c r="AO28" s="279"/>
      <c r="AP28" s="279"/>
      <c r="AQ28" s="279"/>
      <c r="AR28" s="279"/>
      <c r="AS28" s="279"/>
      <c r="AT28" s="279"/>
      <c r="AU28" s="279"/>
      <c r="AV28" s="279"/>
      <c r="AW28" s="279"/>
      <c r="AX28" s="279"/>
      <c r="AY28" s="279"/>
      <c r="AZ28" s="279"/>
      <c r="BA28" s="279"/>
      <c r="BB28" s="279"/>
      <c r="BC28" s="279"/>
      <c r="BD28" s="279"/>
      <c r="BE28" s="279"/>
      <c r="BF28" s="279"/>
      <c r="BG28" s="279"/>
      <c r="BH28" s="279"/>
      <c r="BI28" s="279"/>
      <c r="BJ28" s="279"/>
      <c r="BK28" s="279"/>
      <c r="BL28" s="279"/>
      <c r="BM28" s="275">
        <f t="shared" si="7"/>
        <v>41030</v>
      </c>
      <c r="BN28" s="275">
        <f t="shared" si="5"/>
        <v>41060</v>
      </c>
      <c r="BO28" s="248">
        <f t="array" aca="1" ref="BO28" ca="1">SUM(IF(ISERROR(MATCH(WEEKDAY(ROW(INDIRECT(BM28&amp;":"&amp;BN28)),2),DunDay,0)),IF(ISERROR(MATCH(ROW(INDIRECT(BM28&amp;":"&amp;BN28)),Holiday,0)),1,0)),0)</f>
        <v>23</v>
      </c>
      <c r="BP28" s="248">
        <f ca="1">IF(OFFSET('Dummy Employee'!$C14,0,($D$14-1)*2)="","",1)</f>
        <v>1</v>
      </c>
      <c r="BQ28" s="248">
        <f t="shared" ca="1" si="6"/>
        <v>23</v>
      </c>
      <c r="BR28" s="248"/>
      <c r="BS28" s="26"/>
      <c r="BT28" s="26"/>
      <c r="BU28" s="26"/>
      <c r="BV28" s="26"/>
      <c r="BW28" s="26"/>
      <c r="BX28" s="26"/>
      <c r="BY28" s="26"/>
      <c r="BZ28" s="26"/>
      <c r="CA28" s="26"/>
      <c r="CB28" s="26"/>
      <c r="CC28" s="26"/>
      <c r="CD28" s="26"/>
      <c r="CE28" s="26"/>
      <c r="CF28" s="276"/>
      <c r="CG28" s="276"/>
      <c r="CH28" s="276"/>
      <c r="CI28" s="276"/>
      <c r="CJ28" s="276"/>
      <c r="CK28" s="276"/>
      <c r="CL28" s="276"/>
      <c r="CM28" s="276"/>
    </row>
    <row r="29" spans="2:91" x14ac:dyDescent="0.25">
      <c r="B29" s="147">
        <f>IF('Employee Data'!B22&lt;&gt;"",'Employee Data'!B22,"")</f>
        <v>13</v>
      </c>
      <c r="C29" s="406">
        <f>IF('Employee Data'!C22&lt;&gt;"",'Employee Data'!C22,"")</f>
        <v>11123</v>
      </c>
      <c r="D29" s="406"/>
      <c r="E29" s="405" t="str">
        <f>IF('Employee Data'!E22&lt;&gt;"",'Employee Data'!E22,"")</f>
        <v>Lois Lang</v>
      </c>
      <c r="F29" s="405"/>
      <c r="G29" s="405"/>
      <c r="H29" s="405"/>
      <c r="I29" s="405"/>
      <c r="J29" s="405" t="str">
        <f>IF('Employee Data'!M22&lt;&gt;"",'Employee Data'!M22,"")</f>
        <v>Secretary</v>
      </c>
      <c r="K29" s="405"/>
      <c r="L29" s="405"/>
      <c r="M29" s="404">
        <f>IF('Employee Data'!P22&lt;&gt;"",'Employee Data'!P22,"")</f>
        <v>40553</v>
      </c>
      <c r="N29" s="404"/>
      <c r="O29" s="404" t="str">
        <f>IF('Employee Data'!T22&lt;&gt;"",'Employee Data'!T22,"")</f>
        <v/>
      </c>
      <c r="P29" s="404"/>
      <c r="Q29" s="273">
        <f ca="1">IF($E29&lt;&gt;"",IF($BP29&lt;&gt;"",BQ29-COUNTIF(AH29:BL29,Setup!$F$31)/2-COUNTIF(AH29:BL29,Setup!$F$32)/2-COUNTIF(AH29:BL29,Setup!$F$33)/2-COUNTIF(AH29:BL29,Setup!$F$34)/2-COUNTIF(AH29:BL29,Setup!$F$35)/2-COUNTIF(AH29:BL29,Setup!$F$36)/2-COUNTIF(AH29:BL29,Setup!$F$37)/2-COUNTIF(AH29:BL29,Setup!$F$38)/2-COUNTIF(AH29:BL29,Setup!$E$31)-COUNTIF(AH29:BL29,Setup!$E$32)-COUNTIF(AH29:BL29,Setup!$E$33)-COUNTIF(AH29:BL29,Setup!$E$34)-COUNTIF(AH29:BL29,Setup!$E$35)-COUNTIF(AH29:BL29,Setup!$E$36)-COUNTIF(AH29:BL29,Setup!$E$37)-COUNTIF(AH29:BL29,Setup!$E$38),0),"")</f>
        <v>23</v>
      </c>
      <c r="R29" s="274">
        <f ca="1">IF($E29&lt;&gt;"",OFFSET(AP!$E18,0,($A$13-1)*6),"")</f>
        <v>12</v>
      </c>
      <c r="S29" s="273">
        <f>IF($E29&lt;&gt;"",COUNTIF($AH29:$BL29,R$15)+COUNTIF($AH29:$BL29,Setup!$F$31)/2,"")</f>
        <v>0</v>
      </c>
      <c r="T29" s="274">
        <f ca="1">IF($E29&lt;&gt;"",OFFSET('AP (2)'!$E18,0,($A$13-1)*6),"")</f>
        <v>12</v>
      </c>
      <c r="U29" s="273">
        <f>IF($E29&lt;&gt;"",COUNTIF($AH29:$BL29,T$15)+COUNTIF($AH29:$BL29,Setup!$F$32)/2,"")</f>
        <v>0</v>
      </c>
      <c r="V29" s="274">
        <f ca="1">IF($E29&lt;&gt;"",OFFSET('AP (3)'!$E18,0,($A$13-1)*6),"")</f>
        <v>12</v>
      </c>
      <c r="W29" s="273">
        <f>IF($E29&lt;&gt;"",COUNTIF($AH29:$BL29,V$15)+COUNTIF($AH29:$BL29,Setup!$F$33)/2,"")</f>
        <v>0</v>
      </c>
      <c r="X29" s="274">
        <f ca="1">IF($E29&lt;&gt;"",OFFSET('AP (4)'!$E18,0,($A$13-1)*6),"")</f>
        <v>8</v>
      </c>
      <c r="Y29" s="273">
        <f>IF($E29&lt;&gt;"",COUNTIF($AH29:$BL29,X$15)+COUNTIF($AH29:$BL29,Setup!$F$34)/2,"")</f>
        <v>0</v>
      </c>
      <c r="Z29" s="274"/>
      <c r="AA29" s="273"/>
      <c r="AB29" s="274"/>
      <c r="AC29" s="273"/>
      <c r="AD29" s="274"/>
      <c r="AE29" s="273"/>
      <c r="AF29" s="274"/>
      <c r="AG29" s="273"/>
      <c r="AH29" s="279"/>
      <c r="AI29" s="279"/>
      <c r="AJ29" s="279"/>
      <c r="AK29" s="279"/>
      <c r="AL29" s="279"/>
      <c r="AM29" s="279"/>
      <c r="AN29" s="279"/>
      <c r="AO29" s="279"/>
      <c r="AP29" s="279"/>
      <c r="AQ29" s="279"/>
      <c r="AR29" s="279"/>
      <c r="AS29" s="279"/>
      <c r="AT29" s="279"/>
      <c r="AU29" s="279"/>
      <c r="AV29" s="279"/>
      <c r="AW29" s="279"/>
      <c r="AX29" s="279"/>
      <c r="AY29" s="279"/>
      <c r="AZ29" s="279"/>
      <c r="BA29" s="279"/>
      <c r="BB29" s="279"/>
      <c r="BC29" s="279"/>
      <c r="BD29" s="279"/>
      <c r="BE29" s="279"/>
      <c r="BF29" s="279"/>
      <c r="BG29" s="279"/>
      <c r="BH29" s="279"/>
      <c r="BI29" s="279"/>
      <c r="BJ29" s="279"/>
      <c r="BK29" s="279"/>
      <c r="BL29" s="279"/>
      <c r="BM29" s="275">
        <f t="shared" si="7"/>
        <v>41030</v>
      </c>
      <c r="BN29" s="275">
        <f t="shared" si="5"/>
        <v>41060</v>
      </c>
      <c r="BO29" s="248">
        <f t="array" aca="1" ref="BO29" ca="1">SUM(IF(ISERROR(MATCH(WEEKDAY(ROW(INDIRECT(BM29&amp;":"&amp;BN29)),2),DunDay,0)),IF(ISERROR(MATCH(ROW(INDIRECT(BM29&amp;":"&amp;BN29)),Holiday,0)),1,0)),0)</f>
        <v>23</v>
      </c>
      <c r="BP29" s="248">
        <f ca="1">IF(OFFSET('Dummy Employee'!$C15,0,($D$14-1)*2)="","",1)</f>
        <v>1</v>
      </c>
      <c r="BQ29" s="248">
        <f t="shared" ca="1" si="6"/>
        <v>23</v>
      </c>
      <c r="BR29" s="248"/>
      <c r="BS29" s="26"/>
      <c r="BT29" s="26"/>
      <c r="BU29" s="26"/>
      <c r="BV29" s="26"/>
      <c r="BW29" s="26"/>
      <c r="BX29" s="26"/>
      <c r="BY29" s="26"/>
      <c r="BZ29" s="26"/>
      <c r="CA29" s="26"/>
      <c r="CB29" s="26"/>
      <c r="CC29" s="26"/>
      <c r="CD29" s="26"/>
      <c r="CE29" s="26"/>
      <c r="CF29" s="276"/>
      <c r="CG29" s="276"/>
      <c r="CH29" s="276"/>
      <c r="CI29" s="276"/>
      <c r="CJ29" s="276"/>
      <c r="CK29" s="276"/>
      <c r="CL29" s="276"/>
      <c r="CM29" s="276"/>
    </row>
    <row r="30" spans="2:91" x14ac:dyDescent="0.25">
      <c r="B30" s="147">
        <f>IF('Employee Data'!B23&lt;&gt;"",'Employee Data'!B23,"")</f>
        <v>14</v>
      </c>
      <c r="C30" s="406">
        <f>IF('Employee Data'!C23&lt;&gt;"",'Employee Data'!C23,"")</f>
        <v>11124</v>
      </c>
      <c r="D30" s="406"/>
      <c r="E30" s="405" t="str">
        <f>IF('Employee Data'!E23&lt;&gt;"",'Employee Data'!E23,"")</f>
        <v>Lana Lane</v>
      </c>
      <c r="F30" s="405"/>
      <c r="G30" s="405"/>
      <c r="H30" s="405"/>
      <c r="I30" s="405"/>
      <c r="J30" s="405" t="str">
        <f>IF('Employee Data'!M23&lt;&gt;"",'Employee Data'!M23,"")</f>
        <v>Finance &amp; Accounting</v>
      </c>
      <c r="K30" s="405"/>
      <c r="L30" s="405"/>
      <c r="M30" s="404">
        <f>IF('Employee Data'!P23&lt;&gt;"",'Employee Data'!P23,"")</f>
        <v>40553</v>
      </c>
      <c r="N30" s="404"/>
      <c r="O30" s="404" t="str">
        <f>IF('Employee Data'!T23&lt;&gt;"",'Employee Data'!T23,"")</f>
        <v/>
      </c>
      <c r="P30" s="404"/>
      <c r="Q30" s="273">
        <f ca="1">IF($E30&lt;&gt;"",IF($BP30&lt;&gt;"",BQ30-COUNTIF(AH30:BL30,Setup!$F$31)/2-COUNTIF(AH30:BL30,Setup!$F$32)/2-COUNTIF(AH30:BL30,Setup!$F$33)/2-COUNTIF(AH30:BL30,Setup!$F$34)/2-COUNTIF(AH30:BL30,Setup!$F$35)/2-COUNTIF(AH30:BL30,Setup!$F$36)/2-COUNTIF(AH30:BL30,Setup!$F$37)/2-COUNTIF(AH30:BL30,Setup!$F$38)/2-COUNTIF(AH30:BL30,Setup!$E$31)-COUNTIF(AH30:BL30,Setup!$E$32)-COUNTIF(AH30:BL30,Setup!$E$33)-COUNTIF(AH30:BL30,Setup!$E$34)-COUNTIF(AH30:BL30,Setup!$E$35)-COUNTIF(AH30:BL30,Setup!$E$36)-COUNTIF(AH30:BL30,Setup!$E$37)-COUNTIF(AH30:BL30,Setup!$E$38),0),"")</f>
        <v>23</v>
      </c>
      <c r="R30" s="274">
        <f ca="1">IF($E30&lt;&gt;"",OFFSET(AP!$E19,0,($A$13-1)*6),"")</f>
        <v>12</v>
      </c>
      <c r="S30" s="273">
        <f>IF($E30&lt;&gt;"",COUNTIF($AH30:$BL30,R$15)+COUNTIF($AH30:$BL30,Setup!$F$31)/2,"")</f>
        <v>0</v>
      </c>
      <c r="T30" s="274">
        <f ca="1">IF($E30&lt;&gt;"",OFFSET('AP (2)'!$E19,0,($A$13-1)*6),"")</f>
        <v>12</v>
      </c>
      <c r="U30" s="273">
        <f>IF($E30&lt;&gt;"",COUNTIF($AH30:$BL30,T$15)+COUNTIF($AH30:$BL30,Setup!$F$32)/2,"")</f>
        <v>0</v>
      </c>
      <c r="V30" s="274">
        <f ca="1">IF($E30&lt;&gt;"",OFFSET('AP (3)'!$E19,0,($A$13-1)*6),"")</f>
        <v>12</v>
      </c>
      <c r="W30" s="273">
        <f>IF($E30&lt;&gt;"",COUNTIF($AH30:$BL30,V$15)+COUNTIF($AH30:$BL30,Setup!$F$33)/2,"")</f>
        <v>0</v>
      </c>
      <c r="X30" s="274">
        <f ca="1">IF($E30&lt;&gt;"",OFFSET('AP (4)'!$E19,0,($A$13-1)*6),"")</f>
        <v>8</v>
      </c>
      <c r="Y30" s="273">
        <f>IF($E30&lt;&gt;"",COUNTIF($AH30:$BL30,X$15)+COUNTIF($AH30:$BL30,Setup!$F$34)/2,"")</f>
        <v>0</v>
      </c>
      <c r="Z30" s="274"/>
      <c r="AA30" s="273"/>
      <c r="AB30" s="274"/>
      <c r="AC30" s="273"/>
      <c r="AD30" s="274"/>
      <c r="AE30" s="273"/>
      <c r="AF30" s="274"/>
      <c r="AG30" s="273"/>
      <c r="AH30" s="279"/>
      <c r="AI30" s="279"/>
      <c r="AJ30" s="279"/>
      <c r="AK30" s="279"/>
      <c r="AL30" s="279"/>
      <c r="AM30" s="279"/>
      <c r="AN30" s="279"/>
      <c r="AO30" s="279"/>
      <c r="AP30" s="279"/>
      <c r="AQ30" s="279"/>
      <c r="AR30" s="279"/>
      <c r="AS30" s="279"/>
      <c r="AT30" s="279"/>
      <c r="AU30" s="279"/>
      <c r="AV30" s="279"/>
      <c r="AW30" s="279"/>
      <c r="AX30" s="279"/>
      <c r="AY30" s="279"/>
      <c r="AZ30" s="279"/>
      <c r="BA30" s="279"/>
      <c r="BB30" s="279"/>
      <c r="BC30" s="279"/>
      <c r="BD30" s="279"/>
      <c r="BE30" s="279"/>
      <c r="BF30" s="279"/>
      <c r="BG30" s="279"/>
      <c r="BH30" s="279"/>
      <c r="BI30" s="279"/>
      <c r="BJ30" s="279"/>
      <c r="BK30" s="279"/>
      <c r="BL30" s="279"/>
      <c r="BM30" s="275">
        <f t="shared" si="7"/>
        <v>41030</v>
      </c>
      <c r="BN30" s="275">
        <f t="shared" si="5"/>
        <v>41060</v>
      </c>
      <c r="BO30" s="248">
        <f t="array" aca="1" ref="BO30" ca="1">SUM(IF(ISERROR(MATCH(WEEKDAY(ROW(INDIRECT(BM30&amp;":"&amp;BN30)),2),DunDay,0)),IF(ISERROR(MATCH(ROW(INDIRECT(BM30&amp;":"&amp;BN30)),Holiday,0)),1,0)),0)</f>
        <v>23</v>
      </c>
      <c r="BP30" s="248">
        <f ca="1">IF(OFFSET('Dummy Employee'!$C16,0,($D$14-1)*2)="","",1)</f>
        <v>1</v>
      </c>
      <c r="BQ30" s="248">
        <f t="shared" ca="1" si="6"/>
        <v>23</v>
      </c>
      <c r="BR30" s="248"/>
      <c r="BS30" s="26"/>
      <c r="BT30" s="26"/>
      <c r="BU30" s="26"/>
      <c r="BV30" s="26"/>
      <c r="BW30" s="26"/>
      <c r="BX30" s="26"/>
      <c r="BY30" s="26"/>
      <c r="BZ30" s="26"/>
      <c r="CA30" s="26"/>
      <c r="CB30" s="26"/>
      <c r="CC30" s="26"/>
      <c r="CD30" s="26"/>
      <c r="CE30" s="26"/>
      <c r="CF30" s="276"/>
      <c r="CG30" s="276"/>
      <c r="CH30" s="276"/>
      <c r="CI30" s="276"/>
      <c r="CJ30" s="276"/>
      <c r="CK30" s="276"/>
      <c r="CL30" s="276"/>
      <c r="CM30" s="276"/>
    </row>
    <row r="31" spans="2:91" x14ac:dyDescent="0.25">
      <c r="B31" s="147">
        <f>IF('Employee Data'!B24&lt;&gt;"",'Employee Data'!B24,"")</f>
        <v>15</v>
      </c>
      <c r="C31" s="406">
        <f>IF('Employee Data'!C24&lt;&gt;"",'Employee Data'!C24,"")</f>
        <v>11125</v>
      </c>
      <c r="D31" s="406"/>
      <c r="E31" s="405" t="str">
        <f>IF('Employee Data'!E24&lt;&gt;"",'Employee Data'!E24,"")</f>
        <v>Jimmy Parker</v>
      </c>
      <c r="F31" s="405"/>
      <c r="G31" s="405"/>
      <c r="H31" s="405"/>
      <c r="I31" s="405"/>
      <c r="J31" s="405" t="str">
        <f>IF('Employee Data'!M24&lt;&gt;"",'Employee Data'!M24,"")</f>
        <v>Sales &amp; Marketing</v>
      </c>
      <c r="K31" s="405"/>
      <c r="L31" s="405"/>
      <c r="M31" s="404">
        <f>IF('Employee Data'!P24&lt;&gt;"",'Employee Data'!P24,"")</f>
        <v>40553</v>
      </c>
      <c r="N31" s="404"/>
      <c r="O31" s="404" t="str">
        <f>IF('Employee Data'!T24&lt;&gt;"",'Employee Data'!T24,"")</f>
        <v/>
      </c>
      <c r="P31" s="404"/>
      <c r="Q31" s="273">
        <f ca="1">IF($E31&lt;&gt;"",IF($BP31&lt;&gt;"",BQ31-COUNTIF(AH31:BL31,Setup!$F$31)/2-COUNTIF(AH31:BL31,Setup!$F$32)/2-COUNTIF(AH31:BL31,Setup!$F$33)/2-COUNTIF(AH31:BL31,Setup!$F$34)/2-COUNTIF(AH31:BL31,Setup!$F$35)/2-COUNTIF(AH31:BL31,Setup!$F$36)/2-COUNTIF(AH31:BL31,Setup!$F$37)/2-COUNTIF(AH31:BL31,Setup!$F$38)/2-COUNTIF(AH31:BL31,Setup!$E$31)-COUNTIF(AH31:BL31,Setup!$E$32)-COUNTIF(AH31:BL31,Setup!$E$33)-COUNTIF(AH31:BL31,Setup!$E$34)-COUNTIF(AH31:BL31,Setup!$E$35)-COUNTIF(AH31:BL31,Setup!$E$36)-COUNTIF(AH31:BL31,Setup!$E$37)-COUNTIF(AH31:BL31,Setup!$E$38),0),"")</f>
        <v>23</v>
      </c>
      <c r="R31" s="274">
        <f ca="1">IF($E31&lt;&gt;"",OFFSET(AP!$E20,0,($A$13-1)*6),"")</f>
        <v>12</v>
      </c>
      <c r="S31" s="273">
        <f>IF($E31&lt;&gt;"",COUNTIF($AH31:$BL31,R$15)+COUNTIF($AH31:$BL31,Setup!$F$31)/2,"")</f>
        <v>0</v>
      </c>
      <c r="T31" s="274">
        <f ca="1">IF($E31&lt;&gt;"",OFFSET('AP (2)'!$E20,0,($A$13-1)*6),"")</f>
        <v>12</v>
      </c>
      <c r="U31" s="273">
        <f>IF($E31&lt;&gt;"",COUNTIF($AH31:$BL31,T$15)+COUNTIF($AH31:$BL31,Setup!$F$32)/2,"")</f>
        <v>0</v>
      </c>
      <c r="V31" s="274">
        <f ca="1">IF($E31&lt;&gt;"",OFFSET('AP (3)'!$E20,0,($A$13-1)*6),"")</f>
        <v>12</v>
      </c>
      <c r="W31" s="273">
        <f>IF($E31&lt;&gt;"",COUNTIF($AH31:$BL31,V$15)+COUNTIF($AH31:$BL31,Setup!$F$33)/2,"")</f>
        <v>0</v>
      </c>
      <c r="X31" s="274">
        <f ca="1">IF($E31&lt;&gt;"",OFFSET('AP (4)'!$E20,0,($A$13-1)*6),"")</f>
        <v>8</v>
      </c>
      <c r="Y31" s="273">
        <f>IF($E31&lt;&gt;"",COUNTIF($AH31:$BL31,X$15)+COUNTIF($AH31:$BL31,Setup!$F$34)/2,"")</f>
        <v>0</v>
      </c>
      <c r="Z31" s="274"/>
      <c r="AA31" s="273"/>
      <c r="AB31" s="274"/>
      <c r="AC31" s="273"/>
      <c r="AD31" s="274"/>
      <c r="AE31" s="273"/>
      <c r="AF31" s="274"/>
      <c r="AG31" s="273"/>
      <c r="AH31" s="279"/>
      <c r="AI31" s="279"/>
      <c r="AJ31" s="279"/>
      <c r="AK31" s="279"/>
      <c r="AL31" s="279"/>
      <c r="AM31" s="279"/>
      <c r="AN31" s="279"/>
      <c r="AO31" s="279"/>
      <c r="AP31" s="279"/>
      <c r="AQ31" s="279"/>
      <c r="AR31" s="279"/>
      <c r="AS31" s="279"/>
      <c r="AT31" s="279"/>
      <c r="AU31" s="279"/>
      <c r="AV31" s="279"/>
      <c r="AW31" s="279"/>
      <c r="AX31" s="279"/>
      <c r="AY31" s="279"/>
      <c r="AZ31" s="279"/>
      <c r="BA31" s="279"/>
      <c r="BB31" s="279"/>
      <c r="BC31" s="279"/>
      <c r="BD31" s="279"/>
      <c r="BE31" s="279"/>
      <c r="BF31" s="279"/>
      <c r="BG31" s="279"/>
      <c r="BH31" s="279"/>
      <c r="BI31" s="279"/>
      <c r="BJ31" s="279"/>
      <c r="BK31" s="279"/>
      <c r="BL31" s="279"/>
      <c r="BM31" s="275">
        <f t="shared" si="7"/>
        <v>41030</v>
      </c>
      <c r="BN31" s="275">
        <f t="shared" si="5"/>
        <v>41060</v>
      </c>
      <c r="BO31" s="248">
        <f t="array" aca="1" ref="BO31" ca="1">SUM(IF(ISERROR(MATCH(WEEKDAY(ROW(INDIRECT(BM31&amp;":"&amp;BN31)),2),DunDay,0)),IF(ISERROR(MATCH(ROW(INDIRECT(BM31&amp;":"&amp;BN31)),Holiday,0)),1,0)),0)</f>
        <v>23</v>
      </c>
      <c r="BP31" s="248">
        <f ca="1">IF(OFFSET('Dummy Employee'!$C17,0,($D$14-1)*2)="","",1)</f>
        <v>1</v>
      </c>
      <c r="BQ31" s="248">
        <f t="shared" ca="1" si="6"/>
        <v>23</v>
      </c>
      <c r="BR31" s="248"/>
      <c r="BS31" s="26"/>
      <c r="BT31" s="26"/>
      <c r="BU31" s="26"/>
      <c r="BV31" s="26"/>
      <c r="BW31" s="26"/>
      <c r="BX31" s="26"/>
      <c r="BY31" s="26"/>
      <c r="BZ31" s="26"/>
      <c r="CA31" s="26"/>
      <c r="CB31" s="26"/>
      <c r="CC31" s="26"/>
      <c r="CD31" s="26"/>
      <c r="CE31" s="26"/>
      <c r="CF31" s="276"/>
      <c r="CG31" s="276"/>
      <c r="CH31" s="276"/>
      <c r="CI31" s="276"/>
      <c r="CJ31" s="276"/>
      <c r="CK31" s="276"/>
      <c r="CL31" s="276"/>
      <c r="CM31" s="276"/>
    </row>
    <row r="32" spans="2:91" x14ac:dyDescent="0.25">
      <c r="B32" s="147">
        <f>IF('Employee Data'!B25&lt;&gt;"",'Employee Data'!B25,"")</f>
        <v>16</v>
      </c>
      <c r="C32" s="406">
        <f>IF('Employee Data'!C25&lt;&gt;"",'Employee Data'!C25,"")</f>
        <v>11126</v>
      </c>
      <c r="D32" s="406"/>
      <c r="E32" s="405" t="str">
        <f>IF('Employee Data'!E25&lt;&gt;"",'Employee Data'!E25,"")</f>
        <v>Peter Olsen</v>
      </c>
      <c r="F32" s="405"/>
      <c r="G32" s="405"/>
      <c r="H32" s="405"/>
      <c r="I32" s="405"/>
      <c r="J32" s="405" t="str">
        <f>IF('Employee Data'!M25&lt;&gt;"",'Employee Data'!M25,"")</f>
        <v>Production</v>
      </c>
      <c r="K32" s="405"/>
      <c r="L32" s="405"/>
      <c r="M32" s="404">
        <f>IF('Employee Data'!P25&lt;&gt;"",'Employee Data'!P25,"")</f>
        <v>40553</v>
      </c>
      <c r="N32" s="404"/>
      <c r="O32" s="404" t="str">
        <f>IF('Employee Data'!T25&lt;&gt;"",'Employee Data'!T25,"")</f>
        <v/>
      </c>
      <c r="P32" s="404"/>
      <c r="Q32" s="273">
        <f ca="1">IF($E32&lt;&gt;"",IF($BP32&lt;&gt;"",BQ32-COUNTIF(AH32:BL32,Setup!$F$31)/2-COUNTIF(AH32:BL32,Setup!$F$32)/2-COUNTIF(AH32:BL32,Setup!$F$33)/2-COUNTIF(AH32:BL32,Setup!$F$34)/2-COUNTIF(AH32:BL32,Setup!$F$35)/2-COUNTIF(AH32:BL32,Setup!$F$36)/2-COUNTIF(AH32:BL32,Setup!$F$37)/2-COUNTIF(AH32:BL32,Setup!$F$38)/2-COUNTIF(AH32:BL32,Setup!$E$31)-COUNTIF(AH32:BL32,Setup!$E$32)-COUNTIF(AH32:BL32,Setup!$E$33)-COUNTIF(AH32:BL32,Setup!$E$34)-COUNTIF(AH32:BL32,Setup!$E$35)-COUNTIF(AH32:BL32,Setup!$E$36)-COUNTIF(AH32:BL32,Setup!$E$37)-COUNTIF(AH32:BL32,Setup!$E$38),0),"")</f>
        <v>23</v>
      </c>
      <c r="R32" s="274">
        <f ca="1">IF($E32&lt;&gt;"",OFFSET(AP!$E21,0,($A$13-1)*6),"")</f>
        <v>12</v>
      </c>
      <c r="S32" s="273">
        <f>IF($E32&lt;&gt;"",COUNTIF($AH32:$BL32,R$15)+COUNTIF($AH32:$BL32,Setup!$F$31)/2,"")</f>
        <v>0</v>
      </c>
      <c r="T32" s="274">
        <f ca="1">IF($E32&lt;&gt;"",OFFSET('AP (2)'!$E21,0,($A$13-1)*6),"")</f>
        <v>12</v>
      </c>
      <c r="U32" s="273">
        <f>IF($E32&lt;&gt;"",COUNTIF($AH32:$BL32,T$15)+COUNTIF($AH32:$BL32,Setup!$F$32)/2,"")</f>
        <v>0</v>
      </c>
      <c r="V32" s="274">
        <f ca="1">IF($E32&lt;&gt;"",OFFSET('AP (3)'!$E21,0,($A$13-1)*6),"")</f>
        <v>12</v>
      </c>
      <c r="W32" s="273">
        <f>IF($E32&lt;&gt;"",COUNTIF($AH32:$BL32,V$15)+COUNTIF($AH32:$BL32,Setup!$F$33)/2,"")</f>
        <v>0</v>
      </c>
      <c r="X32" s="274">
        <f ca="1">IF($E32&lt;&gt;"",OFFSET('AP (4)'!$E21,0,($A$13-1)*6),"")</f>
        <v>8</v>
      </c>
      <c r="Y32" s="273">
        <f>IF($E32&lt;&gt;"",COUNTIF($AH32:$BL32,X$15)+COUNTIF($AH32:$BL32,Setup!$F$34)/2,"")</f>
        <v>0</v>
      </c>
      <c r="Z32" s="274"/>
      <c r="AA32" s="273"/>
      <c r="AB32" s="274"/>
      <c r="AC32" s="273"/>
      <c r="AD32" s="274"/>
      <c r="AE32" s="273"/>
      <c r="AF32" s="274"/>
      <c r="AG32" s="273"/>
      <c r="AH32" s="279"/>
      <c r="AI32" s="279"/>
      <c r="AJ32" s="279"/>
      <c r="AK32" s="279"/>
      <c r="AL32" s="279"/>
      <c r="AM32" s="279"/>
      <c r="AN32" s="279"/>
      <c r="AO32" s="279"/>
      <c r="AP32" s="279"/>
      <c r="AQ32" s="279"/>
      <c r="AR32" s="279"/>
      <c r="AS32" s="279"/>
      <c r="AT32" s="279"/>
      <c r="AU32" s="279"/>
      <c r="AV32" s="279"/>
      <c r="AW32" s="279"/>
      <c r="AX32" s="279"/>
      <c r="AY32" s="279"/>
      <c r="AZ32" s="279"/>
      <c r="BA32" s="279"/>
      <c r="BB32" s="279"/>
      <c r="BC32" s="279"/>
      <c r="BD32" s="279"/>
      <c r="BE32" s="279"/>
      <c r="BF32" s="279"/>
      <c r="BG32" s="279"/>
      <c r="BH32" s="279"/>
      <c r="BI32" s="279"/>
      <c r="BJ32" s="279"/>
      <c r="BK32" s="279"/>
      <c r="BL32" s="279"/>
      <c r="BM32" s="275">
        <f t="shared" si="7"/>
        <v>41030</v>
      </c>
      <c r="BN32" s="275">
        <f t="shared" si="5"/>
        <v>41060</v>
      </c>
      <c r="BO32" s="248">
        <f t="array" aca="1" ref="BO32" ca="1">SUM(IF(ISERROR(MATCH(WEEKDAY(ROW(INDIRECT(BM32&amp;":"&amp;BN32)),2),DunDay,0)),IF(ISERROR(MATCH(ROW(INDIRECT(BM32&amp;":"&amp;BN32)),Holiday,0)),1,0)),0)</f>
        <v>23</v>
      </c>
      <c r="BP32" s="248">
        <f ca="1">IF(OFFSET('Dummy Employee'!$C18,0,($D$14-1)*2)="","",1)</f>
        <v>1</v>
      </c>
      <c r="BQ32" s="248">
        <f t="shared" ca="1" si="6"/>
        <v>23</v>
      </c>
      <c r="BR32" s="248"/>
      <c r="BS32" s="26"/>
      <c r="BT32" s="26"/>
      <c r="BU32" s="26"/>
      <c r="BV32" s="26"/>
      <c r="BW32" s="26"/>
      <c r="BX32" s="26"/>
      <c r="BY32" s="26"/>
      <c r="BZ32" s="26"/>
      <c r="CA32" s="26"/>
      <c r="CB32" s="26"/>
      <c r="CC32" s="26"/>
      <c r="CD32" s="26"/>
      <c r="CE32" s="26"/>
      <c r="CF32" s="276"/>
      <c r="CG32" s="276"/>
      <c r="CH32" s="276"/>
      <c r="CI32" s="276"/>
      <c r="CJ32" s="276"/>
      <c r="CK32" s="276"/>
      <c r="CL32" s="276"/>
      <c r="CM32" s="276"/>
    </row>
    <row r="33" spans="2:91" x14ac:dyDescent="0.25">
      <c r="B33" s="147">
        <f>IF('Employee Data'!B26&lt;&gt;"",'Employee Data'!B26,"")</f>
        <v>17</v>
      </c>
      <c r="C33" s="406">
        <f>IF('Employee Data'!C26&lt;&gt;"",'Employee Data'!C26,"")</f>
        <v>11127</v>
      </c>
      <c r="D33" s="406"/>
      <c r="E33" s="405" t="str">
        <f>IF('Employee Data'!E26&lt;&gt;"",'Employee Data'!E26,"")</f>
        <v>Dick Tracey</v>
      </c>
      <c r="F33" s="405"/>
      <c r="G33" s="405"/>
      <c r="H33" s="405"/>
      <c r="I33" s="405"/>
      <c r="J33" s="405" t="str">
        <f>IF('Employee Data'!M26&lt;&gt;"",'Employee Data'!M26,"")</f>
        <v>Production</v>
      </c>
      <c r="K33" s="405"/>
      <c r="L33" s="405"/>
      <c r="M33" s="404">
        <f>IF('Employee Data'!P26&lt;&gt;"",'Employee Data'!P26,"")</f>
        <v>40623</v>
      </c>
      <c r="N33" s="404"/>
      <c r="O33" s="404">
        <f>IF('Employee Data'!T26&lt;&gt;"",'Employee Data'!T26,"")</f>
        <v>40989</v>
      </c>
      <c r="P33" s="404"/>
      <c r="Q33" s="273">
        <f ca="1">IF($E33&lt;&gt;"",IF($BP33&lt;&gt;"",BQ33-COUNTIF(AH33:BL33,Setup!$F$31)/2-COUNTIF(AH33:BL33,Setup!$F$32)/2-COUNTIF(AH33:BL33,Setup!$F$33)/2-COUNTIF(AH33:BL33,Setup!$F$34)/2-COUNTIF(AH33:BL33,Setup!$F$35)/2-COUNTIF(AH33:BL33,Setup!$F$36)/2-COUNTIF(AH33:BL33,Setup!$F$37)/2-COUNTIF(AH33:BL33,Setup!$F$38)/2-COUNTIF(AH33:BL33,Setup!$E$31)-COUNTIF(AH33:BL33,Setup!$E$32)-COUNTIF(AH33:BL33,Setup!$E$33)-COUNTIF(AH33:BL33,Setup!$E$34)-COUNTIF(AH33:BL33,Setup!$E$35)-COUNTIF(AH33:BL33,Setup!$E$36)-COUNTIF(AH33:BL33,Setup!$E$37)-COUNTIF(AH33:BL33,Setup!$E$38),0),"")</f>
        <v>0</v>
      </c>
      <c r="R33" s="274">
        <f ca="1">IF($E33&lt;&gt;"",OFFSET(AP!$E22,0,($A$13-1)*6),"")</f>
        <v>12</v>
      </c>
      <c r="S33" s="273">
        <f>IF($E33&lt;&gt;"",COUNTIF($AH33:$BL33,R$15)+COUNTIF($AH33:$BL33,Setup!$F$31)/2,"")</f>
        <v>0</v>
      </c>
      <c r="T33" s="274">
        <f ca="1">IF($E33&lt;&gt;"",OFFSET('AP (2)'!$E22,0,($A$13-1)*6),"")</f>
        <v>12</v>
      </c>
      <c r="U33" s="273">
        <f>IF($E33&lt;&gt;"",COUNTIF($AH33:$BL33,T$15)+COUNTIF($AH33:$BL33,Setup!$F$32)/2,"")</f>
        <v>0</v>
      </c>
      <c r="V33" s="274">
        <f ca="1">IF($E33&lt;&gt;"",OFFSET('AP (3)'!$E22,0,($A$13-1)*6),"")</f>
        <v>12</v>
      </c>
      <c r="W33" s="273">
        <f>IF($E33&lt;&gt;"",COUNTIF($AH33:$BL33,V$15)+COUNTIF($AH33:$BL33,Setup!$F$33)/2,"")</f>
        <v>0</v>
      </c>
      <c r="X33" s="274">
        <f ca="1">IF($E33&lt;&gt;"",OFFSET('AP (4)'!$E22,0,($A$13-1)*6),"")</f>
        <v>8</v>
      </c>
      <c r="Y33" s="273">
        <f>IF($E33&lt;&gt;"",COUNTIF($AH33:$BL33,X$15)+COUNTIF($AH33:$BL33,Setup!$F$34)/2,"")</f>
        <v>0</v>
      </c>
      <c r="Z33" s="274"/>
      <c r="AA33" s="273"/>
      <c r="AB33" s="274"/>
      <c r="AC33" s="273"/>
      <c r="AD33" s="274"/>
      <c r="AE33" s="273"/>
      <c r="AF33" s="274"/>
      <c r="AG33" s="273"/>
      <c r="AH33" s="279"/>
      <c r="AI33" s="279"/>
      <c r="AJ33" s="279"/>
      <c r="AK33" s="279"/>
      <c r="AL33" s="279"/>
      <c r="AM33" s="279"/>
      <c r="AN33" s="279"/>
      <c r="AO33" s="279"/>
      <c r="AP33" s="279"/>
      <c r="AQ33" s="279"/>
      <c r="AR33" s="279"/>
      <c r="AS33" s="279"/>
      <c r="AT33" s="279"/>
      <c r="AU33" s="279"/>
      <c r="AV33" s="279"/>
      <c r="AW33" s="279"/>
      <c r="AX33" s="279"/>
      <c r="AY33" s="279"/>
      <c r="AZ33" s="279"/>
      <c r="BA33" s="279"/>
      <c r="BB33" s="279"/>
      <c r="BC33" s="279"/>
      <c r="BD33" s="279"/>
      <c r="BE33" s="279"/>
      <c r="BF33" s="279"/>
      <c r="BG33" s="279"/>
      <c r="BH33" s="279"/>
      <c r="BI33" s="279"/>
      <c r="BJ33" s="279"/>
      <c r="BK33" s="279"/>
      <c r="BL33" s="279"/>
      <c r="BM33" s="275">
        <f t="shared" si="7"/>
        <v>41030</v>
      </c>
      <c r="BN33" s="275">
        <f t="shared" si="5"/>
        <v>41060</v>
      </c>
      <c r="BO33" s="248">
        <f t="array" aca="1" ref="BO33" ca="1">SUM(IF(ISERROR(MATCH(WEEKDAY(ROW(INDIRECT(BM33&amp;":"&amp;BN33)),2),DunDay,0)),IF(ISERROR(MATCH(ROW(INDIRECT(BM33&amp;":"&amp;BN33)),Holiday,0)),1,0)),0)</f>
        <v>23</v>
      </c>
      <c r="BP33" s="248" t="str">
        <f ca="1">IF(OFFSET('Dummy Employee'!$C19,0,($D$14-1)*2)="","",1)</f>
        <v/>
      </c>
      <c r="BQ33" s="248">
        <f t="shared" ca="1" si="6"/>
        <v>23</v>
      </c>
      <c r="BR33" s="248"/>
      <c r="BS33" s="26"/>
      <c r="BT33" s="26"/>
      <c r="BU33" s="26"/>
      <c r="BV33" s="26"/>
      <c r="BW33" s="26"/>
      <c r="BX33" s="26"/>
      <c r="BY33" s="26"/>
      <c r="BZ33" s="26"/>
      <c r="CA33" s="26"/>
      <c r="CB33" s="26"/>
      <c r="CC33" s="26"/>
      <c r="CD33" s="26"/>
      <c r="CE33" s="26"/>
      <c r="CF33" s="276"/>
      <c r="CG33" s="276"/>
      <c r="CH33" s="276"/>
      <c r="CI33" s="276"/>
      <c r="CJ33" s="276"/>
      <c r="CK33" s="276"/>
      <c r="CL33" s="276"/>
      <c r="CM33" s="276"/>
    </row>
    <row r="34" spans="2:91" x14ac:dyDescent="0.25">
      <c r="B34" s="147">
        <f>IF('Employee Data'!B27&lt;&gt;"",'Employee Data'!B27,"")</f>
        <v>18</v>
      </c>
      <c r="C34" s="406">
        <f>IF('Employee Data'!C27&lt;&gt;"",'Employee Data'!C27,"")</f>
        <v>11128</v>
      </c>
      <c r="D34" s="406"/>
      <c r="E34" s="405" t="str">
        <f>IF('Employee Data'!E27&lt;&gt;"",'Employee Data'!E27,"")</f>
        <v>Antonio Bracey</v>
      </c>
      <c r="F34" s="405"/>
      <c r="G34" s="405"/>
      <c r="H34" s="405"/>
      <c r="I34" s="405"/>
      <c r="J34" s="405" t="str">
        <f>IF('Employee Data'!M27&lt;&gt;"",'Employee Data'!M27,"")</f>
        <v>Production</v>
      </c>
      <c r="K34" s="405"/>
      <c r="L34" s="405"/>
      <c r="M34" s="404">
        <f>IF('Employee Data'!P27&lt;&gt;"",'Employee Data'!P27,"")</f>
        <v>40622</v>
      </c>
      <c r="N34" s="404"/>
      <c r="O34" s="404" t="str">
        <f>IF('Employee Data'!T27&lt;&gt;"",'Employee Data'!T27,"")</f>
        <v/>
      </c>
      <c r="P34" s="404"/>
      <c r="Q34" s="273">
        <f ca="1">IF($E34&lt;&gt;"",IF($BP34&lt;&gt;"",BQ34-COUNTIF(AH34:BL34,Setup!$F$31)/2-COUNTIF(AH34:BL34,Setup!$F$32)/2-COUNTIF(AH34:BL34,Setup!$F$33)/2-COUNTIF(AH34:BL34,Setup!$F$34)/2-COUNTIF(AH34:BL34,Setup!$F$35)/2-COUNTIF(AH34:BL34,Setup!$F$36)/2-COUNTIF(AH34:BL34,Setup!$F$37)/2-COUNTIF(AH34:BL34,Setup!$F$38)/2-COUNTIF(AH34:BL34,Setup!$E$31)-COUNTIF(AH34:BL34,Setup!$E$32)-COUNTIF(AH34:BL34,Setup!$E$33)-COUNTIF(AH34:BL34,Setup!$E$34)-COUNTIF(AH34:BL34,Setup!$E$35)-COUNTIF(AH34:BL34,Setup!$E$36)-COUNTIF(AH34:BL34,Setup!$E$37)-COUNTIF(AH34:BL34,Setup!$E$38),0),"")</f>
        <v>23</v>
      </c>
      <c r="R34" s="274">
        <f ca="1">IF($E34&lt;&gt;"",OFFSET(AP!$E23,0,($A$13-1)*6),"")</f>
        <v>12</v>
      </c>
      <c r="S34" s="273">
        <f>IF($E34&lt;&gt;"",COUNTIF($AH34:$BL34,R$15)+COUNTIF($AH34:$BL34,Setup!$F$31)/2,"")</f>
        <v>0</v>
      </c>
      <c r="T34" s="274">
        <f ca="1">IF($E34&lt;&gt;"",OFFSET('AP (2)'!$E23,0,($A$13-1)*6),"")</f>
        <v>12</v>
      </c>
      <c r="U34" s="273">
        <f>IF($E34&lt;&gt;"",COUNTIF($AH34:$BL34,T$15)+COUNTIF($AH34:$BL34,Setup!$F$32)/2,"")</f>
        <v>0</v>
      </c>
      <c r="V34" s="274">
        <f ca="1">IF($E34&lt;&gt;"",OFFSET('AP (3)'!$E23,0,($A$13-1)*6),"")</f>
        <v>12</v>
      </c>
      <c r="W34" s="273">
        <f>IF($E34&lt;&gt;"",COUNTIF($AH34:$BL34,V$15)+COUNTIF($AH34:$BL34,Setup!$F$33)/2,"")</f>
        <v>0</v>
      </c>
      <c r="X34" s="274">
        <f ca="1">IF($E34&lt;&gt;"",OFFSET('AP (4)'!$E23,0,($A$13-1)*6),"")</f>
        <v>8</v>
      </c>
      <c r="Y34" s="273">
        <f>IF($E34&lt;&gt;"",COUNTIF($AH34:$BL34,X$15)+COUNTIF($AH34:$BL34,Setup!$F$34)/2,"")</f>
        <v>0</v>
      </c>
      <c r="Z34" s="274"/>
      <c r="AA34" s="273"/>
      <c r="AB34" s="274"/>
      <c r="AC34" s="273"/>
      <c r="AD34" s="274"/>
      <c r="AE34" s="273"/>
      <c r="AF34" s="274"/>
      <c r="AG34" s="273"/>
      <c r="AH34" s="279"/>
      <c r="AI34" s="279"/>
      <c r="AJ34" s="279"/>
      <c r="AK34" s="279"/>
      <c r="AL34" s="279"/>
      <c r="AM34" s="279"/>
      <c r="AN34" s="279"/>
      <c r="AO34" s="279"/>
      <c r="AP34" s="279"/>
      <c r="AQ34" s="279"/>
      <c r="AR34" s="279"/>
      <c r="AS34" s="279"/>
      <c r="AT34" s="279"/>
      <c r="AU34" s="279"/>
      <c r="AV34" s="279"/>
      <c r="AW34" s="279"/>
      <c r="AX34" s="279"/>
      <c r="AY34" s="279"/>
      <c r="AZ34" s="279"/>
      <c r="BA34" s="279"/>
      <c r="BB34" s="279"/>
      <c r="BC34" s="279"/>
      <c r="BD34" s="279"/>
      <c r="BE34" s="279"/>
      <c r="BF34" s="279"/>
      <c r="BG34" s="279"/>
      <c r="BH34" s="279"/>
      <c r="BI34" s="279"/>
      <c r="BJ34" s="279"/>
      <c r="BK34" s="279"/>
      <c r="BL34" s="279"/>
      <c r="BM34" s="275">
        <f t="shared" si="7"/>
        <v>41030</v>
      </c>
      <c r="BN34" s="275">
        <f t="shared" si="5"/>
        <v>41060</v>
      </c>
      <c r="BO34" s="248">
        <f t="array" aca="1" ref="BO34" ca="1">SUM(IF(ISERROR(MATCH(WEEKDAY(ROW(INDIRECT(BM34&amp;":"&amp;BN34)),2),DunDay,0)),IF(ISERROR(MATCH(ROW(INDIRECT(BM34&amp;":"&amp;BN34)),Holiday,0)),1,0)),0)</f>
        <v>23</v>
      </c>
      <c r="BP34" s="248">
        <f ca="1">IF(OFFSET('Dummy Employee'!$C20,0,($D$14-1)*2)="","",1)</f>
        <v>1</v>
      </c>
      <c r="BQ34" s="248">
        <f t="shared" ca="1" si="6"/>
        <v>23</v>
      </c>
      <c r="BR34" s="248"/>
      <c r="BS34" s="26"/>
      <c r="BT34" s="26"/>
      <c r="BU34" s="26"/>
      <c r="BV34" s="26"/>
      <c r="BW34" s="26"/>
      <c r="BX34" s="26"/>
      <c r="BY34" s="26"/>
      <c r="BZ34" s="26"/>
      <c r="CA34" s="26"/>
      <c r="CB34" s="26"/>
      <c r="CC34" s="26"/>
      <c r="CD34" s="26"/>
      <c r="CE34" s="26"/>
      <c r="CF34" s="276"/>
      <c r="CG34" s="276"/>
      <c r="CH34" s="276"/>
      <c r="CI34" s="276"/>
      <c r="CJ34" s="276"/>
      <c r="CK34" s="276"/>
      <c r="CL34" s="276"/>
      <c r="CM34" s="276"/>
    </row>
    <row r="35" spans="2:91" x14ac:dyDescent="0.25">
      <c r="B35" s="147">
        <f>IF('Employee Data'!B28&lt;&gt;"",'Employee Data'!B28,"")</f>
        <v>19</v>
      </c>
      <c r="C35" s="406">
        <f>IF('Employee Data'!C28&lt;&gt;"",'Employee Data'!C28,"")</f>
        <v>11129</v>
      </c>
      <c r="D35" s="406"/>
      <c r="E35" s="405" t="str">
        <f>IF('Employee Data'!E28&lt;&gt;"",'Employee Data'!E28,"")</f>
        <v>Theodore Rose</v>
      </c>
      <c r="F35" s="405"/>
      <c r="G35" s="405"/>
      <c r="H35" s="405"/>
      <c r="I35" s="405"/>
      <c r="J35" s="405" t="str">
        <f>IF('Employee Data'!M28&lt;&gt;"",'Employee Data'!M28,"")</f>
        <v>Sales</v>
      </c>
      <c r="K35" s="405"/>
      <c r="L35" s="405"/>
      <c r="M35" s="404">
        <f>IF('Employee Data'!P28&lt;&gt;"",'Employee Data'!P28,"")</f>
        <v>40709</v>
      </c>
      <c r="N35" s="404"/>
      <c r="O35" s="404" t="str">
        <f>IF('Employee Data'!T28&lt;&gt;"",'Employee Data'!T28,"")</f>
        <v/>
      </c>
      <c r="P35" s="404"/>
      <c r="Q35" s="273">
        <f ca="1">IF($E35&lt;&gt;"",IF($BP35&lt;&gt;"",BQ35-COUNTIF(AH35:BL35,Setup!$F$31)/2-COUNTIF(AH35:BL35,Setup!$F$32)/2-COUNTIF(AH35:BL35,Setup!$F$33)/2-COUNTIF(AH35:BL35,Setup!$F$34)/2-COUNTIF(AH35:BL35,Setup!$F$35)/2-COUNTIF(AH35:BL35,Setup!$F$36)/2-COUNTIF(AH35:BL35,Setup!$F$37)/2-COUNTIF(AH35:BL35,Setup!$F$38)/2-COUNTIF(AH35:BL35,Setup!$E$31)-COUNTIF(AH35:BL35,Setup!$E$32)-COUNTIF(AH35:BL35,Setup!$E$33)-COUNTIF(AH35:BL35,Setup!$E$34)-COUNTIF(AH35:BL35,Setup!$E$35)-COUNTIF(AH35:BL35,Setup!$E$36)-COUNTIF(AH35:BL35,Setup!$E$37)-COUNTIF(AH35:BL35,Setup!$E$38),0),"")</f>
        <v>23</v>
      </c>
      <c r="R35" s="274">
        <f ca="1">IF($E35&lt;&gt;"",OFFSET(AP!$E24,0,($A$13-1)*6),"")</f>
        <v>12</v>
      </c>
      <c r="S35" s="273">
        <f>IF($E35&lt;&gt;"",COUNTIF($AH35:$BL35,R$15)+COUNTIF($AH35:$BL35,Setup!$F$31)/2,"")</f>
        <v>0</v>
      </c>
      <c r="T35" s="274">
        <f ca="1">IF($E35&lt;&gt;"",OFFSET('AP (2)'!$E24,0,($A$13-1)*6),"")</f>
        <v>12</v>
      </c>
      <c r="U35" s="273">
        <f>IF($E35&lt;&gt;"",COUNTIF($AH35:$BL35,T$15)+COUNTIF($AH35:$BL35,Setup!$F$32)/2,"")</f>
        <v>0</v>
      </c>
      <c r="V35" s="274">
        <f ca="1">IF($E35&lt;&gt;"",OFFSET('AP (3)'!$E24,0,($A$13-1)*6),"")</f>
        <v>12</v>
      </c>
      <c r="W35" s="273">
        <f>IF($E35&lt;&gt;"",COUNTIF($AH35:$BL35,V$15)+COUNTIF($AH35:$BL35,Setup!$F$33)/2,"")</f>
        <v>0</v>
      </c>
      <c r="X35" s="274">
        <f ca="1">IF($E35&lt;&gt;"",OFFSET('AP (4)'!$E24,0,($A$13-1)*6),"")</f>
        <v>8</v>
      </c>
      <c r="Y35" s="273">
        <f>IF($E35&lt;&gt;"",COUNTIF($AH35:$BL35,X$15)+COUNTIF($AH35:$BL35,Setup!$F$34)/2,"")</f>
        <v>0</v>
      </c>
      <c r="Z35" s="274"/>
      <c r="AA35" s="273"/>
      <c r="AB35" s="274"/>
      <c r="AC35" s="273"/>
      <c r="AD35" s="274"/>
      <c r="AE35" s="273"/>
      <c r="AF35" s="274"/>
      <c r="AG35" s="273"/>
      <c r="AH35" s="279"/>
      <c r="AI35" s="279"/>
      <c r="AJ35" s="279"/>
      <c r="AK35" s="279"/>
      <c r="AL35" s="279"/>
      <c r="AM35" s="279"/>
      <c r="AN35" s="279"/>
      <c r="AO35" s="279"/>
      <c r="AP35" s="279"/>
      <c r="AQ35" s="279"/>
      <c r="AR35" s="279"/>
      <c r="AS35" s="279"/>
      <c r="AT35" s="279"/>
      <c r="AU35" s="279"/>
      <c r="AV35" s="279"/>
      <c r="AW35" s="279"/>
      <c r="AX35" s="279"/>
      <c r="AY35" s="279"/>
      <c r="AZ35" s="279"/>
      <c r="BA35" s="279"/>
      <c r="BB35" s="279"/>
      <c r="BC35" s="279"/>
      <c r="BD35" s="279"/>
      <c r="BE35" s="279"/>
      <c r="BF35" s="279"/>
      <c r="BG35" s="279"/>
      <c r="BH35" s="279"/>
      <c r="BI35" s="279"/>
      <c r="BJ35" s="279"/>
      <c r="BK35" s="279"/>
      <c r="BL35" s="279"/>
      <c r="BM35" s="275">
        <f t="shared" si="7"/>
        <v>41030</v>
      </c>
      <c r="BN35" s="275">
        <f t="shared" si="5"/>
        <v>41060</v>
      </c>
      <c r="BO35" s="248">
        <f t="array" aca="1" ref="BO35" ca="1">SUM(IF(ISERROR(MATCH(WEEKDAY(ROW(INDIRECT(BM35&amp;":"&amp;BN35)),2),DunDay,0)),IF(ISERROR(MATCH(ROW(INDIRECT(BM35&amp;":"&amp;BN35)),Holiday,0)),1,0)),0)</f>
        <v>23</v>
      </c>
      <c r="BP35" s="248">
        <f ca="1">IF(OFFSET('Dummy Employee'!$C21,0,($D$14-1)*2)="","",1)</f>
        <v>1</v>
      </c>
      <c r="BQ35" s="248">
        <f t="shared" ca="1" si="6"/>
        <v>23</v>
      </c>
      <c r="BR35" s="248"/>
      <c r="BS35" s="26"/>
      <c r="BT35" s="26"/>
      <c r="BU35" s="26"/>
      <c r="BV35" s="26"/>
      <c r="BW35" s="26"/>
      <c r="BX35" s="26"/>
      <c r="BY35" s="26"/>
      <c r="BZ35" s="26"/>
      <c r="CA35" s="26"/>
      <c r="CB35" s="26"/>
      <c r="CC35" s="26"/>
      <c r="CD35" s="26"/>
      <c r="CE35" s="26"/>
      <c r="CF35" s="276"/>
      <c r="CG35" s="276"/>
      <c r="CH35" s="276"/>
      <c r="CI35" s="276"/>
      <c r="CJ35" s="276"/>
      <c r="CK35" s="276"/>
      <c r="CL35" s="276"/>
      <c r="CM35" s="276"/>
    </row>
    <row r="36" spans="2:91" x14ac:dyDescent="0.25">
      <c r="B36" s="147">
        <f>IF('Employee Data'!B29&lt;&gt;"",'Employee Data'!B29,"")</f>
        <v>20</v>
      </c>
      <c r="C36" s="406" t="str">
        <f>IF('Employee Data'!C29&lt;&gt;"",'Employee Data'!C29,"")</f>
        <v/>
      </c>
      <c r="D36" s="406"/>
      <c r="E36" s="405" t="str">
        <f>IF('Employee Data'!E29&lt;&gt;"",'Employee Data'!E29,"")</f>
        <v/>
      </c>
      <c r="F36" s="405"/>
      <c r="G36" s="405"/>
      <c r="H36" s="405"/>
      <c r="I36" s="405"/>
      <c r="J36" s="405" t="str">
        <f>IF('Employee Data'!M29&lt;&gt;"",'Employee Data'!M29,"")</f>
        <v/>
      </c>
      <c r="K36" s="405"/>
      <c r="L36" s="405"/>
      <c r="M36" s="404" t="str">
        <f>IF('Employee Data'!P29&lt;&gt;"",'Employee Data'!P29,"")</f>
        <v/>
      </c>
      <c r="N36" s="404"/>
      <c r="O36" s="404" t="str">
        <f>IF('Employee Data'!T29&lt;&gt;"",'Employee Data'!T29,"")</f>
        <v/>
      </c>
      <c r="P36" s="404"/>
      <c r="Q36" s="273" t="str">
        <f>IF($E36&lt;&gt;"",IF($BP36&lt;&gt;"",BQ36-COUNTIF(AH36:BL36,Setup!$F$31)/2-COUNTIF(AH36:BL36,Setup!$F$32)/2-COUNTIF(AH36:BL36,Setup!$F$33)/2-COUNTIF(AH36:BL36,Setup!$F$34)/2-COUNTIF(AH36:BL36,Setup!$F$35)/2-COUNTIF(AH36:BL36,Setup!$F$36)/2-COUNTIF(AH36:BL36,Setup!$F$37)/2-COUNTIF(AH36:BL36,Setup!$F$38)/2-COUNTIF(AH36:BL36,Setup!$E$31)-COUNTIF(AH36:BL36,Setup!$E$32)-COUNTIF(AH36:BL36,Setup!$E$33)-COUNTIF(AH36:BL36,Setup!$E$34)-COUNTIF(AH36:BL36,Setup!$E$35)-COUNTIF(AH36:BL36,Setup!$E$36)-COUNTIF(AH36:BL36,Setup!$E$37)-COUNTIF(AH36:BL36,Setup!$E$38),0),"")</f>
        <v/>
      </c>
      <c r="R36" s="274" t="str">
        <f ca="1">IF($E36&lt;&gt;"",OFFSET(AP!$E25,0,($A$13-1)*6),"")</f>
        <v/>
      </c>
      <c r="S36" s="273" t="str">
        <f>IF($E36&lt;&gt;"",COUNTIF($AH36:$BL36,R$15)+COUNTIF($AH36:$BL36,Setup!$F$31)/2,"")</f>
        <v/>
      </c>
      <c r="T36" s="274" t="str">
        <f ca="1">IF($E36&lt;&gt;"",OFFSET('AP (2)'!$E25,0,($A$13-1)*6),"")</f>
        <v/>
      </c>
      <c r="U36" s="273" t="str">
        <f>IF($E36&lt;&gt;"",COUNTIF($AH36:$BL36,T$15)+COUNTIF($AH36:$BL36,Setup!$F$32)/2,"")</f>
        <v/>
      </c>
      <c r="V36" s="274" t="str">
        <f ca="1">IF($E36&lt;&gt;"",OFFSET('AP (3)'!$E25,0,($A$13-1)*6),"")</f>
        <v/>
      </c>
      <c r="W36" s="273" t="str">
        <f>IF($E36&lt;&gt;"",COUNTIF($AH36:$BL36,V$15)+COUNTIF($AH36:$BL36,Setup!$F$33)/2,"")</f>
        <v/>
      </c>
      <c r="X36" s="274" t="str">
        <f ca="1">IF($E36&lt;&gt;"",OFFSET('AP (4)'!$E25,0,($A$13-1)*6),"")</f>
        <v/>
      </c>
      <c r="Y36" s="273" t="str">
        <f>IF($E36&lt;&gt;"",COUNTIF($AH36:$BL36,X$15)+COUNTIF($AH36:$BL36,Setup!$F$34)/2,"")</f>
        <v/>
      </c>
      <c r="Z36" s="274"/>
      <c r="AA36" s="273"/>
      <c r="AB36" s="274"/>
      <c r="AC36" s="273"/>
      <c r="AD36" s="274"/>
      <c r="AE36" s="273"/>
      <c r="AF36" s="274"/>
      <c r="AG36" s="273"/>
      <c r="AH36" s="279"/>
      <c r="AI36" s="279"/>
      <c r="AJ36" s="279"/>
      <c r="AK36" s="279"/>
      <c r="AL36" s="279"/>
      <c r="AM36" s="279"/>
      <c r="AN36" s="279"/>
      <c r="AO36" s="279"/>
      <c r="AP36" s="279"/>
      <c r="AQ36" s="279"/>
      <c r="AR36" s="279"/>
      <c r="AS36" s="279"/>
      <c r="AT36" s="279"/>
      <c r="AU36" s="279"/>
      <c r="AV36" s="279"/>
      <c r="AW36" s="279"/>
      <c r="AX36" s="279"/>
      <c r="AY36" s="279"/>
      <c r="AZ36" s="279"/>
      <c r="BA36" s="279"/>
      <c r="BB36" s="279"/>
      <c r="BC36" s="279"/>
      <c r="BD36" s="279"/>
      <c r="BE36" s="279"/>
      <c r="BF36" s="279"/>
      <c r="BG36" s="279"/>
      <c r="BH36" s="279"/>
      <c r="BI36" s="279"/>
      <c r="BJ36" s="279"/>
      <c r="BK36" s="279"/>
      <c r="BL36" s="279"/>
      <c r="BM36" s="275">
        <f t="shared" si="7"/>
        <v>41030</v>
      </c>
      <c r="BN36" s="275">
        <f t="shared" si="5"/>
        <v>41060</v>
      </c>
      <c r="BO36" s="248">
        <f t="array" aca="1" ref="BO36" ca="1">SUM(IF(ISERROR(MATCH(WEEKDAY(ROW(INDIRECT(BM36&amp;":"&amp;BN36)),2),DunDay,0)),IF(ISERROR(MATCH(ROW(INDIRECT(BM36&amp;":"&amp;BN36)),Holiday,0)),1,0)),0)</f>
        <v>23</v>
      </c>
      <c r="BP36" s="248" t="str">
        <f ca="1">IF(OFFSET('Dummy Employee'!$C22,0,($D$14-1)*2)="","",1)</f>
        <v/>
      </c>
      <c r="BQ36" s="248">
        <f t="shared" ca="1" si="6"/>
        <v>23</v>
      </c>
      <c r="BR36" s="248"/>
      <c r="BS36" s="26"/>
      <c r="BT36" s="26"/>
      <c r="BU36" s="26"/>
      <c r="BV36" s="26"/>
      <c r="BW36" s="26"/>
      <c r="BX36" s="26"/>
      <c r="BY36" s="26"/>
      <c r="BZ36" s="26"/>
      <c r="CA36" s="26"/>
      <c r="CB36" s="26"/>
      <c r="CC36" s="26"/>
      <c r="CD36" s="26"/>
      <c r="CE36" s="26"/>
      <c r="CF36" s="276"/>
      <c r="CG36" s="276"/>
      <c r="CH36" s="276"/>
      <c r="CI36" s="276"/>
      <c r="CJ36" s="276"/>
      <c r="CK36" s="276"/>
      <c r="CL36" s="276"/>
      <c r="CM36" s="276"/>
    </row>
    <row r="37" spans="2:91" x14ac:dyDescent="0.25">
      <c r="B37" s="147">
        <f>IF('Employee Data'!B30&lt;&gt;"",'Employee Data'!B30,"")</f>
        <v>21</v>
      </c>
      <c r="C37" s="406" t="str">
        <f>IF('Employee Data'!C30&lt;&gt;"",'Employee Data'!C30,"")</f>
        <v/>
      </c>
      <c r="D37" s="406"/>
      <c r="E37" s="405" t="str">
        <f>IF('Employee Data'!E30&lt;&gt;"",'Employee Data'!E30,"")</f>
        <v/>
      </c>
      <c r="F37" s="405"/>
      <c r="G37" s="405"/>
      <c r="H37" s="405"/>
      <c r="I37" s="405"/>
      <c r="J37" s="405" t="str">
        <f>IF('Employee Data'!M30&lt;&gt;"",'Employee Data'!M30,"")</f>
        <v/>
      </c>
      <c r="K37" s="405"/>
      <c r="L37" s="405"/>
      <c r="M37" s="404" t="str">
        <f>IF('Employee Data'!P30&lt;&gt;"",'Employee Data'!P30,"")</f>
        <v/>
      </c>
      <c r="N37" s="404"/>
      <c r="O37" s="404" t="str">
        <f>IF('Employee Data'!T30&lt;&gt;"",'Employee Data'!T30,"")</f>
        <v/>
      </c>
      <c r="P37" s="404"/>
      <c r="Q37" s="273" t="str">
        <f>IF($E37&lt;&gt;"",IF($BP37&lt;&gt;"",BQ37-COUNTIF(AH37:BL37,Setup!$F$31)/2-COUNTIF(AH37:BL37,Setup!$F$32)/2-COUNTIF(AH37:BL37,Setup!$F$33)/2-COUNTIF(AH37:BL37,Setup!$F$34)/2-COUNTIF(AH37:BL37,Setup!$F$35)/2-COUNTIF(AH37:BL37,Setup!$F$36)/2-COUNTIF(AH37:BL37,Setup!$F$37)/2-COUNTIF(AH37:BL37,Setup!$F$38)/2-COUNTIF(AH37:BL37,Setup!$E$31)-COUNTIF(AH37:BL37,Setup!$E$32)-COUNTIF(AH37:BL37,Setup!$E$33)-COUNTIF(AH37:BL37,Setup!$E$34)-COUNTIF(AH37:BL37,Setup!$E$35)-COUNTIF(AH37:BL37,Setup!$E$36)-COUNTIF(AH37:BL37,Setup!$E$37)-COUNTIF(AH37:BL37,Setup!$E$38),0),"")</f>
        <v/>
      </c>
      <c r="R37" s="274" t="str">
        <f ca="1">IF($E37&lt;&gt;"",OFFSET(AP!$E26,0,($A$13-1)*6),"")</f>
        <v/>
      </c>
      <c r="S37" s="273" t="str">
        <f>IF($E37&lt;&gt;"",COUNTIF($AH37:$BL37,R$15)+COUNTIF($AH37:$BL37,Setup!$F$31)/2,"")</f>
        <v/>
      </c>
      <c r="T37" s="274" t="str">
        <f ca="1">IF($E37&lt;&gt;"",OFFSET('AP (2)'!$E26,0,($A$13-1)*6),"")</f>
        <v/>
      </c>
      <c r="U37" s="273" t="str">
        <f>IF($E37&lt;&gt;"",COUNTIF($AH37:$BL37,T$15)+COUNTIF($AH37:$BL37,Setup!$F$32)/2,"")</f>
        <v/>
      </c>
      <c r="V37" s="274" t="str">
        <f ca="1">IF($E37&lt;&gt;"",OFFSET('AP (3)'!$E26,0,($A$13-1)*6),"")</f>
        <v/>
      </c>
      <c r="W37" s="273" t="str">
        <f>IF($E37&lt;&gt;"",COUNTIF($AH37:$BL37,V$15)+COUNTIF($AH37:$BL37,Setup!$F$33)/2,"")</f>
        <v/>
      </c>
      <c r="X37" s="274" t="str">
        <f ca="1">IF($E37&lt;&gt;"",OFFSET('AP (4)'!$E26,0,($A$13-1)*6),"")</f>
        <v/>
      </c>
      <c r="Y37" s="273" t="str">
        <f>IF($E37&lt;&gt;"",COUNTIF($AH37:$BL37,X$15)+COUNTIF($AH37:$BL37,Setup!$F$34)/2,"")</f>
        <v/>
      </c>
      <c r="Z37" s="274"/>
      <c r="AA37" s="273"/>
      <c r="AB37" s="274"/>
      <c r="AC37" s="273"/>
      <c r="AD37" s="274"/>
      <c r="AE37" s="273"/>
      <c r="AF37" s="274"/>
      <c r="AG37" s="273"/>
      <c r="AH37" s="279"/>
      <c r="AI37" s="279"/>
      <c r="AJ37" s="279"/>
      <c r="AK37" s="279"/>
      <c r="AL37" s="279"/>
      <c r="AM37" s="279"/>
      <c r="AN37" s="279"/>
      <c r="AO37" s="279"/>
      <c r="AP37" s="279"/>
      <c r="AQ37" s="279"/>
      <c r="AR37" s="279"/>
      <c r="AS37" s="279"/>
      <c r="AT37" s="279"/>
      <c r="AU37" s="279"/>
      <c r="AV37" s="279"/>
      <c r="AW37" s="279"/>
      <c r="AX37" s="279"/>
      <c r="AY37" s="279"/>
      <c r="AZ37" s="279"/>
      <c r="BA37" s="279"/>
      <c r="BB37" s="279"/>
      <c r="BC37" s="279"/>
      <c r="BD37" s="279"/>
      <c r="BE37" s="279"/>
      <c r="BF37" s="279"/>
      <c r="BG37" s="279"/>
      <c r="BH37" s="279"/>
      <c r="BI37" s="279"/>
      <c r="BJ37" s="279"/>
      <c r="BK37" s="279"/>
      <c r="BL37" s="279"/>
      <c r="BM37" s="275">
        <f t="shared" si="7"/>
        <v>41030</v>
      </c>
      <c r="BN37" s="275">
        <f t="shared" si="5"/>
        <v>41060</v>
      </c>
      <c r="BO37" s="248">
        <f t="array" aca="1" ref="BO37" ca="1">SUM(IF(ISERROR(MATCH(WEEKDAY(ROW(INDIRECT(BM37&amp;":"&amp;BN37)),2),DunDay,0)),IF(ISERROR(MATCH(ROW(INDIRECT(BM37&amp;":"&amp;BN37)),Holiday,0)),1,0)),0)</f>
        <v>23</v>
      </c>
      <c r="BP37" s="248" t="str">
        <f ca="1">IF(OFFSET('Dummy Employee'!$C23,0,($D$14-1)*2)="","",1)</f>
        <v/>
      </c>
      <c r="BQ37" s="248">
        <f t="shared" ca="1" si="6"/>
        <v>23</v>
      </c>
      <c r="BR37" s="248"/>
      <c r="BS37" s="26"/>
      <c r="BT37" s="26"/>
      <c r="BU37" s="26"/>
      <c r="BV37" s="26"/>
      <c r="BW37" s="26"/>
      <c r="BX37" s="26"/>
      <c r="BY37" s="26"/>
      <c r="BZ37" s="26"/>
      <c r="CA37" s="26"/>
      <c r="CB37" s="26"/>
      <c r="CC37" s="26"/>
      <c r="CD37" s="26"/>
      <c r="CE37" s="26"/>
      <c r="CF37" s="276"/>
      <c r="CG37" s="276"/>
      <c r="CH37" s="276"/>
      <c r="CI37" s="276"/>
      <c r="CJ37" s="276"/>
      <c r="CK37" s="276"/>
      <c r="CL37" s="276"/>
      <c r="CM37" s="276"/>
    </row>
    <row r="38" spans="2:91" x14ac:dyDescent="0.25">
      <c r="B38" s="147">
        <f>IF('Employee Data'!B31&lt;&gt;"",'Employee Data'!B31,"")</f>
        <v>22</v>
      </c>
      <c r="C38" s="406" t="str">
        <f>IF('Employee Data'!C31&lt;&gt;"",'Employee Data'!C31,"")</f>
        <v/>
      </c>
      <c r="D38" s="406"/>
      <c r="E38" s="405" t="str">
        <f>IF('Employee Data'!E31&lt;&gt;"",'Employee Data'!E31,"")</f>
        <v/>
      </c>
      <c r="F38" s="405"/>
      <c r="G38" s="405"/>
      <c r="H38" s="405"/>
      <c r="I38" s="405"/>
      <c r="J38" s="405" t="str">
        <f>IF('Employee Data'!M31&lt;&gt;"",'Employee Data'!M31,"")</f>
        <v/>
      </c>
      <c r="K38" s="405"/>
      <c r="L38" s="405"/>
      <c r="M38" s="404" t="str">
        <f>IF('Employee Data'!P31&lt;&gt;"",'Employee Data'!P31,"")</f>
        <v/>
      </c>
      <c r="N38" s="404"/>
      <c r="O38" s="404" t="str">
        <f>IF('Employee Data'!T31&lt;&gt;"",'Employee Data'!T31,"")</f>
        <v/>
      </c>
      <c r="P38" s="404"/>
      <c r="Q38" s="273" t="str">
        <f>IF($E38&lt;&gt;"",IF($BP38&lt;&gt;"",BQ38-COUNTIF(AH38:BL38,Setup!$F$31)/2-COUNTIF(AH38:BL38,Setup!$F$32)/2-COUNTIF(AH38:BL38,Setup!$F$33)/2-COUNTIF(AH38:BL38,Setup!$F$34)/2-COUNTIF(AH38:BL38,Setup!$F$35)/2-COUNTIF(AH38:BL38,Setup!$F$36)/2-COUNTIF(AH38:BL38,Setup!$F$37)/2-COUNTIF(AH38:BL38,Setup!$F$38)/2-COUNTIF(AH38:BL38,Setup!$E$31)-COUNTIF(AH38:BL38,Setup!$E$32)-COUNTIF(AH38:BL38,Setup!$E$33)-COUNTIF(AH38:BL38,Setup!$E$34)-COUNTIF(AH38:BL38,Setup!$E$35)-COUNTIF(AH38:BL38,Setup!$E$36)-COUNTIF(AH38:BL38,Setup!$E$37)-COUNTIF(AH38:BL38,Setup!$E$38),0),"")</f>
        <v/>
      </c>
      <c r="R38" s="274" t="str">
        <f ca="1">IF($E38&lt;&gt;"",OFFSET(AP!$E27,0,($A$13-1)*6),"")</f>
        <v/>
      </c>
      <c r="S38" s="273" t="str">
        <f>IF($E38&lt;&gt;"",COUNTIF($AH38:$BL38,R$15)+COUNTIF($AH38:$BL38,Setup!$F$31)/2,"")</f>
        <v/>
      </c>
      <c r="T38" s="274" t="str">
        <f ca="1">IF($E38&lt;&gt;"",OFFSET('AP (2)'!$E27,0,($A$13-1)*6),"")</f>
        <v/>
      </c>
      <c r="U38" s="273" t="str">
        <f>IF($E38&lt;&gt;"",COUNTIF($AH38:$BL38,T$15)+COUNTIF($AH38:$BL38,Setup!$F$32)/2,"")</f>
        <v/>
      </c>
      <c r="V38" s="274" t="str">
        <f ca="1">IF($E38&lt;&gt;"",OFFSET('AP (3)'!$E27,0,($A$13-1)*6),"")</f>
        <v/>
      </c>
      <c r="W38" s="273" t="str">
        <f>IF($E38&lt;&gt;"",COUNTIF($AH38:$BL38,V$15)+COUNTIF($AH38:$BL38,Setup!$F$33)/2,"")</f>
        <v/>
      </c>
      <c r="X38" s="274" t="str">
        <f ca="1">IF($E38&lt;&gt;"",OFFSET('AP (4)'!$E27,0,($A$13-1)*6),"")</f>
        <v/>
      </c>
      <c r="Y38" s="273" t="str">
        <f>IF($E38&lt;&gt;"",COUNTIF($AH38:$BL38,X$15)+COUNTIF($AH38:$BL38,Setup!$F$34)/2,"")</f>
        <v/>
      </c>
      <c r="Z38" s="274"/>
      <c r="AA38" s="273"/>
      <c r="AB38" s="274"/>
      <c r="AC38" s="273"/>
      <c r="AD38" s="274"/>
      <c r="AE38" s="273"/>
      <c r="AF38" s="274"/>
      <c r="AG38" s="273"/>
      <c r="AH38" s="279"/>
      <c r="AI38" s="279"/>
      <c r="AJ38" s="279"/>
      <c r="AK38" s="279"/>
      <c r="AL38" s="279"/>
      <c r="AM38" s="279"/>
      <c r="AN38" s="279"/>
      <c r="AO38" s="279"/>
      <c r="AP38" s="279"/>
      <c r="AQ38" s="279"/>
      <c r="AR38" s="279"/>
      <c r="AS38" s="279"/>
      <c r="AT38" s="279"/>
      <c r="AU38" s="279"/>
      <c r="AV38" s="279"/>
      <c r="AW38" s="279"/>
      <c r="AX38" s="279"/>
      <c r="AY38" s="279"/>
      <c r="AZ38" s="279"/>
      <c r="BA38" s="279"/>
      <c r="BB38" s="279"/>
      <c r="BC38" s="279"/>
      <c r="BD38" s="279"/>
      <c r="BE38" s="279"/>
      <c r="BF38" s="279"/>
      <c r="BG38" s="279"/>
      <c r="BH38" s="279"/>
      <c r="BI38" s="279"/>
      <c r="BJ38" s="279"/>
      <c r="BK38" s="279"/>
      <c r="BL38" s="279"/>
      <c r="BM38" s="275">
        <f t="shared" si="7"/>
        <v>41030</v>
      </c>
      <c r="BN38" s="275">
        <f t="shared" si="5"/>
        <v>41060</v>
      </c>
      <c r="BO38" s="248">
        <f t="array" aca="1" ref="BO38" ca="1">SUM(IF(ISERROR(MATCH(WEEKDAY(ROW(INDIRECT(BM38&amp;":"&amp;BN38)),2),DunDay,0)),IF(ISERROR(MATCH(ROW(INDIRECT(BM38&amp;":"&amp;BN38)),Holiday,0)),1,0)),0)</f>
        <v>23</v>
      </c>
      <c r="BP38" s="248" t="str">
        <f ca="1">IF(OFFSET('Dummy Employee'!$C24,0,($D$14-1)*2)="","",1)</f>
        <v/>
      </c>
      <c r="BQ38" s="248">
        <f t="shared" ca="1" si="6"/>
        <v>23</v>
      </c>
      <c r="BR38" s="248"/>
      <c r="BS38" s="26"/>
      <c r="BT38" s="26"/>
      <c r="BU38" s="26"/>
      <c r="BV38" s="26"/>
      <c r="BW38" s="26"/>
      <c r="BX38" s="26"/>
      <c r="BY38" s="26"/>
      <c r="BZ38" s="26"/>
      <c r="CA38" s="26"/>
      <c r="CB38" s="26"/>
      <c r="CC38" s="26"/>
      <c r="CD38" s="26"/>
      <c r="CE38" s="26"/>
      <c r="CF38" s="276"/>
      <c r="CG38" s="276"/>
      <c r="CH38" s="276"/>
      <c r="CI38" s="276"/>
      <c r="CJ38" s="276"/>
      <c r="CK38" s="276"/>
      <c r="CL38" s="276"/>
      <c r="CM38" s="276"/>
    </row>
    <row r="39" spans="2:91" x14ac:dyDescent="0.25">
      <c r="B39" s="147">
        <f>IF('Employee Data'!B32&lt;&gt;"",'Employee Data'!B32,"")</f>
        <v>23</v>
      </c>
      <c r="C39" s="406" t="str">
        <f>IF('Employee Data'!C32&lt;&gt;"",'Employee Data'!C32,"")</f>
        <v/>
      </c>
      <c r="D39" s="406"/>
      <c r="E39" s="405" t="str">
        <f>IF('Employee Data'!E32&lt;&gt;"",'Employee Data'!E32,"")</f>
        <v/>
      </c>
      <c r="F39" s="405"/>
      <c r="G39" s="405"/>
      <c r="H39" s="405"/>
      <c r="I39" s="405"/>
      <c r="J39" s="405" t="str">
        <f>IF('Employee Data'!M32&lt;&gt;"",'Employee Data'!M32,"")</f>
        <v/>
      </c>
      <c r="K39" s="405"/>
      <c r="L39" s="405"/>
      <c r="M39" s="404" t="str">
        <f>IF('Employee Data'!P32&lt;&gt;"",'Employee Data'!P32,"")</f>
        <v/>
      </c>
      <c r="N39" s="404"/>
      <c r="O39" s="404" t="str">
        <f>IF('Employee Data'!T32&lt;&gt;"",'Employee Data'!T32,"")</f>
        <v/>
      </c>
      <c r="P39" s="404"/>
      <c r="Q39" s="273" t="str">
        <f>IF($E39&lt;&gt;"",IF($BP39&lt;&gt;"",BQ39-COUNTIF(AH39:BL39,Setup!$F$31)/2-COUNTIF(AH39:BL39,Setup!$F$32)/2-COUNTIF(AH39:BL39,Setup!$F$33)/2-COUNTIF(AH39:BL39,Setup!$F$34)/2-COUNTIF(AH39:BL39,Setup!$F$35)/2-COUNTIF(AH39:BL39,Setup!$F$36)/2-COUNTIF(AH39:BL39,Setup!$F$37)/2-COUNTIF(AH39:BL39,Setup!$F$38)/2-COUNTIF(AH39:BL39,Setup!$E$31)-COUNTIF(AH39:BL39,Setup!$E$32)-COUNTIF(AH39:BL39,Setup!$E$33)-COUNTIF(AH39:BL39,Setup!$E$34)-COUNTIF(AH39:BL39,Setup!$E$35)-COUNTIF(AH39:BL39,Setup!$E$36)-COUNTIF(AH39:BL39,Setup!$E$37)-COUNTIF(AH39:BL39,Setup!$E$38),0),"")</f>
        <v/>
      </c>
      <c r="R39" s="274" t="str">
        <f ca="1">IF($E39&lt;&gt;"",OFFSET(AP!$E28,0,($A$13-1)*6),"")</f>
        <v/>
      </c>
      <c r="S39" s="273" t="str">
        <f>IF($E39&lt;&gt;"",COUNTIF($AH39:$BL39,R$15)+COUNTIF($AH39:$BL39,Setup!$F$31)/2,"")</f>
        <v/>
      </c>
      <c r="T39" s="274" t="str">
        <f ca="1">IF($E39&lt;&gt;"",OFFSET('AP (2)'!$E28,0,($A$13-1)*6),"")</f>
        <v/>
      </c>
      <c r="U39" s="273" t="str">
        <f>IF($E39&lt;&gt;"",COUNTIF($AH39:$BL39,T$15)+COUNTIF($AH39:$BL39,Setup!$F$32)/2,"")</f>
        <v/>
      </c>
      <c r="V39" s="274" t="str">
        <f ca="1">IF($E39&lt;&gt;"",OFFSET('AP (3)'!$E28,0,($A$13-1)*6),"")</f>
        <v/>
      </c>
      <c r="W39" s="273" t="str">
        <f>IF($E39&lt;&gt;"",COUNTIF($AH39:$BL39,V$15)+COUNTIF($AH39:$BL39,Setup!$F$33)/2,"")</f>
        <v/>
      </c>
      <c r="X39" s="274" t="str">
        <f ca="1">IF($E39&lt;&gt;"",OFFSET('AP (4)'!$E28,0,($A$13-1)*6),"")</f>
        <v/>
      </c>
      <c r="Y39" s="273" t="str">
        <f>IF($E39&lt;&gt;"",COUNTIF($AH39:$BL39,X$15)+COUNTIF($AH39:$BL39,Setup!$F$34)/2,"")</f>
        <v/>
      </c>
      <c r="Z39" s="274"/>
      <c r="AA39" s="273"/>
      <c r="AB39" s="274"/>
      <c r="AC39" s="273"/>
      <c r="AD39" s="274"/>
      <c r="AE39" s="273"/>
      <c r="AF39" s="274"/>
      <c r="AG39" s="273"/>
      <c r="AH39" s="279"/>
      <c r="AI39" s="279"/>
      <c r="AJ39" s="279"/>
      <c r="AK39" s="279"/>
      <c r="AL39" s="279"/>
      <c r="AM39" s="279"/>
      <c r="AN39" s="279"/>
      <c r="AO39" s="279"/>
      <c r="AP39" s="279"/>
      <c r="AQ39" s="279"/>
      <c r="AR39" s="279"/>
      <c r="AS39" s="279"/>
      <c r="AT39" s="279"/>
      <c r="AU39" s="279"/>
      <c r="AV39" s="279"/>
      <c r="AW39" s="279"/>
      <c r="AX39" s="279"/>
      <c r="AY39" s="279"/>
      <c r="AZ39" s="279"/>
      <c r="BA39" s="279"/>
      <c r="BB39" s="279"/>
      <c r="BC39" s="279"/>
      <c r="BD39" s="279"/>
      <c r="BE39" s="279"/>
      <c r="BF39" s="279"/>
      <c r="BG39" s="279"/>
      <c r="BH39" s="279"/>
      <c r="BI39" s="279"/>
      <c r="BJ39" s="279"/>
      <c r="BK39" s="279"/>
      <c r="BL39" s="279"/>
      <c r="BM39" s="275">
        <f t="shared" si="7"/>
        <v>41030</v>
      </c>
      <c r="BN39" s="275">
        <f t="shared" si="5"/>
        <v>41060</v>
      </c>
      <c r="BO39" s="248">
        <f t="array" aca="1" ref="BO39" ca="1">SUM(IF(ISERROR(MATCH(WEEKDAY(ROW(INDIRECT(BM39&amp;":"&amp;BN39)),2),DunDay,0)),IF(ISERROR(MATCH(ROW(INDIRECT(BM39&amp;":"&amp;BN39)),Holiday,0)),1,0)),0)</f>
        <v>23</v>
      </c>
      <c r="BP39" s="248" t="str">
        <f ca="1">IF(OFFSET('Dummy Employee'!$C25,0,($D$14-1)*2)="","",1)</f>
        <v/>
      </c>
      <c r="BQ39" s="248">
        <f t="shared" ca="1" si="6"/>
        <v>23</v>
      </c>
      <c r="BR39" s="248"/>
      <c r="BS39" s="26"/>
      <c r="BT39" s="26"/>
      <c r="BU39" s="26"/>
      <c r="BV39" s="26"/>
      <c r="BW39" s="26"/>
      <c r="BX39" s="26"/>
      <c r="BY39" s="26"/>
      <c r="BZ39" s="26"/>
      <c r="CA39" s="26"/>
      <c r="CB39" s="26"/>
      <c r="CC39" s="26"/>
      <c r="CD39" s="26"/>
      <c r="CE39" s="26"/>
      <c r="CF39" s="276"/>
      <c r="CG39" s="276"/>
      <c r="CH39" s="276"/>
      <c r="CI39" s="276"/>
      <c r="CJ39" s="276"/>
      <c r="CK39" s="276"/>
      <c r="CL39" s="276"/>
      <c r="CM39" s="276"/>
    </row>
    <row r="40" spans="2:91" x14ac:dyDescent="0.25">
      <c r="B40" s="147">
        <f>IF('Employee Data'!B33&lt;&gt;"",'Employee Data'!B33,"")</f>
        <v>24</v>
      </c>
      <c r="C40" s="406" t="str">
        <f>IF('Employee Data'!C33&lt;&gt;"",'Employee Data'!C33,"")</f>
        <v/>
      </c>
      <c r="D40" s="406"/>
      <c r="E40" s="405" t="str">
        <f>IF('Employee Data'!E33&lt;&gt;"",'Employee Data'!E33,"")</f>
        <v/>
      </c>
      <c r="F40" s="405"/>
      <c r="G40" s="405"/>
      <c r="H40" s="405"/>
      <c r="I40" s="405"/>
      <c r="J40" s="405" t="str">
        <f>IF('Employee Data'!M33&lt;&gt;"",'Employee Data'!M33,"")</f>
        <v/>
      </c>
      <c r="K40" s="405"/>
      <c r="L40" s="405"/>
      <c r="M40" s="404" t="str">
        <f>IF('Employee Data'!P33&lt;&gt;"",'Employee Data'!P33,"")</f>
        <v/>
      </c>
      <c r="N40" s="404"/>
      <c r="O40" s="404" t="str">
        <f>IF('Employee Data'!T33&lt;&gt;"",'Employee Data'!T33,"")</f>
        <v/>
      </c>
      <c r="P40" s="404"/>
      <c r="Q40" s="273" t="str">
        <f>IF($E40&lt;&gt;"",IF($BP40&lt;&gt;"",BQ40-COUNTIF(AH40:BL40,Setup!$F$31)/2-COUNTIF(AH40:BL40,Setup!$F$32)/2-COUNTIF(AH40:BL40,Setup!$F$33)/2-COUNTIF(AH40:BL40,Setup!$F$34)/2-COUNTIF(AH40:BL40,Setup!$F$35)/2-COUNTIF(AH40:BL40,Setup!$F$36)/2-COUNTIF(AH40:BL40,Setup!$F$37)/2-COUNTIF(AH40:BL40,Setup!$F$38)/2-COUNTIF(AH40:BL40,Setup!$E$31)-COUNTIF(AH40:BL40,Setup!$E$32)-COUNTIF(AH40:BL40,Setup!$E$33)-COUNTIF(AH40:BL40,Setup!$E$34)-COUNTIF(AH40:BL40,Setup!$E$35)-COUNTIF(AH40:BL40,Setup!$E$36)-COUNTIF(AH40:BL40,Setup!$E$37)-COUNTIF(AH40:BL40,Setup!$E$38),0),"")</f>
        <v/>
      </c>
      <c r="R40" s="274" t="str">
        <f ca="1">IF($E40&lt;&gt;"",OFFSET(AP!$E29,0,($A$13-1)*6),"")</f>
        <v/>
      </c>
      <c r="S40" s="273" t="str">
        <f>IF($E40&lt;&gt;"",COUNTIF($AH40:$BL40,R$15)+COUNTIF($AH40:$BL40,Setup!$F$31)/2,"")</f>
        <v/>
      </c>
      <c r="T40" s="274" t="str">
        <f ca="1">IF($E40&lt;&gt;"",OFFSET('AP (2)'!$E29,0,($A$13-1)*6),"")</f>
        <v/>
      </c>
      <c r="U40" s="273" t="str">
        <f>IF($E40&lt;&gt;"",COUNTIF($AH40:$BL40,T$15)+COUNTIF($AH40:$BL40,Setup!$F$32)/2,"")</f>
        <v/>
      </c>
      <c r="V40" s="274" t="str">
        <f ca="1">IF($E40&lt;&gt;"",OFFSET('AP (3)'!$E29,0,($A$13-1)*6),"")</f>
        <v/>
      </c>
      <c r="W40" s="273" t="str">
        <f>IF($E40&lt;&gt;"",COUNTIF($AH40:$BL40,V$15)+COUNTIF($AH40:$BL40,Setup!$F$33)/2,"")</f>
        <v/>
      </c>
      <c r="X40" s="274" t="str">
        <f ca="1">IF($E40&lt;&gt;"",OFFSET('AP (4)'!$E29,0,($A$13-1)*6),"")</f>
        <v/>
      </c>
      <c r="Y40" s="273" t="str">
        <f>IF($E40&lt;&gt;"",COUNTIF($AH40:$BL40,X$15)+COUNTIF($AH40:$BL40,Setup!$F$34)/2,"")</f>
        <v/>
      </c>
      <c r="Z40" s="274"/>
      <c r="AA40" s="273"/>
      <c r="AB40" s="274"/>
      <c r="AC40" s="273"/>
      <c r="AD40" s="274"/>
      <c r="AE40" s="273"/>
      <c r="AF40" s="274"/>
      <c r="AG40" s="273"/>
      <c r="AH40" s="279"/>
      <c r="AI40" s="279"/>
      <c r="AJ40" s="279"/>
      <c r="AK40" s="279"/>
      <c r="AL40" s="279"/>
      <c r="AM40" s="279"/>
      <c r="AN40" s="279"/>
      <c r="AO40" s="279"/>
      <c r="AP40" s="279"/>
      <c r="AQ40" s="279"/>
      <c r="AR40" s="279"/>
      <c r="AS40" s="279"/>
      <c r="AT40" s="279"/>
      <c r="AU40" s="279"/>
      <c r="AV40" s="279"/>
      <c r="AW40" s="279"/>
      <c r="AX40" s="279"/>
      <c r="AY40" s="279"/>
      <c r="AZ40" s="279"/>
      <c r="BA40" s="279"/>
      <c r="BB40" s="279"/>
      <c r="BC40" s="279"/>
      <c r="BD40" s="279"/>
      <c r="BE40" s="279"/>
      <c r="BF40" s="279"/>
      <c r="BG40" s="279"/>
      <c r="BH40" s="279"/>
      <c r="BI40" s="279"/>
      <c r="BJ40" s="279"/>
      <c r="BK40" s="279"/>
      <c r="BL40" s="279"/>
      <c r="BM40" s="275">
        <f t="shared" si="7"/>
        <v>41030</v>
      </c>
      <c r="BN40" s="275">
        <f t="shared" si="5"/>
        <v>41060</v>
      </c>
      <c r="BO40" s="248">
        <f t="array" aca="1" ref="BO40" ca="1">SUM(IF(ISERROR(MATCH(WEEKDAY(ROW(INDIRECT(BM40&amp;":"&amp;BN40)),2),DunDay,0)),IF(ISERROR(MATCH(ROW(INDIRECT(BM40&amp;":"&amp;BN40)),Holiday,0)),1,0)),0)</f>
        <v>23</v>
      </c>
      <c r="BP40" s="248" t="str">
        <f ca="1">IF(OFFSET('Dummy Employee'!$C26,0,($D$14-1)*2)="","",1)</f>
        <v/>
      </c>
      <c r="BQ40" s="248">
        <f t="shared" ca="1" si="6"/>
        <v>23</v>
      </c>
      <c r="BR40" s="248"/>
      <c r="BS40" s="26"/>
      <c r="BT40" s="26"/>
      <c r="BU40" s="26"/>
      <c r="BV40" s="26"/>
      <c r="BW40" s="26"/>
      <c r="BX40" s="26"/>
      <c r="BY40" s="26"/>
      <c r="BZ40" s="26"/>
      <c r="CA40" s="26"/>
      <c r="CB40" s="26"/>
      <c r="CC40" s="26"/>
      <c r="CD40" s="26"/>
      <c r="CE40" s="26"/>
      <c r="CF40" s="276"/>
      <c r="CG40" s="276"/>
      <c r="CH40" s="276"/>
      <c r="CI40" s="276"/>
      <c r="CJ40" s="276"/>
      <c r="CK40" s="276"/>
      <c r="CL40" s="276"/>
      <c r="CM40" s="276"/>
    </row>
    <row r="41" spans="2:91" x14ac:dyDescent="0.25">
      <c r="B41" s="147">
        <f>IF('Employee Data'!B34&lt;&gt;"",'Employee Data'!B34,"")</f>
        <v>25</v>
      </c>
      <c r="C41" s="406" t="str">
        <f>IF('Employee Data'!C34&lt;&gt;"",'Employee Data'!C34,"")</f>
        <v/>
      </c>
      <c r="D41" s="406"/>
      <c r="E41" s="405" t="str">
        <f>IF('Employee Data'!E34&lt;&gt;"",'Employee Data'!E34,"")</f>
        <v/>
      </c>
      <c r="F41" s="405"/>
      <c r="G41" s="405"/>
      <c r="H41" s="405"/>
      <c r="I41" s="405"/>
      <c r="J41" s="405" t="str">
        <f>IF('Employee Data'!M34&lt;&gt;"",'Employee Data'!M34,"")</f>
        <v/>
      </c>
      <c r="K41" s="405"/>
      <c r="L41" s="405"/>
      <c r="M41" s="404" t="str">
        <f>IF('Employee Data'!P34&lt;&gt;"",'Employee Data'!P34,"")</f>
        <v/>
      </c>
      <c r="N41" s="404"/>
      <c r="O41" s="404" t="str">
        <f>IF('Employee Data'!T34&lt;&gt;"",'Employee Data'!T34,"")</f>
        <v/>
      </c>
      <c r="P41" s="404"/>
      <c r="Q41" s="273" t="str">
        <f>IF($E41&lt;&gt;"",IF($BP41&lt;&gt;"",BQ41-COUNTIF(AH41:BL41,Setup!$F$31)/2-COUNTIF(AH41:BL41,Setup!$F$32)/2-COUNTIF(AH41:BL41,Setup!$F$33)/2-COUNTIF(AH41:BL41,Setup!$F$34)/2-COUNTIF(AH41:BL41,Setup!$F$35)/2-COUNTIF(AH41:BL41,Setup!$F$36)/2-COUNTIF(AH41:BL41,Setup!$F$37)/2-COUNTIF(AH41:BL41,Setup!$F$38)/2-COUNTIF(AH41:BL41,Setup!$E$31)-COUNTIF(AH41:BL41,Setup!$E$32)-COUNTIF(AH41:BL41,Setup!$E$33)-COUNTIF(AH41:BL41,Setup!$E$34)-COUNTIF(AH41:BL41,Setup!$E$35)-COUNTIF(AH41:BL41,Setup!$E$36)-COUNTIF(AH41:BL41,Setup!$E$37)-COUNTIF(AH41:BL41,Setup!$E$38),0),"")</f>
        <v/>
      </c>
      <c r="R41" s="274" t="str">
        <f ca="1">IF($E41&lt;&gt;"",OFFSET(AP!$E30,0,($A$13-1)*6),"")</f>
        <v/>
      </c>
      <c r="S41" s="273" t="str">
        <f>IF($E41&lt;&gt;"",COUNTIF($AH41:$BL41,R$15)+COUNTIF($AH41:$BL41,Setup!$F$31)/2,"")</f>
        <v/>
      </c>
      <c r="T41" s="274" t="str">
        <f ca="1">IF($E41&lt;&gt;"",OFFSET('AP (2)'!$E30,0,($A$13-1)*6),"")</f>
        <v/>
      </c>
      <c r="U41" s="273" t="str">
        <f>IF($E41&lt;&gt;"",COUNTIF($AH41:$BL41,T$15)+COUNTIF($AH41:$BL41,Setup!$F$32)/2,"")</f>
        <v/>
      </c>
      <c r="V41" s="274" t="str">
        <f ca="1">IF($E41&lt;&gt;"",OFFSET('AP (3)'!$E30,0,($A$13-1)*6),"")</f>
        <v/>
      </c>
      <c r="W41" s="273" t="str">
        <f>IF($E41&lt;&gt;"",COUNTIF($AH41:$BL41,V$15)+COUNTIF($AH41:$BL41,Setup!$F$33)/2,"")</f>
        <v/>
      </c>
      <c r="X41" s="274" t="str">
        <f ca="1">IF($E41&lt;&gt;"",OFFSET('AP (4)'!$E30,0,($A$13-1)*6),"")</f>
        <v/>
      </c>
      <c r="Y41" s="273" t="str">
        <f>IF($E41&lt;&gt;"",COUNTIF($AH41:$BL41,X$15)+COUNTIF($AH41:$BL41,Setup!$F$34)/2,"")</f>
        <v/>
      </c>
      <c r="Z41" s="274"/>
      <c r="AA41" s="273"/>
      <c r="AB41" s="274"/>
      <c r="AC41" s="273"/>
      <c r="AD41" s="274"/>
      <c r="AE41" s="273"/>
      <c r="AF41" s="274"/>
      <c r="AG41" s="273"/>
      <c r="AH41" s="279"/>
      <c r="AI41" s="279"/>
      <c r="AJ41" s="279"/>
      <c r="AK41" s="279"/>
      <c r="AL41" s="279"/>
      <c r="AM41" s="279"/>
      <c r="AN41" s="279"/>
      <c r="AO41" s="279"/>
      <c r="AP41" s="279"/>
      <c r="AQ41" s="279"/>
      <c r="AR41" s="279"/>
      <c r="AS41" s="279"/>
      <c r="AT41" s="279"/>
      <c r="AU41" s="279"/>
      <c r="AV41" s="279"/>
      <c r="AW41" s="279"/>
      <c r="AX41" s="279"/>
      <c r="AY41" s="279"/>
      <c r="AZ41" s="279"/>
      <c r="BA41" s="279"/>
      <c r="BB41" s="279"/>
      <c r="BC41" s="279"/>
      <c r="BD41" s="279"/>
      <c r="BE41" s="279"/>
      <c r="BF41" s="279"/>
      <c r="BG41" s="279"/>
      <c r="BH41" s="279"/>
      <c r="BI41" s="279"/>
      <c r="BJ41" s="279"/>
      <c r="BK41" s="279"/>
      <c r="BL41" s="279"/>
      <c r="BM41" s="275">
        <f t="shared" si="7"/>
        <v>41030</v>
      </c>
      <c r="BN41" s="275">
        <f t="shared" si="5"/>
        <v>41060</v>
      </c>
      <c r="BO41" s="248">
        <f t="array" aca="1" ref="BO41" ca="1">SUM(IF(ISERROR(MATCH(WEEKDAY(ROW(INDIRECT(BM41&amp;":"&amp;BN41)),2),DunDay,0)),IF(ISERROR(MATCH(ROW(INDIRECT(BM41&amp;":"&amp;BN41)),Holiday,0)),1,0)),0)</f>
        <v>23</v>
      </c>
      <c r="BP41" s="248" t="str">
        <f ca="1">IF(OFFSET('Dummy Employee'!$C27,0,($D$14-1)*2)="","",1)</f>
        <v/>
      </c>
      <c r="BQ41" s="248">
        <f t="shared" ca="1" si="6"/>
        <v>23</v>
      </c>
      <c r="BR41" s="248"/>
      <c r="BS41" s="26"/>
      <c r="BT41" s="26"/>
      <c r="BU41" s="26"/>
      <c r="BV41" s="26"/>
      <c r="BW41" s="26"/>
      <c r="BX41" s="26"/>
      <c r="BY41" s="26"/>
      <c r="BZ41" s="26"/>
      <c r="CA41" s="26"/>
      <c r="CB41" s="26"/>
      <c r="CC41" s="26"/>
      <c r="CD41" s="26"/>
      <c r="CE41" s="26"/>
      <c r="CF41" s="276"/>
      <c r="CG41" s="276"/>
      <c r="CH41" s="276"/>
      <c r="CI41" s="276"/>
      <c r="CJ41" s="276"/>
      <c r="CK41" s="276"/>
      <c r="CL41" s="276"/>
      <c r="CM41" s="276"/>
    </row>
    <row r="42" spans="2:91" x14ac:dyDescent="0.25">
      <c r="Q42" s="94"/>
      <c r="Y42" s="17"/>
    </row>
    <row r="43" spans="2:91" x14ac:dyDescent="0.25">
      <c r="Q43" s="94"/>
      <c r="Y43" s="17"/>
    </row>
    <row r="44" spans="2:91" x14ac:dyDescent="0.25">
      <c r="Q44" s="94"/>
      <c r="Y44" s="17"/>
    </row>
    <row r="45" spans="2:91" x14ac:dyDescent="0.25">
      <c r="Q45" s="94"/>
      <c r="Y45" s="17"/>
    </row>
    <row r="46" spans="2:91" x14ac:dyDescent="0.25">
      <c r="Q46" s="94"/>
      <c r="Y46" s="17"/>
    </row>
    <row r="47" spans="2:91" x14ac:dyDescent="0.25">
      <c r="Q47" s="94"/>
      <c r="Y47" s="17"/>
    </row>
    <row r="48" spans="2:91" x14ac:dyDescent="0.25">
      <c r="Q48" s="94"/>
      <c r="Y48" s="17"/>
    </row>
    <row r="49" spans="17:25" x14ac:dyDescent="0.25">
      <c r="Q49" s="94"/>
      <c r="Y49" s="17"/>
    </row>
    <row r="50" spans="17:25" x14ac:dyDescent="0.25">
      <c r="Q50" s="94"/>
      <c r="Y50" s="17"/>
    </row>
    <row r="51" spans="17:25" x14ac:dyDescent="0.25">
      <c r="Q51" s="94"/>
      <c r="Y51" s="17"/>
    </row>
    <row r="52" spans="17:25" x14ac:dyDescent="0.25">
      <c r="Q52" s="94"/>
      <c r="Y52" s="17"/>
    </row>
    <row r="53" spans="17:25" x14ac:dyDescent="0.25">
      <c r="Q53" s="94"/>
      <c r="Y53" s="17"/>
    </row>
    <row r="54" spans="17:25" x14ac:dyDescent="0.25">
      <c r="Q54" s="94"/>
      <c r="Y54" s="17"/>
    </row>
    <row r="55" spans="17:25" x14ac:dyDescent="0.25">
      <c r="Q55" s="94"/>
      <c r="Y55" s="17"/>
    </row>
    <row r="56" spans="17:25" x14ac:dyDescent="0.25">
      <c r="Q56" s="94"/>
      <c r="Y56" s="17"/>
    </row>
    <row r="57" spans="17:25" x14ac:dyDescent="0.25">
      <c r="Q57" s="94"/>
      <c r="Y57" s="17"/>
    </row>
    <row r="58" spans="17:25" x14ac:dyDescent="0.25">
      <c r="Q58" s="94"/>
      <c r="Y58" s="17"/>
    </row>
    <row r="59" spans="17:25" x14ac:dyDescent="0.25">
      <c r="Q59" s="94"/>
      <c r="Y59" s="17"/>
    </row>
    <row r="60" spans="17:25" x14ac:dyDescent="0.25">
      <c r="Q60" s="94"/>
      <c r="Y60" s="17"/>
    </row>
    <row r="61" spans="17:25" x14ac:dyDescent="0.25">
      <c r="Q61" s="94"/>
      <c r="Y61" s="17"/>
    </row>
    <row r="62" spans="17:25" x14ac:dyDescent="0.25">
      <c r="Q62" s="94"/>
      <c r="Y62" s="17"/>
    </row>
    <row r="63" spans="17:25" x14ac:dyDescent="0.25">
      <c r="Q63" s="94"/>
      <c r="Y63" s="17"/>
    </row>
    <row r="64" spans="17:25" x14ac:dyDescent="0.25">
      <c r="Q64" s="94"/>
      <c r="Y64" s="17"/>
    </row>
    <row r="65" spans="17:25" x14ac:dyDescent="0.25">
      <c r="Q65" s="94"/>
      <c r="Y65" s="17"/>
    </row>
    <row r="66" spans="17:25" x14ac:dyDescent="0.25">
      <c r="Q66" s="94"/>
      <c r="Y66" s="17"/>
    </row>
    <row r="67" spans="17:25" x14ac:dyDescent="0.25">
      <c r="Q67" s="94"/>
      <c r="Y67" s="17"/>
    </row>
    <row r="68" spans="17:25" x14ac:dyDescent="0.25">
      <c r="Q68" s="94"/>
      <c r="Y68" s="17"/>
    </row>
  </sheetData>
  <mergeCells count="175">
    <mergeCell ref="B3:C3"/>
    <mergeCell ref="D3:E3"/>
    <mergeCell ref="F3:G3"/>
    <mergeCell ref="H3:I3"/>
    <mergeCell ref="S10:T10"/>
    <mergeCell ref="U10:V10"/>
    <mergeCell ref="W10:X10"/>
    <mergeCell ref="Y10:Z10"/>
    <mergeCell ref="AA10:AB10"/>
    <mergeCell ref="Y8:Z8"/>
    <mergeCell ref="AA8:AB8"/>
    <mergeCell ref="C10:D10"/>
    <mergeCell ref="E10:F10"/>
    <mergeCell ref="G10:H10"/>
    <mergeCell ref="I10:J10"/>
    <mergeCell ref="K10:L10"/>
    <mergeCell ref="M10:N10"/>
    <mergeCell ref="O10:P10"/>
    <mergeCell ref="Q10:R10"/>
    <mergeCell ref="M8:N8"/>
    <mergeCell ref="O8:P8"/>
    <mergeCell ref="Q8:R8"/>
    <mergeCell ref="S8:T8"/>
    <mergeCell ref="U8:V8"/>
    <mergeCell ref="B15:B16"/>
    <mergeCell ref="C15:D16"/>
    <mergeCell ref="E15:I16"/>
    <mergeCell ref="J15:L16"/>
    <mergeCell ref="M15:N16"/>
    <mergeCell ref="O15:P16"/>
    <mergeCell ref="C8:D8"/>
    <mergeCell ref="E8:F8"/>
    <mergeCell ref="G8:H8"/>
    <mergeCell ref="I8:J8"/>
    <mergeCell ref="K8:L8"/>
    <mergeCell ref="AB15:AC15"/>
    <mergeCell ref="AD15:AE15"/>
    <mergeCell ref="AF15:AG15"/>
    <mergeCell ref="C17:D17"/>
    <mergeCell ref="E17:I17"/>
    <mergeCell ref="J17:L17"/>
    <mergeCell ref="M17:N17"/>
    <mergeCell ref="O17:P17"/>
    <mergeCell ref="Q15:Q16"/>
    <mergeCell ref="R15:S15"/>
    <mergeCell ref="T15:U15"/>
    <mergeCell ref="V15:W15"/>
    <mergeCell ref="X15:Y15"/>
    <mergeCell ref="Z15:AA15"/>
    <mergeCell ref="W8:X8"/>
    <mergeCell ref="C18:D18"/>
    <mergeCell ref="E18:I18"/>
    <mergeCell ref="J18:L18"/>
    <mergeCell ref="M18:N18"/>
    <mergeCell ref="O18:P18"/>
    <mergeCell ref="C19:D19"/>
    <mergeCell ref="E19:I19"/>
    <mergeCell ref="J19:L19"/>
    <mergeCell ref="M19:N19"/>
    <mergeCell ref="O19:P19"/>
    <mergeCell ref="C20:D20"/>
    <mergeCell ref="E20:I20"/>
    <mergeCell ref="J20:L20"/>
    <mergeCell ref="M20:N20"/>
    <mergeCell ref="O20:P20"/>
    <mergeCell ref="C21:D21"/>
    <mergeCell ref="E21:I21"/>
    <mergeCell ref="J21:L21"/>
    <mergeCell ref="M21:N21"/>
    <mergeCell ref="O21:P21"/>
    <mergeCell ref="C22:D22"/>
    <mergeCell ref="E22:I22"/>
    <mergeCell ref="J22:L22"/>
    <mergeCell ref="M22:N22"/>
    <mergeCell ref="O22:P22"/>
    <mergeCell ref="C23:D23"/>
    <mergeCell ref="E23:I23"/>
    <mergeCell ref="J23:L23"/>
    <mergeCell ref="M23:N23"/>
    <mergeCell ref="O23:P23"/>
    <mergeCell ref="C24:D24"/>
    <mergeCell ref="E24:I24"/>
    <mergeCell ref="J24:L24"/>
    <mergeCell ref="M24:N24"/>
    <mergeCell ref="O24:P24"/>
    <mergeCell ref="C25:D25"/>
    <mergeCell ref="E25:I25"/>
    <mergeCell ref="J25:L25"/>
    <mergeCell ref="M25:N25"/>
    <mergeCell ref="O25:P25"/>
    <mergeCell ref="C26:D26"/>
    <mergeCell ref="E26:I26"/>
    <mergeCell ref="J26:L26"/>
    <mergeCell ref="M26:N26"/>
    <mergeCell ref="O26:P26"/>
    <mergeCell ref="C27:D27"/>
    <mergeCell ref="E27:I27"/>
    <mergeCell ref="J27:L27"/>
    <mergeCell ref="M27:N27"/>
    <mergeCell ref="O27:P27"/>
    <mergeCell ref="C28:D28"/>
    <mergeCell ref="E28:I28"/>
    <mergeCell ref="J28:L28"/>
    <mergeCell ref="M28:N28"/>
    <mergeCell ref="O28:P28"/>
    <mergeCell ref="C29:D29"/>
    <mergeCell ref="E29:I29"/>
    <mergeCell ref="J29:L29"/>
    <mergeCell ref="M29:N29"/>
    <mergeCell ref="O29:P29"/>
    <mergeCell ref="C30:D30"/>
    <mergeCell ref="E30:I30"/>
    <mergeCell ref="J30:L30"/>
    <mergeCell ref="M30:N30"/>
    <mergeCell ref="O30:P30"/>
    <mergeCell ref="C31:D31"/>
    <mergeCell ref="E31:I31"/>
    <mergeCell ref="J31:L31"/>
    <mergeCell ref="M31:N31"/>
    <mergeCell ref="O31:P31"/>
    <mergeCell ref="O34:P34"/>
    <mergeCell ref="C35:D35"/>
    <mergeCell ref="E35:I35"/>
    <mergeCell ref="J35:L35"/>
    <mergeCell ref="M35:N35"/>
    <mergeCell ref="O35:P35"/>
    <mergeCell ref="C32:D32"/>
    <mergeCell ref="E32:I32"/>
    <mergeCell ref="J32:L32"/>
    <mergeCell ref="M32:N32"/>
    <mergeCell ref="O32:P32"/>
    <mergeCell ref="C33:D33"/>
    <mergeCell ref="E33:I33"/>
    <mergeCell ref="J33:L33"/>
    <mergeCell ref="M33:N33"/>
    <mergeCell ref="O33:P33"/>
    <mergeCell ref="C41:D41"/>
    <mergeCell ref="E41:I41"/>
    <mergeCell ref="J41:L41"/>
    <mergeCell ref="M41:N41"/>
    <mergeCell ref="O41:P41"/>
    <mergeCell ref="C38:D38"/>
    <mergeCell ref="E38:I38"/>
    <mergeCell ref="J38:L38"/>
    <mergeCell ref="M38:N38"/>
    <mergeCell ref="O38:P38"/>
    <mergeCell ref="C39:D39"/>
    <mergeCell ref="E39:I39"/>
    <mergeCell ref="J39:L39"/>
    <mergeCell ref="M39:N39"/>
    <mergeCell ref="O39:P39"/>
    <mergeCell ref="J3:K3"/>
    <mergeCell ref="L3:M3"/>
    <mergeCell ref="N3:O3"/>
    <mergeCell ref="P3:Q3"/>
    <mergeCell ref="B13:D13"/>
    <mergeCell ref="C40:D40"/>
    <mergeCell ref="E40:I40"/>
    <mergeCell ref="J40:L40"/>
    <mergeCell ref="M40:N40"/>
    <mergeCell ref="O40:P40"/>
    <mergeCell ref="C36:D36"/>
    <mergeCell ref="E36:I36"/>
    <mergeCell ref="J36:L36"/>
    <mergeCell ref="M36:N36"/>
    <mergeCell ref="O36:P36"/>
    <mergeCell ref="C37:D37"/>
    <mergeCell ref="E37:I37"/>
    <mergeCell ref="J37:L37"/>
    <mergeCell ref="M37:N37"/>
    <mergeCell ref="O37:P37"/>
    <mergeCell ref="C34:D34"/>
    <mergeCell ref="E34:I34"/>
    <mergeCell ref="J34:L34"/>
    <mergeCell ref="M34:N34"/>
  </mergeCells>
  <conditionalFormatting sqref="BJ2:BJ3 BJ14:BJ16 BJ12">
    <cfRule type="expression" dxfId="234" priority="59">
      <formula>$BJ$16=""</formula>
    </cfRule>
  </conditionalFormatting>
  <conditionalFormatting sqref="BK2:BK3 BK14:BK16 BK12">
    <cfRule type="expression" dxfId="233" priority="57">
      <formula>$BK$16=""</formula>
    </cfRule>
  </conditionalFormatting>
  <conditionalFormatting sqref="BL2:BL3 BL14:BL16 BL12">
    <cfRule type="expression" dxfId="232" priority="58">
      <formula>$BL$16=""</formula>
    </cfRule>
  </conditionalFormatting>
  <conditionalFormatting sqref="BJ4:BJ5 BJ7:BJ10">
    <cfRule type="expression" dxfId="231" priority="29">
      <formula>$BJ$16=""</formula>
    </cfRule>
  </conditionalFormatting>
  <conditionalFormatting sqref="BK4:BK5 BK7:BK10">
    <cfRule type="expression" dxfId="230" priority="27">
      <formula>$BK$16=""</formula>
    </cfRule>
  </conditionalFormatting>
  <conditionalFormatting sqref="BL4:BL5 BL7:BL10">
    <cfRule type="expression" dxfId="229" priority="28">
      <formula>$BL$16=""</formula>
    </cfRule>
  </conditionalFormatting>
  <conditionalFormatting sqref="C8:N8">
    <cfRule type="expression" dxfId="228" priority="23">
      <formula>C$9=$A$13</formula>
    </cfRule>
  </conditionalFormatting>
  <conditionalFormatting sqref="C10:N10">
    <cfRule type="expression" dxfId="227" priority="22">
      <formula>C$11=$A$13</formula>
    </cfRule>
  </conditionalFormatting>
  <conditionalFormatting sqref="S17 U17 W17 Y17 AA17 AC17 AG17 AE17">
    <cfRule type="expression" dxfId="226" priority="19">
      <formula>S17&gt;#REF!</formula>
    </cfRule>
  </conditionalFormatting>
  <conditionalFormatting sqref="U18:U41 W18:W41 Y18:Y41 AA18:AA41 AC18:AC41 AG18:AG41 AE18:AE41">
    <cfRule type="expression" dxfId="225" priority="18">
      <formula>U18&gt;#REF!</formula>
    </cfRule>
  </conditionalFormatting>
  <conditionalFormatting sqref="S18:S41">
    <cfRule type="expression" dxfId="224" priority="17">
      <formula>S18&gt;#REF!</formula>
    </cfRule>
  </conditionalFormatting>
  <conditionalFormatting sqref="BJ17:BJ41">
    <cfRule type="expression" dxfId="223" priority="8">
      <formula>$BJ$16=""</formula>
    </cfRule>
  </conditionalFormatting>
  <conditionalFormatting sqref="BK17:BK41">
    <cfRule type="expression" dxfId="222" priority="6">
      <formula>$BK$16=""</formula>
    </cfRule>
  </conditionalFormatting>
  <conditionalFormatting sqref="BL17:BL41">
    <cfRule type="expression" dxfId="221" priority="7">
      <formula>$BL$16=""</formula>
    </cfRule>
  </conditionalFormatting>
  <conditionalFormatting sqref="BK17:BK41">
    <cfRule type="expression" dxfId="220" priority="3">
      <formula>$BJ$16&lt;&gt;""</formula>
    </cfRule>
  </conditionalFormatting>
  <conditionalFormatting sqref="BJ17:BJ41">
    <cfRule type="expression" dxfId="219" priority="2">
      <formula>$BI$16&lt;&gt;""</formula>
    </cfRule>
  </conditionalFormatting>
  <conditionalFormatting sqref="BL17:BL41">
    <cfRule type="expression" dxfId="218" priority="1">
      <formula>$BK$16&lt;&gt;""</formula>
    </cfRule>
  </conditionalFormatting>
  <conditionalFormatting sqref="AH17:BL41">
    <cfRule type="expression" dxfId="217" priority="4">
      <formula>AND(Hm=1,MATCH(AH$14,Holiday,0))</formula>
    </cfRule>
    <cfRule type="expression" dxfId="216" priority="5">
      <formula>AND(Nwdm=1,MATCH(WEEKDAY(AH$14,2),DunDay,0))</formula>
    </cfRule>
    <cfRule type="expression" dxfId="215" priority="9">
      <formula>AND($E17&lt;&gt;"",HRm=1,AH$14&gt;$O17)</formula>
    </cfRule>
    <cfRule type="expression" dxfId="214" priority="10">
      <formula>AND($E17&lt;&gt;"",HRm=1,AH$14&lt;$M17)</formula>
    </cfRule>
    <cfRule type="expression" dxfId="213" priority="11">
      <formula>AND(Pm=1,AH17="")</formula>
    </cfRule>
    <cfRule type="expression" dxfId="212" priority="12">
      <formula>Acm=0</formula>
    </cfRule>
  </conditionalFormatting>
  <conditionalFormatting sqref="AH17:BL41">
    <cfRule type="expression" dxfId="211" priority="13">
      <formula>OR(AH17=$X$15,AH17="1/2"&amp;$X$15)</formula>
    </cfRule>
    <cfRule type="expression" dxfId="210" priority="14">
      <formula>OR(AH17=$V$15,AH17="1/2"&amp;$V$15)</formula>
    </cfRule>
    <cfRule type="expression" dxfId="209" priority="15">
      <formula>OR(AH17=$T$15,AH17="1/2"&amp;$T$15)</formula>
    </cfRule>
    <cfRule type="expression" dxfId="208" priority="16">
      <formula>OR(AH17=$R$15,AH17="1/2"&amp;$R$15)</formula>
    </cfRule>
  </conditionalFormatting>
  <dataValidations count="1">
    <dataValidation type="list" allowBlank="1" showInputMessage="1" showErrorMessage="1" sqref="AH17:BL37" xr:uid="{00000000-0002-0000-0D00-000000000000}">
      <formula1>DayCode</formula1>
    </dataValidation>
  </dataValidations>
  <hyperlinks>
    <hyperlink ref="L3:M3" location="HowtoUse!L3" display="How to Use" xr:uid="{00000000-0004-0000-0D00-000000000000}"/>
    <hyperlink ref="N3:O3" location="EULA!N3" display="EULA" xr:uid="{00000000-0004-0000-0D00-000001000000}"/>
    <hyperlink ref="P3:Q3" location="About!P3" display="About" xr:uid="{00000000-0004-0000-0D00-000002000000}"/>
    <hyperlink ref="B3:C3" location="Setup!B3" display="Setup" xr:uid="{00000000-0004-0000-0D00-000003000000}"/>
    <hyperlink ref="H3:I3" location="'Report-All'!H3" display="Report" xr:uid="{00000000-0004-0000-0D00-000004000000}"/>
    <hyperlink ref="J3:K3" location="Dashboard!R3" display="Dashboard" xr:uid="{00000000-0004-0000-0D00-000005000000}"/>
    <hyperlink ref="D3:E3" location="'Employee Data'!D3" display="Personal Info" xr:uid="{00000000-0004-0000-0D00-000006000000}"/>
    <hyperlink ref="F3:G3" location="Month!F3" display="Attendance" xr:uid="{00000000-0004-0000-0D00-000007000000}"/>
  </hyperlinks>
  <pageMargins left="0.7" right="0.7" top="0.75" bottom="0.75" header="0.3" footer="0.3"/>
  <pageSetup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dimension ref="A1:DE68"/>
  <sheetViews>
    <sheetView showGridLines="0" workbookViewId="0">
      <selection activeCell="AH17" sqref="AH17:BL41"/>
    </sheetView>
  </sheetViews>
  <sheetFormatPr defaultColWidth="9.140625" defaultRowHeight="15" x14ac:dyDescent="0.25"/>
  <cols>
    <col min="1" max="1" width="2.7109375" style="17" customWidth="1"/>
    <col min="2" max="19" width="7" style="17" customWidth="1"/>
    <col min="20" max="20" width="6.7109375" style="17" customWidth="1"/>
    <col min="21" max="24" width="7" style="17" customWidth="1"/>
    <col min="25" max="25" width="7" style="94" customWidth="1"/>
    <col min="26" max="33" width="7" style="94" hidden="1" customWidth="1"/>
    <col min="34" max="34" width="8.5703125" style="94" bestFit="1" customWidth="1"/>
    <col min="35" max="54" width="7" style="94" customWidth="1"/>
    <col min="55" max="64" width="7" style="16" customWidth="1"/>
    <col min="65" max="65" width="7" style="248" hidden="1" customWidth="1"/>
    <col min="66" max="67" width="7" style="33" hidden="1" customWidth="1"/>
    <col min="68" max="69" width="6.7109375" style="33" hidden="1" customWidth="1"/>
    <col min="70" max="70" width="6.7109375" style="33" customWidth="1"/>
    <col min="71" max="99" width="6.7109375" style="22" customWidth="1"/>
    <col min="100" max="109" width="9.140625" style="22"/>
    <col min="110" max="16384" width="9.140625" style="17"/>
  </cols>
  <sheetData>
    <row r="1" spans="1:109" x14ac:dyDescent="0.25">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2"/>
      <c r="BN1" s="12"/>
      <c r="BO1" s="12"/>
      <c r="BP1" s="12"/>
      <c r="BQ1" s="12"/>
      <c r="BR1" s="12"/>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row>
    <row r="2" spans="1:109" ht="2.1" customHeight="1" thickBot="1" x14ac:dyDescent="0.3">
      <c r="B2" s="13"/>
      <c r="C2" s="13"/>
      <c r="D2" s="13"/>
      <c r="E2" s="13"/>
      <c r="F2" s="13"/>
      <c r="G2" s="13"/>
      <c r="H2" s="13"/>
      <c r="I2" s="13"/>
      <c r="J2" s="13"/>
      <c r="K2" s="13"/>
      <c r="L2" s="13"/>
      <c r="M2" s="13"/>
      <c r="N2" s="13"/>
      <c r="O2" s="13"/>
      <c r="P2" s="13"/>
      <c r="Q2" s="13"/>
      <c r="R2" s="13"/>
      <c r="S2" s="13"/>
      <c r="T2" s="13"/>
      <c r="U2" s="13"/>
      <c r="V2" s="13"/>
      <c r="W2" s="13"/>
      <c r="X2" s="13"/>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row>
    <row r="3" spans="1:109" x14ac:dyDescent="0.25">
      <c r="B3" s="374" t="s">
        <v>50</v>
      </c>
      <c r="C3" s="375"/>
      <c r="D3" s="374" t="s">
        <v>54</v>
      </c>
      <c r="E3" s="399"/>
      <c r="F3" s="393" t="s">
        <v>40</v>
      </c>
      <c r="G3" s="394"/>
      <c r="H3" s="374" t="s">
        <v>49</v>
      </c>
      <c r="I3" s="375"/>
      <c r="J3" s="374" t="s">
        <v>56</v>
      </c>
      <c r="K3" s="375"/>
      <c r="L3" s="374" t="s">
        <v>51</v>
      </c>
      <c r="M3" s="375"/>
      <c r="N3" s="374" t="s">
        <v>52</v>
      </c>
      <c r="O3" s="375"/>
      <c r="P3" s="374" t="s">
        <v>53</v>
      </c>
      <c r="Q3" s="375"/>
      <c r="S3" s="94"/>
      <c r="T3" s="94"/>
      <c r="U3" s="94"/>
      <c r="V3" s="94"/>
      <c r="W3" s="94"/>
      <c r="X3" s="94"/>
      <c r="Y3" s="15"/>
      <c r="Z3" s="15"/>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row>
    <row r="4" spans="1:109" ht="3.9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row>
    <row r="5" spans="1:109" ht="3.95" hidden="1" customHeight="1" x14ac:dyDescent="0.25">
      <c r="A5" s="28"/>
      <c r="B5" s="28"/>
      <c r="C5" s="160"/>
      <c r="D5" s="160"/>
      <c r="E5" s="249"/>
      <c r="F5" s="249"/>
      <c r="G5" s="28"/>
      <c r="H5" s="28"/>
      <c r="I5" s="28"/>
      <c r="J5" s="28"/>
      <c r="K5" s="28"/>
      <c r="L5" s="28"/>
      <c r="M5" s="28"/>
      <c r="N5" s="28"/>
      <c r="O5" s="28"/>
      <c r="P5" s="28"/>
      <c r="Q5" s="28"/>
      <c r="R5" s="28"/>
      <c r="S5" s="28"/>
      <c r="T5" s="28"/>
      <c r="U5" s="28"/>
      <c r="V5" s="28"/>
      <c r="W5" s="28"/>
      <c r="X5" s="28"/>
      <c r="Y5" s="118"/>
      <c r="Z5" s="118"/>
      <c r="AA5" s="28"/>
      <c r="AB5" s="28"/>
      <c r="AC5" s="28"/>
      <c r="AD5" s="28"/>
      <c r="AE5" s="2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109" hidden="1" x14ac:dyDescent="0.25">
      <c r="A6" s="28"/>
      <c r="B6" s="28"/>
      <c r="C6" s="28"/>
      <c r="D6" s="28"/>
      <c r="E6" s="28"/>
      <c r="F6" s="28"/>
      <c r="G6" s="28"/>
      <c r="H6" s="28"/>
      <c r="I6" s="28"/>
      <c r="J6" s="28"/>
      <c r="K6" s="28"/>
      <c r="L6" s="28"/>
      <c r="M6" s="28"/>
      <c r="N6" s="28"/>
      <c r="O6" s="28"/>
      <c r="P6" s="28"/>
      <c r="Q6" s="28"/>
      <c r="R6" s="28"/>
      <c r="S6" s="28"/>
      <c r="T6" s="28"/>
      <c r="U6" s="28"/>
      <c r="V6" s="28"/>
      <c r="W6" s="28"/>
      <c r="X6" s="2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row>
    <row r="7" spans="1:109" ht="2.25" customHeight="1" x14ac:dyDescent="0.25">
      <c r="A7" s="28"/>
      <c r="B7" s="28"/>
      <c r="C7" s="118"/>
      <c r="D7" s="28"/>
      <c r="E7" s="250"/>
      <c r="F7" s="250"/>
      <c r="G7" s="250"/>
      <c r="H7" s="250"/>
      <c r="I7" s="250"/>
      <c r="J7" s="250"/>
      <c r="K7" s="250"/>
      <c r="L7" s="250"/>
      <c r="M7" s="250"/>
      <c r="N7" s="250"/>
      <c r="O7" s="251"/>
      <c r="P7" s="251"/>
      <c r="Q7" s="251"/>
      <c r="R7" s="251"/>
      <c r="S7" s="251"/>
      <c r="T7" s="251"/>
      <c r="U7" s="251"/>
      <c r="V7" s="251"/>
      <c r="W7" s="251"/>
      <c r="X7" s="251"/>
      <c r="Y7" s="251"/>
      <c r="Z7" s="251"/>
      <c r="AA7" s="251"/>
      <c r="AB7" s="251"/>
      <c r="AC7" s="252"/>
      <c r="AD7" s="252"/>
      <c r="AE7" s="252"/>
      <c r="AF7" s="252"/>
      <c r="AG7" s="252"/>
      <c r="AH7" s="252"/>
      <c r="AI7" s="252"/>
      <c r="AJ7" s="252"/>
      <c r="AK7" s="252"/>
      <c r="AL7" s="252"/>
      <c r="AM7" s="252"/>
      <c r="AN7" s="252"/>
      <c r="AO7" s="252"/>
      <c r="AP7" s="252"/>
      <c r="AQ7" s="252"/>
      <c r="AR7" s="252"/>
      <c r="AS7" s="252"/>
      <c r="AT7" s="252"/>
      <c r="AU7" s="252"/>
      <c r="AV7" s="252"/>
      <c r="AW7" s="252"/>
      <c r="AX7" s="252"/>
      <c r="AY7" s="252"/>
      <c r="AZ7" s="252"/>
      <c r="BA7" s="252"/>
      <c r="BB7" s="252"/>
      <c r="BC7" s="252"/>
      <c r="BD7" s="252"/>
      <c r="BE7" s="252"/>
      <c r="BF7" s="252"/>
      <c r="BG7" s="252"/>
      <c r="BH7" s="252"/>
      <c r="BI7" s="252"/>
      <c r="BJ7" s="252"/>
      <c r="BK7" s="252"/>
      <c r="BL7" s="252"/>
    </row>
    <row r="8" spans="1:109" x14ac:dyDescent="0.25">
      <c r="A8" s="28"/>
      <c r="B8" s="28"/>
      <c r="C8" s="400" t="str">
        <f>IF(C9=1,HYPERLINK("["&amp;Setup!$E$7&amp;"]'Month'!C8",IF(Setup!$K$21=TRUE,Setup!G13,Setup!G15)),HYPERLINK("["&amp;Setup!$E$7&amp;"]'Month ("&amp;C9&amp;")'!C8",IF(Setup!$K$21=TRUE,Setup!G13,Setup!G15)))</f>
        <v>January</v>
      </c>
      <c r="D8" s="401"/>
      <c r="E8" s="400" t="str">
        <f>HYPERLINK("["&amp;Setup!$E$7&amp;"]'Month ("&amp;E9&amp;")'!e8",IF(Setup!$K$21=TRUE,Setup!I13,Setup!I15))</f>
        <v>February</v>
      </c>
      <c r="F8" s="401"/>
      <c r="G8" s="400" t="str">
        <f>HYPERLINK("["&amp;Setup!$E$7&amp;"]'Month ("&amp;G9&amp;")'!g8",IF(Setup!$K$21=TRUE,Setup!K13,Setup!K15))</f>
        <v>March</v>
      </c>
      <c r="H8" s="401"/>
      <c r="I8" s="400" t="str">
        <f>HYPERLINK("["&amp;Setup!$E$7&amp;"]'Month ("&amp;I9&amp;")'!i8",IF(Setup!$K$21=TRUE,Setup!M13,Setup!M15))</f>
        <v>April</v>
      </c>
      <c r="J8" s="401"/>
      <c r="K8" s="400" t="str">
        <f>HYPERLINK("["&amp;Setup!$E$7&amp;"]'Month ("&amp;K9&amp;")'!k8",IF(Setup!$K$21=TRUE,Setup!O13,Setup!O15))</f>
        <v>May</v>
      </c>
      <c r="L8" s="401"/>
      <c r="M8" s="400" t="str">
        <f>HYPERLINK("["&amp;Setup!$E$7&amp;"]'Month ("&amp;M9&amp;")'!m8",IF(Setup!$K$21=TRUE,Setup!Q13,Setup!Q15))</f>
        <v>June</v>
      </c>
      <c r="N8" s="401"/>
      <c r="O8" s="407"/>
      <c r="P8" s="407"/>
      <c r="Q8" s="407"/>
      <c r="R8" s="407"/>
      <c r="S8" s="407"/>
      <c r="T8" s="407"/>
      <c r="U8" s="407"/>
      <c r="V8" s="407"/>
      <c r="W8" s="407"/>
      <c r="X8" s="407"/>
      <c r="Y8" s="407"/>
      <c r="Z8" s="407"/>
      <c r="AA8" s="407"/>
      <c r="AB8" s="407"/>
      <c r="AC8" s="252"/>
      <c r="AD8" s="252"/>
      <c r="AE8" s="252"/>
      <c r="AF8" s="252"/>
      <c r="AG8" s="252"/>
      <c r="AH8" s="252"/>
      <c r="AI8" s="254"/>
      <c r="AJ8" s="254"/>
      <c r="AK8" s="254"/>
      <c r="AL8" s="254"/>
      <c r="AM8" s="254"/>
      <c r="AN8" s="254"/>
      <c r="AO8" s="254"/>
      <c r="AP8" s="254"/>
      <c r="AQ8" s="254"/>
      <c r="AR8" s="254"/>
      <c r="AS8" s="254"/>
      <c r="AT8" s="254"/>
      <c r="AU8" s="254"/>
      <c r="AV8" s="254"/>
      <c r="AW8" s="254"/>
      <c r="AX8" s="254"/>
      <c r="AY8" s="254"/>
      <c r="AZ8" s="252"/>
      <c r="BA8" s="252"/>
      <c r="BB8" s="252"/>
      <c r="BC8" s="252"/>
      <c r="BD8" s="252"/>
      <c r="BE8" s="252"/>
      <c r="BF8" s="252"/>
      <c r="BG8" s="252"/>
      <c r="BH8" s="252"/>
      <c r="BI8" s="252"/>
      <c r="BJ8" s="252"/>
      <c r="BK8" s="252"/>
      <c r="BL8" s="252"/>
      <c r="BP8" s="248"/>
      <c r="BQ8" s="248"/>
      <c r="BR8" s="248"/>
      <c r="BS8" s="26"/>
      <c r="BT8" s="26"/>
      <c r="BU8" s="26"/>
      <c r="BV8" s="26"/>
      <c r="BW8" s="26"/>
    </row>
    <row r="9" spans="1:109" ht="2.25" customHeight="1" x14ac:dyDescent="0.25">
      <c r="A9" s="255"/>
      <c r="B9" s="256"/>
      <c r="C9" s="257">
        <f>IF(A13&lt;13,1,IF(AND(A13&gt;12,A13&lt;25),13,25))</f>
        <v>1</v>
      </c>
      <c r="D9" s="257"/>
      <c r="E9" s="257">
        <f>C9+1</f>
        <v>2</v>
      </c>
      <c r="F9" s="257"/>
      <c r="G9" s="257">
        <f>E9+1</f>
        <v>3</v>
      </c>
      <c r="H9" s="251"/>
      <c r="I9" s="257">
        <f>G9+1</f>
        <v>4</v>
      </c>
      <c r="J9" s="251"/>
      <c r="K9" s="257">
        <f>I9+1</f>
        <v>5</v>
      </c>
      <c r="L9" s="251"/>
      <c r="M9" s="257">
        <f>K9+1</f>
        <v>6</v>
      </c>
      <c r="N9" s="251"/>
      <c r="O9" s="251"/>
      <c r="P9" s="251"/>
      <c r="Q9" s="251"/>
      <c r="R9" s="251"/>
      <c r="S9" s="251"/>
      <c r="T9" s="251"/>
      <c r="U9" s="251"/>
      <c r="V9" s="251"/>
      <c r="W9" s="251"/>
      <c r="X9" s="251"/>
      <c r="Y9" s="251"/>
      <c r="Z9" s="251"/>
      <c r="AA9" s="251"/>
      <c r="AB9" s="251"/>
      <c r="AC9" s="257"/>
      <c r="AD9" s="257"/>
      <c r="AE9" s="257"/>
      <c r="AF9" s="257"/>
      <c r="AG9" s="257"/>
      <c r="AH9" s="257"/>
      <c r="AI9" s="256"/>
      <c r="AJ9" s="256"/>
      <c r="AK9" s="256"/>
      <c r="AL9" s="256"/>
      <c r="AM9" s="256"/>
      <c r="AN9" s="256"/>
      <c r="AO9" s="256"/>
      <c r="AP9" s="256"/>
      <c r="AQ9" s="256"/>
      <c r="AR9" s="256"/>
      <c r="AS9" s="256"/>
      <c r="AT9" s="256"/>
      <c r="AU9" s="256"/>
      <c r="AV9" s="256"/>
      <c r="AW9" s="256"/>
      <c r="AX9" s="256"/>
      <c r="AY9" s="256"/>
      <c r="AZ9" s="257"/>
      <c r="BA9" s="257"/>
      <c r="BB9" s="257"/>
      <c r="BC9" s="257"/>
      <c r="BD9" s="257"/>
      <c r="BE9" s="257"/>
      <c r="BF9" s="257"/>
      <c r="BG9" s="257"/>
      <c r="BH9" s="257"/>
      <c r="BI9" s="257"/>
      <c r="BJ9" s="257"/>
      <c r="BK9" s="257"/>
      <c r="BL9" s="257"/>
    </row>
    <row r="10" spans="1:109" ht="15" customHeight="1" x14ac:dyDescent="0.25">
      <c r="A10" s="120"/>
      <c r="B10" s="120"/>
      <c r="C10" s="400" t="str">
        <f>HYPERLINK("["&amp;Setup!$E$7&amp;"]'Month ("&amp;C11&amp;")'!C10",IF(Setup!$K$21=TRUE,Setup!G14,Setup!G16))</f>
        <v>July</v>
      </c>
      <c r="D10" s="401"/>
      <c r="E10" s="400" t="str">
        <f>HYPERLINK("["&amp;Setup!$E$7&amp;"]'Month ("&amp;E11&amp;")'!e10",IF(Setup!$K$21=TRUE,Setup!I14,Setup!I16))</f>
        <v>August</v>
      </c>
      <c r="F10" s="401"/>
      <c r="G10" s="400" t="str">
        <f>HYPERLINK("["&amp;Setup!$E$7&amp;"]'Month ("&amp;G11&amp;")'!g10",IF(Setup!$K$21=TRUE,Setup!K14,Setup!K16))</f>
        <v>September</v>
      </c>
      <c r="H10" s="401"/>
      <c r="I10" s="400" t="str">
        <f>HYPERLINK("["&amp;Setup!$E$7&amp;"]'Month ("&amp;I11&amp;")'!i10",IF(Setup!$K$21=TRUE,Setup!M14,Setup!M16))</f>
        <v>October</v>
      </c>
      <c r="J10" s="401"/>
      <c r="K10" s="400" t="str">
        <f>HYPERLINK("["&amp;Setup!$E$7&amp;"]'Month ("&amp;K11&amp;")'!k10",IF(Setup!$K$21=TRUE,Setup!O14,Setup!O16))</f>
        <v>November</v>
      </c>
      <c r="L10" s="401"/>
      <c r="M10" s="400" t="str">
        <f>HYPERLINK("["&amp;Setup!$E$7&amp;"]'Month ("&amp;M11&amp;")'!m10",IF(Setup!$K$21=TRUE,Setup!Q14,Setup!Q16))</f>
        <v>December</v>
      </c>
      <c r="N10" s="401"/>
      <c r="O10" s="407"/>
      <c r="P10" s="407"/>
      <c r="Q10" s="407"/>
      <c r="R10" s="407"/>
      <c r="S10" s="407"/>
      <c r="T10" s="407"/>
      <c r="U10" s="407"/>
      <c r="V10" s="407"/>
      <c r="W10" s="407"/>
      <c r="X10" s="407"/>
      <c r="Y10" s="407"/>
      <c r="Z10" s="407"/>
      <c r="AA10" s="407"/>
      <c r="AB10" s="407"/>
      <c r="AC10" s="257"/>
      <c r="AD10" s="257"/>
      <c r="AE10" s="257"/>
      <c r="AF10" s="257"/>
      <c r="AG10" s="257"/>
      <c r="AH10" s="257"/>
      <c r="AI10" s="256"/>
      <c r="AJ10" s="256"/>
      <c r="AK10" s="256"/>
      <c r="AL10" s="256"/>
      <c r="AM10" s="256"/>
      <c r="AN10" s="256"/>
      <c r="AO10" s="256"/>
      <c r="AP10" s="256"/>
      <c r="AQ10" s="256"/>
      <c r="AR10" s="256"/>
      <c r="AS10" s="256"/>
      <c r="AT10" s="256"/>
      <c r="AU10" s="256"/>
      <c r="AV10" s="256"/>
      <c r="AW10" s="256"/>
      <c r="AX10" s="256"/>
      <c r="AY10" s="256"/>
      <c r="AZ10" s="257"/>
      <c r="BA10" s="257"/>
      <c r="BB10" s="257"/>
      <c r="BC10" s="257"/>
      <c r="BD10" s="257"/>
      <c r="BE10" s="257"/>
      <c r="BF10" s="257"/>
      <c r="BG10" s="257"/>
      <c r="BH10" s="257"/>
      <c r="BI10" s="257"/>
      <c r="BJ10" s="257"/>
      <c r="BK10" s="257"/>
      <c r="BL10" s="257"/>
    </row>
    <row r="11" spans="1:109" ht="2.25" customHeight="1" x14ac:dyDescent="0.25">
      <c r="A11" s="255"/>
      <c r="B11" s="256"/>
      <c r="C11" s="256">
        <f>M9+1</f>
        <v>7</v>
      </c>
      <c r="D11" s="256"/>
      <c r="E11" s="256">
        <f>C11+1</f>
        <v>8</v>
      </c>
      <c r="F11" s="256"/>
      <c r="G11" s="256">
        <f>E11+1</f>
        <v>9</v>
      </c>
      <c r="H11" s="251"/>
      <c r="I11" s="256">
        <f>G11+1</f>
        <v>10</v>
      </c>
      <c r="J11" s="251"/>
      <c r="K11" s="256">
        <f>I11+1</f>
        <v>11</v>
      </c>
      <c r="L11" s="251"/>
      <c r="M11" s="256">
        <f>K11+1</f>
        <v>12</v>
      </c>
      <c r="N11" s="251"/>
      <c r="O11" s="251"/>
      <c r="P11" s="251"/>
      <c r="Q11" s="251"/>
      <c r="R11" s="251"/>
      <c r="S11" s="251"/>
      <c r="T11" s="251"/>
      <c r="U11" s="251"/>
      <c r="V11" s="251"/>
      <c r="W11" s="251"/>
      <c r="X11" s="251"/>
      <c r="Y11" s="251"/>
      <c r="Z11" s="251"/>
      <c r="AA11" s="251"/>
      <c r="AB11" s="251"/>
      <c r="AC11" s="256"/>
      <c r="AD11" s="256"/>
      <c r="AE11" s="256"/>
      <c r="AF11" s="256"/>
      <c r="AG11" s="256"/>
      <c r="AH11" s="256"/>
      <c r="AI11" s="256"/>
      <c r="AJ11" s="256"/>
      <c r="AK11" s="256"/>
      <c r="AL11" s="256"/>
      <c r="AM11" s="256"/>
      <c r="AN11" s="256"/>
      <c r="AO11" s="256"/>
      <c r="AP11" s="256"/>
      <c r="AQ11" s="256"/>
      <c r="AR11" s="256"/>
      <c r="AS11" s="256"/>
      <c r="AT11" s="256"/>
      <c r="AU11" s="256"/>
      <c r="AV11" s="256"/>
      <c r="AW11" s="256"/>
      <c r="AX11" s="256"/>
      <c r="AY11" s="256"/>
      <c r="AZ11" s="256"/>
      <c r="BA11" s="256"/>
      <c r="BB11" s="256"/>
      <c r="BC11" s="256"/>
      <c r="BD11" s="256"/>
      <c r="BE11" s="256"/>
      <c r="BF11" s="256"/>
      <c r="BG11" s="256"/>
      <c r="BH11" s="256"/>
      <c r="BI11" s="256"/>
      <c r="BJ11" s="256"/>
      <c r="BK11" s="256"/>
      <c r="BL11" s="256"/>
    </row>
    <row r="12" spans="1:109" x14ac:dyDescent="0.25">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258"/>
      <c r="BN12" s="248"/>
      <c r="BO12" s="248"/>
      <c r="BP12" s="132"/>
      <c r="BQ12" s="132"/>
      <c r="BR12" s="132"/>
      <c r="BS12" s="259"/>
      <c r="BT12" s="259"/>
      <c r="BU12" s="259"/>
      <c r="BV12" s="259"/>
      <c r="BW12" s="259"/>
      <c r="BX12" s="259"/>
      <c r="BY12" s="259"/>
      <c r="BZ12" s="259"/>
      <c r="CA12" s="259"/>
      <c r="CB12" s="259"/>
      <c r="CC12" s="259"/>
      <c r="CD12" s="259"/>
      <c r="CE12" s="259"/>
    </row>
    <row r="13" spans="1:109" x14ac:dyDescent="0.25">
      <c r="A13" s="33">
        <v>6</v>
      </c>
      <c r="B13" s="402" t="s">
        <v>37</v>
      </c>
      <c r="C13" s="402"/>
      <c r="D13" s="403"/>
      <c r="E13" s="260">
        <f t="array" aca="1" ref="E13" ca="1">SUM(IF(ISERROR(MATCH(WEEKDAY(ROW(INDIRECT(E14&amp;":"&amp;F14)),2),DunDay,0)),IF(ISERROR(MATCH(ROW(INDIRECT(E14&amp;":"&amp;F14)),Holiday,0)),1,0)),0)</f>
        <v>21</v>
      </c>
      <c r="F13" s="261" t="s">
        <v>57</v>
      </c>
      <c r="H13" s="210" t="str">
        <f>IF(A13=2,HYPERLINK("["&amp;Setup!$E$7&amp;"]'Month'!h13","&lt;&lt;"),IF(A13=1,"",HYPERLINK("["&amp;Setup!$E$7&amp;"]'Month ("&amp;A13-1&amp;")'!h13","&lt;&lt;")))</f>
        <v>&lt;&lt;</v>
      </c>
      <c r="I13" s="210" t="str">
        <f>IF(A13&gt;=36,"",HYPERLINK("["&amp;Setup!$E$7&amp;"]'Month ("&amp;A13+1&amp;")'!i13","&gt;&gt;"))</f>
        <v>&gt;&gt;</v>
      </c>
      <c r="J13" s="29"/>
      <c r="K13" s="277" t="s">
        <v>174</v>
      </c>
      <c r="L13" s="230">
        <f>C14</f>
        <v>2012</v>
      </c>
      <c r="M13" s="262"/>
      <c r="N13" s="262"/>
      <c r="O13" s="263"/>
      <c r="P13" s="263"/>
      <c r="Q13" s="33">
        <f ca="1">COUNTIF(Q17:Q41,"&gt;0")</f>
        <v>16</v>
      </c>
      <c r="R13" s="33"/>
      <c r="S13" s="33"/>
      <c r="T13" s="33"/>
      <c r="U13" s="33"/>
      <c r="V13" s="33"/>
      <c r="W13" s="33"/>
      <c r="X13" s="33"/>
      <c r="Y13" s="33"/>
      <c r="Z13" s="33"/>
      <c r="AA13" s="33"/>
      <c r="AB13" s="33"/>
      <c r="AC13" s="33"/>
      <c r="AD13" s="33"/>
      <c r="AE13" s="19"/>
      <c r="AF13" s="19"/>
      <c r="AG13" s="33"/>
      <c r="AH13" s="12">
        <f t="shared" ref="AH13:BL13" ca="1" si="0">IFERROR(IF(ISNA(MATCH(AH14,Holiday,0)),IF(ISNA(MATCH(WEEKDAY(AH14,2),DunDay,0)),1-COUNTA(AH17:AH41)/$Q$13,0),0),0)</f>
        <v>1</v>
      </c>
      <c r="AI13" s="12">
        <f t="shared" si="0"/>
        <v>0</v>
      </c>
      <c r="AJ13" s="12">
        <f t="shared" si="0"/>
        <v>0</v>
      </c>
      <c r="AK13" s="12">
        <f t="shared" ca="1" si="0"/>
        <v>1</v>
      </c>
      <c r="AL13" s="12">
        <f t="shared" ca="1" si="0"/>
        <v>1</v>
      </c>
      <c r="AM13" s="12">
        <f t="shared" ca="1" si="0"/>
        <v>1</v>
      </c>
      <c r="AN13" s="12">
        <f t="shared" ca="1" si="0"/>
        <v>1</v>
      </c>
      <c r="AO13" s="12">
        <f t="shared" ca="1" si="0"/>
        <v>1</v>
      </c>
      <c r="AP13" s="12">
        <f t="shared" si="0"/>
        <v>0</v>
      </c>
      <c r="AQ13" s="12">
        <f t="shared" si="0"/>
        <v>0</v>
      </c>
      <c r="AR13" s="12">
        <f t="shared" ca="1" si="0"/>
        <v>1</v>
      </c>
      <c r="AS13" s="12">
        <f t="shared" ca="1" si="0"/>
        <v>1</v>
      </c>
      <c r="AT13" s="12">
        <f t="shared" ca="1" si="0"/>
        <v>1</v>
      </c>
      <c r="AU13" s="12">
        <f t="shared" ca="1" si="0"/>
        <v>1</v>
      </c>
      <c r="AV13" s="12">
        <f t="shared" ca="1" si="0"/>
        <v>1</v>
      </c>
      <c r="AW13" s="12">
        <f t="shared" si="0"/>
        <v>0</v>
      </c>
      <c r="AX13" s="12">
        <f t="shared" si="0"/>
        <v>0</v>
      </c>
      <c r="AY13" s="12">
        <f t="shared" ca="1" si="0"/>
        <v>1</v>
      </c>
      <c r="AZ13" s="12">
        <f t="shared" ca="1" si="0"/>
        <v>1</v>
      </c>
      <c r="BA13" s="12">
        <f t="shared" ca="1" si="0"/>
        <v>1</v>
      </c>
      <c r="BB13" s="12">
        <f t="shared" ca="1" si="0"/>
        <v>1</v>
      </c>
      <c r="BC13" s="12">
        <f t="shared" ca="1" si="0"/>
        <v>1</v>
      </c>
      <c r="BD13" s="12">
        <f t="shared" si="0"/>
        <v>0</v>
      </c>
      <c r="BE13" s="12">
        <f t="shared" si="0"/>
        <v>0</v>
      </c>
      <c r="BF13" s="12">
        <f t="shared" ca="1" si="0"/>
        <v>1</v>
      </c>
      <c r="BG13" s="12">
        <f t="shared" ca="1" si="0"/>
        <v>1</v>
      </c>
      <c r="BH13" s="12">
        <f t="shared" ca="1" si="0"/>
        <v>1</v>
      </c>
      <c r="BI13" s="12">
        <f t="shared" ca="1" si="0"/>
        <v>1</v>
      </c>
      <c r="BJ13" s="12">
        <f t="shared" ca="1" si="0"/>
        <v>1</v>
      </c>
      <c r="BK13" s="12">
        <f t="shared" si="0"/>
        <v>0</v>
      </c>
      <c r="BL13" s="12">
        <f t="shared" si="0"/>
        <v>0</v>
      </c>
      <c r="BN13" s="248"/>
      <c r="BO13" s="248"/>
      <c r="BP13" s="132"/>
      <c r="BS13" s="33"/>
      <c r="BT13" s="263"/>
      <c r="BU13" s="263"/>
      <c r="BV13" s="263"/>
    </row>
    <row r="14" spans="1:109" s="22" customFormat="1" x14ac:dyDescent="0.25">
      <c r="B14" s="23">
        <v>6</v>
      </c>
      <c r="C14" s="23">
        <f>Setup!E9</f>
        <v>2012</v>
      </c>
      <c r="D14" s="23">
        <f>A13</f>
        <v>6</v>
      </c>
      <c r="E14" s="284">
        <f>AH14</f>
        <v>41061</v>
      </c>
      <c r="F14" s="284">
        <f>MAX(AH14:BL14)</f>
        <v>41090</v>
      </c>
      <c r="G14" s="23">
        <v>31</v>
      </c>
      <c r="H14" s="285">
        <f ca="1">IF(AND(E14&lt;=TODAY(),F14&gt;=TODAY()),TODAY(),F14)</f>
        <v>41090</v>
      </c>
      <c r="I14" s="22">
        <f t="array" aca="1" ref="I14" ca="1">IF(H14&lt;=TODAY(),SUM(IF(ISERROR(MATCH(WEEKDAY(ROW(INDIRECT(E14&amp;":"&amp;H14)),2),DunDay,0)),IF(ISERROR(MATCH(ROW(INDIRECT(E14&amp;":"&amp;H14)),Holiday,0)),1,0)),0),0)</f>
        <v>21</v>
      </c>
      <c r="AH14" s="286">
        <f>DATE($C$14,$B$14,1)</f>
        <v>41061</v>
      </c>
      <c r="AI14" s="286">
        <f>AH14+1</f>
        <v>41062</v>
      </c>
      <c r="AJ14" s="286">
        <f t="shared" ref="AJ14:BI14" si="1">AI14+1</f>
        <v>41063</v>
      </c>
      <c r="AK14" s="286">
        <f t="shared" si="1"/>
        <v>41064</v>
      </c>
      <c r="AL14" s="286">
        <f t="shared" si="1"/>
        <v>41065</v>
      </c>
      <c r="AM14" s="286">
        <f t="shared" si="1"/>
        <v>41066</v>
      </c>
      <c r="AN14" s="286">
        <f t="shared" si="1"/>
        <v>41067</v>
      </c>
      <c r="AO14" s="286">
        <f t="shared" si="1"/>
        <v>41068</v>
      </c>
      <c r="AP14" s="286">
        <f t="shared" si="1"/>
        <v>41069</v>
      </c>
      <c r="AQ14" s="286">
        <f t="shared" si="1"/>
        <v>41070</v>
      </c>
      <c r="AR14" s="286">
        <f t="shared" si="1"/>
        <v>41071</v>
      </c>
      <c r="AS14" s="286">
        <f t="shared" si="1"/>
        <v>41072</v>
      </c>
      <c r="AT14" s="286">
        <f t="shared" si="1"/>
        <v>41073</v>
      </c>
      <c r="AU14" s="286">
        <f t="shared" si="1"/>
        <v>41074</v>
      </c>
      <c r="AV14" s="286">
        <f t="shared" si="1"/>
        <v>41075</v>
      </c>
      <c r="AW14" s="286">
        <f t="shared" si="1"/>
        <v>41076</v>
      </c>
      <c r="AX14" s="286">
        <f t="shared" si="1"/>
        <v>41077</v>
      </c>
      <c r="AY14" s="286">
        <f t="shared" si="1"/>
        <v>41078</v>
      </c>
      <c r="AZ14" s="286">
        <f t="shared" si="1"/>
        <v>41079</v>
      </c>
      <c r="BA14" s="286">
        <f t="shared" si="1"/>
        <v>41080</v>
      </c>
      <c r="BB14" s="286">
        <f t="shared" si="1"/>
        <v>41081</v>
      </c>
      <c r="BC14" s="286">
        <f t="shared" si="1"/>
        <v>41082</v>
      </c>
      <c r="BD14" s="286">
        <f t="shared" si="1"/>
        <v>41083</v>
      </c>
      <c r="BE14" s="286">
        <f t="shared" si="1"/>
        <v>41084</v>
      </c>
      <c r="BF14" s="286">
        <f t="shared" si="1"/>
        <v>41085</v>
      </c>
      <c r="BG14" s="286">
        <f t="shared" si="1"/>
        <v>41086</v>
      </c>
      <c r="BH14" s="286">
        <f t="shared" si="1"/>
        <v>41087</v>
      </c>
      <c r="BI14" s="286">
        <f t="shared" si="1"/>
        <v>41088</v>
      </c>
      <c r="BJ14" s="286">
        <f>IF(BI14&lt;&gt;"",IF(MONTH(BI14)&lt;&gt;MONTH(BI14+1),"",BI14+1),"")</f>
        <v>41089</v>
      </c>
      <c r="BK14" s="286">
        <f t="shared" ref="BK14:BL14" si="2">IF(BJ14&lt;&gt;"",IF(MONTH(BJ14)&lt;&gt;MONTH(BJ14+1),"",BJ14+1),"")</f>
        <v>41090</v>
      </c>
      <c r="BL14" s="286" t="str">
        <f t="shared" si="2"/>
        <v/>
      </c>
      <c r="BM14" s="26"/>
      <c r="BN14" s="26"/>
      <c r="BO14" s="26"/>
      <c r="BP14" s="26"/>
      <c r="BQ14" s="26"/>
      <c r="BR14" s="26"/>
      <c r="BS14" s="26"/>
      <c r="BT14" s="26"/>
      <c r="BU14" s="26"/>
      <c r="BV14" s="26"/>
      <c r="BW14" s="26"/>
    </row>
    <row r="15" spans="1:109" s="94" customFormat="1" x14ac:dyDescent="0.25">
      <c r="B15" s="398" t="s">
        <v>0</v>
      </c>
      <c r="C15" s="398" t="s">
        <v>2</v>
      </c>
      <c r="D15" s="398"/>
      <c r="E15" s="398" t="s">
        <v>1</v>
      </c>
      <c r="F15" s="398"/>
      <c r="G15" s="398"/>
      <c r="H15" s="398"/>
      <c r="I15" s="398"/>
      <c r="J15" s="398" t="s">
        <v>13</v>
      </c>
      <c r="K15" s="398"/>
      <c r="L15" s="398"/>
      <c r="M15" s="398" t="s">
        <v>44</v>
      </c>
      <c r="N15" s="398"/>
      <c r="O15" s="410" t="s">
        <v>45</v>
      </c>
      <c r="P15" s="410"/>
      <c r="Q15" s="398" t="s">
        <v>42</v>
      </c>
      <c r="R15" s="408" t="str">
        <f>IF(Setup!$E31&lt;&gt;"",Setup!$E31,"")</f>
        <v>V</v>
      </c>
      <c r="S15" s="409"/>
      <c r="T15" s="408" t="str">
        <f>IF(Setup!$E32&lt;&gt;"",Setup!$E32,"")</f>
        <v>BT</v>
      </c>
      <c r="U15" s="409"/>
      <c r="V15" s="408" t="str">
        <f>IF(Setup!$E33&lt;&gt;"",Setup!$E33,"")</f>
        <v>L</v>
      </c>
      <c r="W15" s="409"/>
      <c r="X15" s="408" t="str">
        <f>IF(Setup!$E34&lt;&gt;"",Setup!$E34,"")</f>
        <v>S</v>
      </c>
      <c r="Y15" s="409"/>
      <c r="Z15" s="408"/>
      <c r="AA15" s="409"/>
      <c r="AB15" s="408"/>
      <c r="AC15" s="409"/>
      <c r="AD15" s="408"/>
      <c r="AE15" s="409"/>
      <c r="AF15" s="408"/>
      <c r="AG15" s="409"/>
      <c r="AH15" s="269" t="str">
        <f>IF(AH16&lt;&gt;"",LEFT(VLOOKUP(WEEKDAY(AH14,2),Setup!$A$21:$G$27,5,FALSE),3),"")</f>
        <v>Fri</v>
      </c>
      <c r="AI15" s="269" t="str">
        <f>IF(AI16&lt;&gt;"",LEFT(VLOOKUP(WEEKDAY(AI14,2),Setup!$A$21:$G$27,5,FALSE),3),"")</f>
        <v>Sat</v>
      </c>
      <c r="AJ15" s="269" t="str">
        <f>IF(AJ16&lt;&gt;"",LEFT(VLOOKUP(WEEKDAY(AJ14,2),Setup!$A$21:$G$27,5,FALSE),3),"")</f>
        <v>Sun</v>
      </c>
      <c r="AK15" s="269" t="str">
        <f>IF(AK16&lt;&gt;"",LEFT(VLOOKUP(WEEKDAY(AK14,2),Setup!$A$21:$G$27,5,FALSE),3),"")</f>
        <v>Mon</v>
      </c>
      <c r="AL15" s="269" t="str">
        <f>IF(AL16&lt;&gt;"",LEFT(VLOOKUP(WEEKDAY(AL14,2),Setup!$A$21:$G$27,5,FALSE),3),"")</f>
        <v>Tue</v>
      </c>
      <c r="AM15" s="269" t="str">
        <f>IF(AM16&lt;&gt;"",LEFT(VLOOKUP(WEEKDAY(AM14,2),Setup!$A$21:$G$27,5,FALSE),3),"")</f>
        <v>Wed</v>
      </c>
      <c r="AN15" s="269" t="str">
        <f>IF(AN16&lt;&gt;"",LEFT(VLOOKUP(WEEKDAY(AN14,2),Setup!$A$21:$G$27,5,FALSE),3),"")</f>
        <v>Thu</v>
      </c>
      <c r="AO15" s="269" t="str">
        <f>IF(AO16&lt;&gt;"",LEFT(VLOOKUP(WEEKDAY(AO14,2),Setup!$A$21:$G$27,5,FALSE),3),"")</f>
        <v>Fri</v>
      </c>
      <c r="AP15" s="269" t="str">
        <f>IF(AP16&lt;&gt;"",LEFT(VLOOKUP(WEEKDAY(AP14,2),Setup!$A$21:$G$27,5,FALSE),3),"")</f>
        <v>Sat</v>
      </c>
      <c r="AQ15" s="269" t="str">
        <f>IF(AQ16&lt;&gt;"",LEFT(VLOOKUP(WEEKDAY(AQ14,2),Setup!$A$21:$G$27,5,FALSE),3),"")</f>
        <v>Sun</v>
      </c>
      <c r="AR15" s="269" t="str">
        <f>IF(AR16&lt;&gt;"",LEFT(VLOOKUP(WEEKDAY(AR14,2),Setup!$A$21:$G$27,5,FALSE),3),"")</f>
        <v>Mon</v>
      </c>
      <c r="AS15" s="269" t="str">
        <f>IF(AS16&lt;&gt;"",LEFT(VLOOKUP(WEEKDAY(AS14,2),Setup!$A$21:$G$27,5,FALSE),3),"")</f>
        <v>Tue</v>
      </c>
      <c r="AT15" s="269" t="str">
        <f>IF(AT16&lt;&gt;"",LEFT(VLOOKUP(WEEKDAY(AT14,2),Setup!$A$21:$G$27,5,FALSE),3),"")</f>
        <v>Wed</v>
      </c>
      <c r="AU15" s="269" t="str">
        <f>IF(AU16&lt;&gt;"",LEFT(VLOOKUP(WEEKDAY(AU14,2),Setup!$A$21:$G$27,5,FALSE),3),"")</f>
        <v>Thu</v>
      </c>
      <c r="AV15" s="269" t="str">
        <f>IF(AV16&lt;&gt;"",LEFT(VLOOKUP(WEEKDAY(AV14,2),Setup!$A$21:$G$27,5,FALSE),3),"")</f>
        <v>Fri</v>
      </c>
      <c r="AW15" s="269" t="str">
        <f>IF(AW16&lt;&gt;"",LEFT(VLOOKUP(WEEKDAY(AW14,2),Setup!$A$21:$G$27,5,FALSE),3),"")</f>
        <v>Sat</v>
      </c>
      <c r="AX15" s="269" t="str">
        <f>IF(AX16&lt;&gt;"",LEFT(VLOOKUP(WEEKDAY(AX14,2),Setup!$A$21:$G$27,5,FALSE),3),"")</f>
        <v>Sun</v>
      </c>
      <c r="AY15" s="269" t="str">
        <f>IF(AY16&lt;&gt;"",LEFT(VLOOKUP(WEEKDAY(AY14,2),Setup!$A$21:$G$27,5,FALSE),3),"")</f>
        <v>Mon</v>
      </c>
      <c r="AZ15" s="269" t="str">
        <f>IF(AZ16&lt;&gt;"",LEFT(VLOOKUP(WEEKDAY(AZ14,2),Setup!$A$21:$G$27,5,FALSE),3),"")</f>
        <v>Tue</v>
      </c>
      <c r="BA15" s="269" t="str">
        <f>IF(BA16&lt;&gt;"",LEFT(VLOOKUP(WEEKDAY(BA14,2),Setup!$A$21:$G$27,5,FALSE),3),"")</f>
        <v>Wed</v>
      </c>
      <c r="BB15" s="269" t="str">
        <f>IF(BB16&lt;&gt;"",LEFT(VLOOKUP(WEEKDAY(BB14,2),Setup!$A$21:$G$27,5,FALSE),3),"")</f>
        <v>Thu</v>
      </c>
      <c r="BC15" s="269" t="str">
        <f>IF(BC16&lt;&gt;"",LEFT(VLOOKUP(WEEKDAY(BC14,2),Setup!$A$21:$G$27,5,FALSE),3),"")</f>
        <v>Fri</v>
      </c>
      <c r="BD15" s="269" t="str">
        <f>IF(BD16&lt;&gt;"",LEFT(VLOOKUP(WEEKDAY(BD14,2),Setup!$A$21:$G$27,5,FALSE),3),"")</f>
        <v>Sat</v>
      </c>
      <c r="BE15" s="269" t="str">
        <f>IF(BE16&lt;&gt;"",LEFT(VLOOKUP(WEEKDAY(BE14,2),Setup!$A$21:$G$27,5,FALSE),3),"")</f>
        <v>Sun</v>
      </c>
      <c r="BF15" s="269" t="str">
        <f>IF(BF16&lt;&gt;"",LEFT(VLOOKUP(WEEKDAY(BF14,2),Setup!$A$21:$G$27,5,FALSE),3),"")</f>
        <v>Mon</v>
      </c>
      <c r="BG15" s="269" t="str">
        <f>IF(BG16&lt;&gt;"",LEFT(VLOOKUP(WEEKDAY(BG14,2),Setup!$A$21:$G$27,5,FALSE),3),"")</f>
        <v>Tue</v>
      </c>
      <c r="BH15" s="269" t="str">
        <f>IF(BH16&lt;&gt;"",LEFT(VLOOKUP(WEEKDAY(BH14,2),Setup!$A$21:$G$27,5,FALSE),3),"")</f>
        <v>Wed</v>
      </c>
      <c r="BI15" s="269" t="str">
        <f>IF(BI16&lt;&gt;"",LEFT(VLOOKUP(WEEKDAY(BI14,2),Setup!$A$21:$G$27,5,FALSE),3),"")</f>
        <v>Thu</v>
      </c>
      <c r="BJ15" s="270" t="str">
        <f>IF(BJ16&lt;&gt;"",LEFT(VLOOKUP(WEEKDAY(BJ14,2),Setup!$A$21:$G$27,5,FALSE),3),"")</f>
        <v>Fri</v>
      </c>
      <c r="BK15" s="269" t="str">
        <f>IF(BK16&lt;&gt;"",LEFT(VLOOKUP(WEEKDAY(BK14,2),Setup!$A$21:$G$27,5,FALSE),3),"")</f>
        <v>Sat</v>
      </c>
      <c r="BL15" s="269" t="str">
        <f>IF(BL16&lt;&gt;"",LEFT(VLOOKUP(WEEKDAY(BL14,2),Setup!$A$21:$G$27,5,FALSE),3),"")</f>
        <v/>
      </c>
      <c r="BM15" s="248" t="s">
        <v>24</v>
      </c>
      <c r="BN15" s="248"/>
      <c r="BO15" s="248"/>
      <c r="BP15" s="248"/>
      <c r="BQ15" s="248"/>
      <c r="BR15" s="248"/>
      <c r="BS15" s="26"/>
      <c r="BT15" s="26"/>
      <c r="BU15" s="26"/>
      <c r="BV15" s="26"/>
      <c r="BW15" s="26"/>
      <c r="BX15" s="26"/>
      <c r="BY15" s="26"/>
      <c r="BZ15" s="26"/>
      <c r="CA15" s="26"/>
      <c r="CB15" s="26"/>
      <c r="CC15" s="26"/>
      <c r="CD15" s="26"/>
      <c r="CE15" s="26"/>
      <c r="CF15" s="271"/>
      <c r="CG15" s="271"/>
      <c r="CH15" s="271"/>
      <c r="CI15" s="271"/>
      <c r="CJ15" s="271"/>
      <c r="CK15" s="271"/>
      <c r="CL15" s="271"/>
      <c r="CM15" s="271"/>
      <c r="CN15" s="271"/>
      <c r="CO15" s="271"/>
      <c r="CP15" s="271"/>
      <c r="CQ15" s="271"/>
      <c r="CR15" s="271"/>
      <c r="CS15" s="271"/>
      <c r="CT15" s="271"/>
      <c r="CU15" s="271"/>
      <c r="CV15" s="271"/>
      <c r="CW15" s="271"/>
      <c r="CX15" s="271"/>
      <c r="CY15" s="271"/>
      <c r="CZ15" s="271"/>
      <c r="DA15" s="271"/>
      <c r="DB15" s="271"/>
      <c r="DC15" s="271"/>
      <c r="DD15" s="271"/>
      <c r="DE15" s="271"/>
    </row>
    <row r="16" spans="1:109" x14ac:dyDescent="0.25">
      <c r="B16" s="398"/>
      <c r="C16" s="398"/>
      <c r="D16" s="398"/>
      <c r="E16" s="398"/>
      <c r="F16" s="398"/>
      <c r="G16" s="398"/>
      <c r="H16" s="398"/>
      <c r="I16" s="398"/>
      <c r="J16" s="398"/>
      <c r="K16" s="398"/>
      <c r="L16" s="398"/>
      <c r="M16" s="398"/>
      <c r="N16" s="398"/>
      <c r="O16" s="410"/>
      <c r="P16" s="410"/>
      <c r="Q16" s="398"/>
      <c r="R16" s="272" t="s">
        <v>93</v>
      </c>
      <c r="S16" s="272" t="s">
        <v>71</v>
      </c>
      <c r="T16" s="272" t="str">
        <f>R16</f>
        <v>Alloc</v>
      </c>
      <c r="U16" s="272" t="str">
        <f t="shared" ref="U16:Y16" si="3">S16</f>
        <v>Used</v>
      </c>
      <c r="V16" s="272" t="str">
        <f t="shared" si="3"/>
        <v>Alloc</v>
      </c>
      <c r="W16" s="272" t="str">
        <f t="shared" si="3"/>
        <v>Used</v>
      </c>
      <c r="X16" s="272" t="str">
        <f t="shared" si="3"/>
        <v>Alloc</v>
      </c>
      <c r="Y16" s="272" t="str">
        <f t="shared" si="3"/>
        <v>Used</v>
      </c>
      <c r="Z16" s="272"/>
      <c r="AA16" s="272"/>
      <c r="AB16" s="272"/>
      <c r="AC16" s="272"/>
      <c r="AD16" s="272"/>
      <c r="AE16" s="272"/>
      <c r="AF16" s="272"/>
      <c r="AG16" s="272"/>
      <c r="AH16" s="269">
        <f t="shared" ref="AH16:BI16" si="4">DAY(AH14)</f>
        <v>1</v>
      </c>
      <c r="AI16" s="269">
        <f t="shared" si="4"/>
        <v>2</v>
      </c>
      <c r="AJ16" s="269">
        <f t="shared" si="4"/>
        <v>3</v>
      </c>
      <c r="AK16" s="269">
        <f t="shared" si="4"/>
        <v>4</v>
      </c>
      <c r="AL16" s="269">
        <f t="shared" si="4"/>
        <v>5</v>
      </c>
      <c r="AM16" s="269">
        <f t="shared" si="4"/>
        <v>6</v>
      </c>
      <c r="AN16" s="269">
        <f t="shared" si="4"/>
        <v>7</v>
      </c>
      <c r="AO16" s="269">
        <f t="shared" si="4"/>
        <v>8</v>
      </c>
      <c r="AP16" s="269">
        <f t="shared" si="4"/>
        <v>9</v>
      </c>
      <c r="AQ16" s="269">
        <f t="shared" si="4"/>
        <v>10</v>
      </c>
      <c r="AR16" s="269">
        <f t="shared" si="4"/>
        <v>11</v>
      </c>
      <c r="AS16" s="269">
        <f t="shared" si="4"/>
        <v>12</v>
      </c>
      <c r="AT16" s="269">
        <f t="shared" si="4"/>
        <v>13</v>
      </c>
      <c r="AU16" s="269">
        <f t="shared" si="4"/>
        <v>14</v>
      </c>
      <c r="AV16" s="269">
        <f t="shared" si="4"/>
        <v>15</v>
      </c>
      <c r="AW16" s="269">
        <f t="shared" si="4"/>
        <v>16</v>
      </c>
      <c r="AX16" s="269">
        <f t="shared" si="4"/>
        <v>17</v>
      </c>
      <c r="AY16" s="269">
        <f t="shared" si="4"/>
        <v>18</v>
      </c>
      <c r="AZ16" s="269">
        <f t="shared" si="4"/>
        <v>19</v>
      </c>
      <c r="BA16" s="269">
        <f t="shared" si="4"/>
        <v>20</v>
      </c>
      <c r="BB16" s="269">
        <f t="shared" si="4"/>
        <v>21</v>
      </c>
      <c r="BC16" s="269">
        <f t="shared" si="4"/>
        <v>22</v>
      </c>
      <c r="BD16" s="269">
        <f t="shared" si="4"/>
        <v>23</v>
      </c>
      <c r="BE16" s="269">
        <f t="shared" si="4"/>
        <v>24</v>
      </c>
      <c r="BF16" s="269">
        <f t="shared" si="4"/>
        <v>25</v>
      </c>
      <c r="BG16" s="269">
        <f t="shared" si="4"/>
        <v>26</v>
      </c>
      <c r="BH16" s="269">
        <f t="shared" si="4"/>
        <v>27</v>
      </c>
      <c r="BI16" s="269">
        <f t="shared" si="4"/>
        <v>28</v>
      </c>
      <c r="BJ16" s="270">
        <f>IF(BJ14&lt;&gt;"",DAY(BJ14),"")</f>
        <v>29</v>
      </c>
      <c r="BK16" s="269">
        <f>IF(BK14&lt;&gt;"",DAY(BK14),"")</f>
        <v>30</v>
      </c>
      <c r="BL16" s="269" t="str">
        <f>IF(BL14&lt;&gt;"",DAY(BL14),"")</f>
        <v/>
      </c>
      <c r="BN16" s="248"/>
      <c r="BO16" s="248"/>
      <c r="BP16" s="248"/>
      <c r="BQ16" s="248"/>
      <c r="BR16" s="248"/>
      <c r="BS16" s="26"/>
      <c r="BT16" s="26"/>
      <c r="BU16" s="26"/>
      <c r="BV16" s="26"/>
      <c r="BW16" s="26"/>
      <c r="BX16" s="271"/>
      <c r="BY16" s="271"/>
      <c r="BZ16" s="271"/>
      <c r="CA16" s="271"/>
      <c r="CB16" s="271"/>
      <c r="CC16" s="271"/>
      <c r="CD16" s="271"/>
      <c r="CE16" s="271"/>
      <c r="CF16" s="271"/>
      <c r="CG16" s="271"/>
      <c r="CH16" s="271"/>
      <c r="CI16" s="271"/>
      <c r="CJ16" s="271"/>
      <c r="CK16" s="271"/>
      <c r="CL16" s="271"/>
      <c r="CM16" s="271"/>
      <c r="CN16" s="271"/>
      <c r="CO16" s="271"/>
      <c r="CP16" s="271"/>
      <c r="CQ16" s="271"/>
      <c r="CR16" s="271"/>
      <c r="CS16" s="271"/>
      <c r="CT16" s="271"/>
      <c r="CU16" s="271"/>
    </row>
    <row r="17" spans="2:91" x14ac:dyDescent="0.25">
      <c r="B17" s="147">
        <f>IF('Employee Data'!B10&lt;&gt;"",'Employee Data'!B10,"")</f>
        <v>1</v>
      </c>
      <c r="C17" s="406">
        <f>IF('Employee Data'!C10&lt;&gt;"",'Employee Data'!C10,"")</f>
        <v>11111</v>
      </c>
      <c r="D17" s="406"/>
      <c r="E17" s="405" t="str">
        <f>IF('Employee Data'!E10&lt;&gt;"",'Employee Data'!E10,"")</f>
        <v>Jack Banner</v>
      </c>
      <c r="F17" s="405"/>
      <c r="G17" s="405"/>
      <c r="H17" s="405"/>
      <c r="I17" s="405"/>
      <c r="J17" s="405" t="str">
        <f>IF('Employee Data'!M10&lt;&gt;"",'Employee Data'!M10,"")</f>
        <v>Sales</v>
      </c>
      <c r="K17" s="405"/>
      <c r="L17" s="405"/>
      <c r="M17" s="404">
        <f>IF('Employee Data'!P10&lt;&gt;"",'Employee Data'!P10,"")</f>
        <v>40546</v>
      </c>
      <c r="N17" s="404"/>
      <c r="O17" s="404" t="str">
        <f>IF('Employee Data'!T10&lt;&gt;"",'Employee Data'!T10,"")</f>
        <v/>
      </c>
      <c r="P17" s="404"/>
      <c r="Q17" s="273">
        <f ca="1">IF($E17&lt;&gt;"",IF($BP17&lt;&gt;"",BQ17-COUNTIF(AH17:BL17,Setup!$F$31)/2-COUNTIF(AH17:BL17,Setup!$F$32)/2-COUNTIF(AH17:BL17,Setup!$F$33)/2-COUNTIF(AH17:BL17,Setup!$F$34)/2-COUNTIF(AH17:BL17,Setup!$F$35)/2-COUNTIF(AH17:BL17,Setup!$F$36)/2-COUNTIF(AH17:BL17,Setup!$F$37)/2-COUNTIF(AH17:BL17,Setup!$F$38)/2-COUNTIF(AH17:BL17,Setup!$E$31)-COUNTIF(AH17:BL17,Setup!$E$32)-COUNTIF(AH17:BL17,Setup!$E$33)-COUNTIF(AH17:BL17,Setup!$E$34)-COUNTIF(AH17:BL17,Setup!$E$35)-COUNTIF(AH17:BL17,Setup!$E$36)-COUNTIF(AH17:BL17,Setup!$E$37)-COUNTIF(AH17:BL17,Setup!$E$38),0),"")</f>
        <v>21</v>
      </c>
      <c r="R17" s="274">
        <f ca="1">IF($E17&lt;&gt;"",OFFSET(AP!$E6,0,($A$13-1)*6),"")</f>
        <v>12</v>
      </c>
      <c r="S17" s="273">
        <f>IF($E17&lt;&gt;"",COUNTIF($AH17:$BL17,R$15)+COUNTIF($AH17:$BL17,Setup!$F$31)/2,"")</f>
        <v>0</v>
      </c>
      <c r="T17" s="274">
        <f ca="1">IF($E17&lt;&gt;"",OFFSET('AP (2)'!$E6,0,($A$13-1)*6),"")</f>
        <v>12</v>
      </c>
      <c r="U17" s="273">
        <f>IF($E17&lt;&gt;"",COUNTIF($AH17:$BL17,T$15)+COUNTIF($AH17:$BL17,Setup!$F$32)/2,"")</f>
        <v>0</v>
      </c>
      <c r="V17" s="274">
        <f ca="1">IF($E17&lt;&gt;"",OFFSET('AP (3)'!$E6,0,($A$13-1)*6),"")</f>
        <v>12</v>
      </c>
      <c r="W17" s="273">
        <f>IF($E17&lt;&gt;"",COUNTIF($AH17:$BL17,V$15)+COUNTIF($AH17:$BL17,Setup!$F$33)/2,"")</f>
        <v>0</v>
      </c>
      <c r="X17" s="274">
        <f ca="1">IF($E17&lt;&gt;"",OFFSET('AP (4)'!$E6,0,($A$13-1)*6),"")</f>
        <v>8</v>
      </c>
      <c r="Y17" s="273">
        <f>IF($E17&lt;&gt;"",COUNTIF($AH17:$BL17,X$15)+COUNTIF($AH17:$BL17,Setup!$F$34)/2,"")</f>
        <v>0</v>
      </c>
      <c r="Z17" s="274"/>
      <c r="AA17" s="273"/>
      <c r="AB17" s="274"/>
      <c r="AC17" s="273"/>
      <c r="AD17" s="274"/>
      <c r="AE17" s="273"/>
      <c r="AF17" s="274"/>
      <c r="AG17" s="273"/>
      <c r="AH17" s="278"/>
      <c r="AI17" s="278"/>
      <c r="AJ17" s="278"/>
      <c r="AK17" s="278"/>
      <c r="AL17" s="278"/>
      <c r="AM17" s="278"/>
      <c r="AN17" s="278"/>
      <c r="AO17" s="278"/>
      <c r="AP17" s="278"/>
      <c r="AQ17" s="278"/>
      <c r="AR17" s="278"/>
      <c r="AS17" s="278"/>
      <c r="AT17" s="278"/>
      <c r="AU17" s="278"/>
      <c r="AV17" s="278"/>
      <c r="AW17" s="278"/>
      <c r="AX17" s="278"/>
      <c r="AY17" s="278"/>
      <c r="AZ17" s="278"/>
      <c r="BA17" s="278"/>
      <c r="BB17" s="278"/>
      <c r="BC17" s="278"/>
      <c r="BD17" s="278"/>
      <c r="BE17" s="278"/>
      <c r="BF17" s="278"/>
      <c r="BG17" s="278"/>
      <c r="BH17" s="278"/>
      <c r="BI17" s="278"/>
      <c r="BJ17" s="278"/>
      <c r="BK17" s="278"/>
      <c r="BL17" s="278"/>
      <c r="BM17" s="275">
        <f>IF(AND(M17&gt;$E$14,M17&lt;$F$14),M17,$E$14)</f>
        <v>41061</v>
      </c>
      <c r="BN17" s="275">
        <f t="shared" ref="BN17:BN41" si="5">IF(AND(O17&gt;$E$14,O17&lt;$F$14),O17,$F$14)</f>
        <v>41090</v>
      </c>
      <c r="BO17" s="248">
        <f t="array" aca="1" ref="BO17" ca="1">SUM(IF(ISERROR(MATCH(WEEKDAY(ROW(INDIRECT(BM17&amp;":"&amp;BN17)),2),DunDay,0)),IF(ISERROR(MATCH(ROW(INDIRECT(BM17&amp;":"&amp;BN17)),Holiday,0)),1,0)),0)</f>
        <v>21</v>
      </c>
      <c r="BP17" s="248">
        <f ca="1">IF(OFFSET('Dummy Employee'!$C3,0,($D$14-1)*2)="","",1)</f>
        <v>1</v>
      </c>
      <c r="BQ17" s="248">
        <f ca="1">IF(BO17&lt;$I$14,BO17,$I$14)</f>
        <v>21</v>
      </c>
      <c r="BR17" s="248"/>
      <c r="BS17" s="26"/>
      <c r="BT17" s="26"/>
      <c r="BU17" s="26"/>
      <c r="BV17" s="26"/>
      <c r="BW17" s="26"/>
      <c r="BX17" s="26"/>
      <c r="BY17" s="26"/>
      <c r="BZ17" s="26"/>
      <c r="CA17" s="26"/>
      <c r="CB17" s="26"/>
      <c r="CC17" s="26"/>
      <c r="CD17" s="26"/>
      <c r="CE17" s="26"/>
      <c r="CF17" s="276"/>
      <c r="CG17" s="276"/>
      <c r="CH17" s="276"/>
      <c r="CI17" s="276"/>
      <c r="CJ17" s="276"/>
      <c r="CK17" s="276"/>
      <c r="CL17" s="276"/>
      <c r="CM17" s="276"/>
    </row>
    <row r="18" spans="2:91" x14ac:dyDescent="0.25">
      <c r="B18" s="147">
        <f>IF('Employee Data'!B11&lt;&gt;"",'Employee Data'!B11,"")</f>
        <v>2</v>
      </c>
      <c r="C18" s="406">
        <f>IF('Employee Data'!C11&lt;&gt;"",'Employee Data'!C11,"")</f>
        <v>11112</v>
      </c>
      <c r="D18" s="406"/>
      <c r="E18" s="405" t="str">
        <f>IF('Employee Data'!E11&lt;&gt;"",'Employee Data'!E11,"")</f>
        <v>Jane Sullivan</v>
      </c>
      <c r="F18" s="405"/>
      <c r="G18" s="405"/>
      <c r="H18" s="405"/>
      <c r="I18" s="405"/>
      <c r="J18" s="405" t="str">
        <f>IF('Employee Data'!M11&lt;&gt;"",'Employee Data'!M11,"")</f>
        <v>Sales</v>
      </c>
      <c r="K18" s="405"/>
      <c r="L18" s="405"/>
      <c r="M18" s="404">
        <f>IF('Employee Data'!P11&lt;&gt;"",'Employee Data'!P11,"")</f>
        <v>40768</v>
      </c>
      <c r="N18" s="404"/>
      <c r="O18" s="404" t="str">
        <f>IF('Employee Data'!T11&lt;&gt;"",'Employee Data'!T11,"")</f>
        <v/>
      </c>
      <c r="P18" s="404"/>
      <c r="Q18" s="273">
        <f ca="1">IF($E18&lt;&gt;"",IF($BP18&lt;&gt;"",BQ18-COUNTIF(AH18:BL18,Setup!$F$31)/2-COUNTIF(AH18:BL18,Setup!$F$32)/2-COUNTIF(AH18:BL18,Setup!$F$33)/2-COUNTIF(AH18:BL18,Setup!$F$34)/2-COUNTIF(AH18:BL18,Setup!$F$35)/2-COUNTIF(AH18:BL18,Setup!$F$36)/2-COUNTIF(AH18:BL18,Setup!$F$37)/2-COUNTIF(AH18:BL18,Setup!$F$38)/2-COUNTIF(AH18:BL18,Setup!$E$31)-COUNTIF(AH18:BL18,Setup!$E$32)-COUNTIF(AH18:BL18,Setup!$E$33)-COUNTIF(AH18:BL18,Setup!$E$34)-COUNTIF(AH18:BL18,Setup!$E$35)-COUNTIF(AH18:BL18,Setup!$E$36)-COUNTIF(AH18:BL18,Setup!$E$37)-COUNTIF(AH18:BL18,Setup!$E$38),0),"")</f>
        <v>21</v>
      </c>
      <c r="R18" s="274">
        <f ca="1">IF($E18&lt;&gt;"",OFFSET(AP!$E7,0,($A$13-1)*6),"")</f>
        <v>12</v>
      </c>
      <c r="S18" s="273">
        <f>IF($E18&lt;&gt;"",COUNTIF($AH18:$BL18,R$15)+COUNTIF($AH18:$BL18,Setup!$F$31)/2,"")</f>
        <v>0</v>
      </c>
      <c r="T18" s="274">
        <f ca="1">IF($E18&lt;&gt;"",OFFSET('AP (2)'!$E7,0,($A$13-1)*6),"")</f>
        <v>12</v>
      </c>
      <c r="U18" s="273">
        <f>IF($E18&lt;&gt;"",COUNTIF($AH18:$BL18,T$15)+COUNTIF($AH18:$BL18,Setup!$F$32)/2,"")</f>
        <v>0</v>
      </c>
      <c r="V18" s="274">
        <f ca="1">IF($E18&lt;&gt;"",OFFSET('AP (3)'!$E7,0,($A$13-1)*6),"")</f>
        <v>12</v>
      </c>
      <c r="W18" s="273">
        <f>IF($E18&lt;&gt;"",COUNTIF($AH18:$BL18,V$15)+COUNTIF($AH18:$BL18,Setup!$F$33)/2,"")</f>
        <v>0</v>
      </c>
      <c r="X18" s="274">
        <f ca="1">IF($E18&lt;&gt;"",OFFSET('AP (4)'!$E7,0,($A$13-1)*6),"")</f>
        <v>8</v>
      </c>
      <c r="Y18" s="273">
        <f>IF($E18&lt;&gt;"",COUNTIF($AH18:$BL18,X$15)+COUNTIF($AH18:$BL18,Setup!$F$34)/2,"")</f>
        <v>0</v>
      </c>
      <c r="Z18" s="274"/>
      <c r="AA18" s="273"/>
      <c r="AB18" s="274"/>
      <c r="AC18" s="273"/>
      <c r="AD18" s="274"/>
      <c r="AE18" s="273"/>
      <c r="AF18" s="274"/>
      <c r="AG18" s="273"/>
      <c r="AH18" s="279"/>
      <c r="AI18" s="279"/>
      <c r="AJ18" s="279"/>
      <c r="AK18" s="279"/>
      <c r="AL18" s="279"/>
      <c r="AM18" s="279"/>
      <c r="AN18" s="279"/>
      <c r="AO18" s="279"/>
      <c r="AP18" s="279"/>
      <c r="AQ18" s="279"/>
      <c r="AR18" s="279"/>
      <c r="AS18" s="279"/>
      <c r="AT18" s="279"/>
      <c r="AU18" s="279"/>
      <c r="AV18" s="279"/>
      <c r="AW18" s="279"/>
      <c r="AX18" s="279"/>
      <c r="AY18" s="279"/>
      <c r="AZ18" s="279"/>
      <c r="BA18" s="279"/>
      <c r="BB18" s="279"/>
      <c r="BC18" s="279"/>
      <c r="BD18" s="279"/>
      <c r="BE18" s="279"/>
      <c r="BF18" s="279"/>
      <c r="BG18" s="279"/>
      <c r="BH18" s="279"/>
      <c r="BI18" s="279"/>
      <c r="BJ18" s="279"/>
      <c r="BK18" s="279"/>
      <c r="BL18" s="279"/>
      <c r="BM18" s="275">
        <f>IF(AND(M18&gt;$E$14,M18&lt;$F$14),M18,$E$14)</f>
        <v>41061</v>
      </c>
      <c r="BN18" s="275">
        <f t="shared" si="5"/>
        <v>41090</v>
      </c>
      <c r="BO18" s="248">
        <f t="array" aca="1" ref="BO18" ca="1">SUM(IF(ISERROR(MATCH(WEEKDAY(ROW(INDIRECT(BM18&amp;":"&amp;BN18)),2),DunDay,0)),IF(ISERROR(MATCH(ROW(INDIRECT(BM18&amp;":"&amp;BN18)),Holiday,0)),1,0)),0)</f>
        <v>21</v>
      </c>
      <c r="BP18" s="248">
        <f ca="1">IF(OFFSET('Dummy Employee'!$C4,0,($D$14-1)*2)="","",1)</f>
        <v>1</v>
      </c>
      <c r="BQ18" s="248">
        <f t="shared" ref="BQ18:BQ41" ca="1" si="6">IF(BO18&lt;$I$14,BO18,$I$14)</f>
        <v>21</v>
      </c>
      <c r="BR18" s="248"/>
      <c r="BS18" s="26"/>
      <c r="BT18" s="26"/>
      <c r="BU18" s="26"/>
      <c r="BV18" s="26"/>
      <c r="BW18" s="26"/>
      <c r="BX18" s="26"/>
      <c r="BY18" s="26"/>
      <c r="BZ18" s="26"/>
      <c r="CA18" s="26"/>
      <c r="CB18" s="26"/>
      <c r="CC18" s="26"/>
      <c r="CD18" s="26"/>
      <c r="CE18" s="26"/>
      <c r="CF18" s="276"/>
      <c r="CG18" s="276"/>
      <c r="CH18" s="276"/>
      <c r="CI18" s="276"/>
      <c r="CJ18" s="276"/>
      <c r="CK18" s="276"/>
      <c r="CL18" s="276"/>
      <c r="CM18" s="276"/>
    </row>
    <row r="19" spans="2:91" x14ac:dyDescent="0.25">
      <c r="B19" s="147">
        <f>IF('Employee Data'!B12&lt;&gt;"",'Employee Data'!B12,"")</f>
        <v>3</v>
      </c>
      <c r="C19" s="406">
        <f>IF('Employee Data'!C12&lt;&gt;"",'Employee Data'!C12,"")</f>
        <v>11113</v>
      </c>
      <c r="D19" s="406"/>
      <c r="E19" s="405" t="str">
        <f>IF('Employee Data'!E12&lt;&gt;"",'Employee Data'!E12,"")</f>
        <v>Bruce Kent</v>
      </c>
      <c r="F19" s="405"/>
      <c r="G19" s="405"/>
      <c r="H19" s="405"/>
      <c r="I19" s="405"/>
      <c r="J19" s="405" t="str">
        <f>IF('Employee Data'!M12&lt;&gt;"",'Employee Data'!M12,"")</f>
        <v>Sales</v>
      </c>
      <c r="K19" s="405"/>
      <c r="L19" s="405"/>
      <c r="M19" s="404">
        <f>IF('Employee Data'!P12&lt;&gt;"",'Employee Data'!P12,"")</f>
        <v>40788</v>
      </c>
      <c r="N19" s="404"/>
      <c r="O19" s="404" t="str">
        <f>IF('Employee Data'!T12&lt;&gt;"",'Employee Data'!T12,"")</f>
        <v/>
      </c>
      <c r="P19" s="404"/>
      <c r="Q19" s="273">
        <f ca="1">IF($E19&lt;&gt;"",IF($BP19&lt;&gt;"",BQ19-COUNTIF(AH19:BL19,Setup!$F$31)/2-COUNTIF(AH19:BL19,Setup!$F$32)/2-COUNTIF(AH19:BL19,Setup!$F$33)/2-COUNTIF(AH19:BL19,Setup!$F$34)/2-COUNTIF(AH19:BL19,Setup!$F$35)/2-COUNTIF(AH19:BL19,Setup!$F$36)/2-COUNTIF(AH19:BL19,Setup!$F$37)/2-COUNTIF(AH19:BL19,Setup!$F$38)/2-COUNTIF(AH19:BL19,Setup!$E$31)-COUNTIF(AH19:BL19,Setup!$E$32)-COUNTIF(AH19:BL19,Setup!$E$33)-COUNTIF(AH19:BL19,Setup!$E$34)-COUNTIF(AH19:BL19,Setup!$E$35)-COUNTIF(AH19:BL19,Setup!$E$36)-COUNTIF(AH19:BL19,Setup!$E$37)-COUNTIF(AH19:BL19,Setup!$E$38),0),"")</f>
        <v>21</v>
      </c>
      <c r="R19" s="274">
        <f ca="1">IF($E19&lt;&gt;"",OFFSET(AP!$E8,0,($A$13-1)*6),"")</f>
        <v>12</v>
      </c>
      <c r="S19" s="273">
        <f>IF($E19&lt;&gt;"",COUNTIF($AH19:$BL19,R$15)+COUNTIF($AH19:$BL19,Setup!$F$31)/2,"")</f>
        <v>0</v>
      </c>
      <c r="T19" s="274">
        <f ca="1">IF($E19&lt;&gt;"",OFFSET('AP (2)'!$E8,0,($A$13-1)*6),"")</f>
        <v>12</v>
      </c>
      <c r="U19" s="273">
        <f>IF($E19&lt;&gt;"",COUNTIF($AH19:$BL19,T$15)+COUNTIF($AH19:$BL19,Setup!$F$32)/2,"")</f>
        <v>0</v>
      </c>
      <c r="V19" s="274">
        <f ca="1">IF($E19&lt;&gt;"",OFFSET('AP (3)'!$E8,0,($A$13-1)*6),"")</f>
        <v>12</v>
      </c>
      <c r="W19" s="273">
        <f>IF($E19&lt;&gt;"",COUNTIF($AH19:$BL19,V$15)+COUNTIF($AH19:$BL19,Setup!$F$33)/2,"")</f>
        <v>0</v>
      </c>
      <c r="X19" s="274">
        <f ca="1">IF($E19&lt;&gt;"",OFFSET('AP (4)'!$E8,0,($A$13-1)*6),"")</f>
        <v>8</v>
      </c>
      <c r="Y19" s="273">
        <f>IF($E19&lt;&gt;"",COUNTIF($AH19:$BL19,X$15)+COUNTIF($AH19:$BL19,Setup!$F$34)/2,"")</f>
        <v>0</v>
      </c>
      <c r="Z19" s="274"/>
      <c r="AA19" s="273"/>
      <c r="AB19" s="274"/>
      <c r="AC19" s="273"/>
      <c r="AD19" s="274"/>
      <c r="AE19" s="273"/>
      <c r="AF19" s="274"/>
      <c r="AG19" s="273"/>
      <c r="AH19" s="279"/>
      <c r="AI19" s="279"/>
      <c r="AJ19" s="279"/>
      <c r="AK19" s="279"/>
      <c r="AL19" s="279"/>
      <c r="AM19" s="279"/>
      <c r="AN19" s="279"/>
      <c r="AO19" s="279"/>
      <c r="AP19" s="279"/>
      <c r="AQ19" s="279"/>
      <c r="AR19" s="279"/>
      <c r="AS19" s="279"/>
      <c r="AT19" s="279"/>
      <c r="AU19" s="279"/>
      <c r="AV19" s="279"/>
      <c r="AW19" s="279"/>
      <c r="AX19" s="279"/>
      <c r="AY19" s="279"/>
      <c r="AZ19" s="279"/>
      <c r="BA19" s="279"/>
      <c r="BB19" s="279"/>
      <c r="BC19" s="279"/>
      <c r="BD19" s="279"/>
      <c r="BE19" s="279"/>
      <c r="BF19" s="279"/>
      <c r="BG19" s="279"/>
      <c r="BH19" s="279"/>
      <c r="BI19" s="279"/>
      <c r="BJ19" s="279"/>
      <c r="BK19" s="279"/>
      <c r="BL19" s="279"/>
      <c r="BM19" s="275">
        <f>IF(AND(M19&gt;$E$14,M19&lt;$F$14),M19,$E$14)</f>
        <v>41061</v>
      </c>
      <c r="BN19" s="275">
        <f t="shared" si="5"/>
        <v>41090</v>
      </c>
      <c r="BO19" s="248">
        <f t="array" aca="1" ref="BO19" ca="1">SUM(IF(ISERROR(MATCH(WEEKDAY(ROW(INDIRECT(BM19&amp;":"&amp;BN19)),2),DunDay,0)),IF(ISERROR(MATCH(ROW(INDIRECT(BM19&amp;":"&amp;BN19)),Holiday,0)),1,0)),0)</f>
        <v>21</v>
      </c>
      <c r="BP19" s="248">
        <f ca="1">IF(OFFSET('Dummy Employee'!$C5,0,($D$14-1)*2)="","",1)</f>
        <v>1</v>
      </c>
      <c r="BQ19" s="248">
        <f t="shared" ca="1" si="6"/>
        <v>21</v>
      </c>
      <c r="BR19" s="248"/>
      <c r="BS19" s="26"/>
      <c r="BT19" s="26"/>
      <c r="BU19" s="26"/>
      <c r="BV19" s="26"/>
      <c r="BW19" s="26"/>
      <c r="BX19" s="26"/>
      <c r="BY19" s="26"/>
      <c r="BZ19" s="26"/>
      <c r="CA19" s="26"/>
      <c r="CB19" s="26"/>
      <c r="CC19" s="26"/>
      <c r="CD19" s="26"/>
      <c r="CE19" s="26"/>
      <c r="CF19" s="276"/>
      <c r="CG19" s="276"/>
      <c r="CH19" s="276"/>
      <c r="CI19" s="276"/>
      <c r="CJ19" s="276"/>
      <c r="CK19" s="276"/>
      <c r="CL19" s="276"/>
      <c r="CM19" s="276"/>
    </row>
    <row r="20" spans="2:91" x14ac:dyDescent="0.25">
      <c r="B20" s="147">
        <f>IF('Employee Data'!B13&lt;&gt;"",'Employee Data'!B13,"")</f>
        <v>4</v>
      </c>
      <c r="C20" s="406">
        <f>IF('Employee Data'!C13&lt;&gt;"",'Employee Data'!C13,"")</f>
        <v>11114</v>
      </c>
      <c r="D20" s="406"/>
      <c r="E20" s="405" t="str">
        <f>IF('Employee Data'!E13&lt;&gt;"",'Employee Data'!E13,"")</f>
        <v>Clark Wayne</v>
      </c>
      <c r="F20" s="405"/>
      <c r="G20" s="405"/>
      <c r="H20" s="405"/>
      <c r="I20" s="405"/>
      <c r="J20" s="405" t="str">
        <f>IF('Employee Data'!M13&lt;&gt;"",'Employee Data'!M13,"")</f>
        <v>Sales</v>
      </c>
      <c r="K20" s="405"/>
      <c r="L20" s="405"/>
      <c r="M20" s="404">
        <f>IF('Employee Data'!P13&lt;&gt;"",'Employee Data'!P13,"")</f>
        <v>40760</v>
      </c>
      <c r="N20" s="404"/>
      <c r="O20" s="404">
        <f>IF('Employee Data'!T13&lt;&gt;"",'Employee Data'!T13,"")</f>
        <v>40918</v>
      </c>
      <c r="P20" s="404"/>
      <c r="Q20" s="273">
        <f ca="1">IF($E20&lt;&gt;"",IF($BP20&lt;&gt;"",BQ20-COUNTIF(AH20:BL20,Setup!$F$31)/2-COUNTIF(AH20:BL20,Setup!$F$32)/2-COUNTIF(AH20:BL20,Setup!$F$33)/2-COUNTIF(AH20:BL20,Setup!$F$34)/2-COUNTIF(AH20:BL20,Setup!$F$35)/2-COUNTIF(AH20:BL20,Setup!$F$36)/2-COUNTIF(AH20:BL20,Setup!$F$37)/2-COUNTIF(AH20:BL20,Setup!$F$38)/2-COUNTIF(AH20:BL20,Setup!$E$31)-COUNTIF(AH20:BL20,Setup!$E$32)-COUNTIF(AH20:BL20,Setup!$E$33)-COUNTIF(AH20:BL20,Setup!$E$34)-COUNTIF(AH20:BL20,Setup!$E$35)-COUNTIF(AH20:BL20,Setup!$E$36)-COUNTIF(AH20:BL20,Setup!$E$37)-COUNTIF(AH20:BL20,Setup!$E$38),0),"")</f>
        <v>0</v>
      </c>
      <c r="R20" s="274">
        <f ca="1">IF($E20&lt;&gt;"",OFFSET(AP!$E9,0,($A$13-1)*6),"")</f>
        <v>12</v>
      </c>
      <c r="S20" s="273">
        <f>IF($E20&lt;&gt;"",COUNTIF($AH20:$BL20,R$15)+COUNTIF($AH20:$BL20,Setup!$F$31)/2,"")</f>
        <v>0</v>
      </c>
      <c r="T20" s="274">
        <f ca="1">IF($E20&lt;&gt;"",OFFSET('AP (2)'!$E9,0,($A$13-1)*6),"")</f>
        <v>12</v>
      </c>
      <c r="U20" s="273">
        <f>IF($E20&lt;&gt;"",COUNTIF($AH20:$BL20,T$15)+COUNTIF($AH20:$BL20,Setup!$F$32)/2,"")</f>
        <v>0</v>
      </c>
      <c r="V20" s="274">
        <f ca="1">IF($E20&lt;&gt;"",OFFSET('AP (3)'!$E9,0,($A$13-1)*6),"")</f>
        <v>12</v>
      </c>
      <c r="W20" s="273">
        <f>IF($E20&lt;&gt;"",COUNTIF($AH20:$BL20,V$15)+COUNTIF($AH20:$BL20,Setup!$F$33)/2,"")</f>
        <v>0</v>
      </c>
      <c r="X20" s="274">
        <f ca="1">IF($E20&lt;&gt;"",OFFSET('AP (4)'!$E9,0,($A$13-1)*6),"")</f>
        <v>8</v>
      </c>
      <c r="Y20" s="273">
        <f>IF($E20&lt;&gt;"",COUNTIF($AH20:$BL20,X$15)+COUNTIF($AH20:$BL20,Setup!$F$34)/2,"")</f>
        <v>0</v>
      </c>
      <c r="Z20" s="274"/>
      <c r="AA20" s="273"/>
      <c r="AB20" s="274"/>
      <c r="AC20" s="273"/>
      <c r="AD20" s="274"/>
      <c r="AE20" s="273"/>
      <c r="AF20" s="274"/>
      <c r="AG20" s="273"/>
      <c r="AH20" s="279"/>
      <c r="AI20" s="279"/>
      <c r="AJ20" s="279"/>
      <c r="AK20" s="279"/>
      <c r="AL20" s="279"/>
      <c r="AM20" s="279"/>
      <c r="AN20" s="279"/>
      <c r="AO20" s="279"/>
      <c r="AP20" s="279"/>
      <c r="AQ20" s="279"/>
      <c r="AR20" s="279"/>
      <c r="AS20" s="279"/>
      <c r="AT20" s="279"/>
      <c r="AU20" s="279"/>
      <c r="AV20" s="279"/>
      <c r="AW20" s="279"/>
      <c r="AX20" s="279"/>
      <c r="AY20" s="279"/>
      <c r="AZ20" s="279"/>
      <c r="BA20" s="279"/>
      <c r="BB20" s="279"/>
      <c r="BC20" s="279"/>
      <c r="BD20" s="279"/>
      <c r="BE20" s="279"/>
      <c r="BF20" s="279"/>
      <c r="BG20" s="279"/>
      <c r="BH20" s="279"/>
      <c r="BI20" s="279"/>
      <c r="BJ20" s="279"/>
      <c r="BK20" s="279"/>
      <c r="BL20" s="279"/>
      <c r="BM20" s="275">
        <f>IF(AND(M20&gt;$E$14,M20&lt;$F$14),M20,$E$14)</f>
        <v>41061</v>
      </c>
      <c r="BN20" s="275">
        <f t="shared" si="5"/>
        <v>41090</v>
      </c>
      <c r="BO20" s="248">
        <f t="array" aca="1" ref="BO20" ca="1">SUM(IF(ISERROR(MATCH(WEEKDAY(ROW(INDIRECT(BM20&amp;":"&amp;BN20)),2),DunDay,0)),IF(ISERROR(MATCH(ROW(INDIRECT(BM20&amp;":"&amp;BN20)),Holiday,0)),1,0)),0)</f>
        <v>21</v>
      </c>
      <c r="BP20" s="248" t="str">
        <f ca="1">IF(OFFSET('Dummy Employee'!$C6,0,($D$14-1)*2)="","",1)</f>
        <v/>
      </c>
      <c r="BQ20" s="248">
        <f t="shared" ca="1" si="6"/>
        <v>21</v>
      </c>
      <c r="BR20" s="248"/>
      <c r="BS20" s="26"/>
      <c r="BT20" s="26"/>
      <c r="BU20" s="26"/>
      <c r="BV20" s="26"/>
      <c r="BW20" s="26"/>
      <c r="BX20" s="26"/>
      <c r="BY20" s="26"/>
      <c r="BZ20" s="26"/>
      <c r="CA20" s="26"/>
      <c r="CB20" s="26"/>
      <c r="CC20" s="26"/>
      <c r="CD20" s="26"/>
      <c r="CE20" s="26"/>
      <c r="CF20" s="276"/>
      <c r="CG20" s="276"/>
      <c r="CH20" s="276"/>
      <c r="CI20" s="276"/>
      <c r="CJ20" s="276"/>
      <c r="CK20" s="276"/>
      <c r="CL20" s="276"/>
      <c r="CM20" s="276"/>
    </row>
    <row r="21" spans="2:91" x14ac:dyDescent="0.25">
      <c r="B21" s="147">
        <f>IF('Employee Data'!B14&lt;&gt;"",'Employee Data'!B14,"")</f>
        <v>5</v>
      </c>
      <c r="C21" s="406">
        <f>IF('Employee Data'!C14&lt;&gt;"",'Employee Data'!C14,"")</f>
        <v>11115</v>
      </c>
      <c r="D21" s="406"/>
      <c r="E21" s="405" t="str">
        <f>IF('Employee Data'!E14&lt;&gt;"",'Employee Data'!E14,"")</f>
        <v>Alexandre Robin</v>
      </c>
      <c r="F21" s="405"/>
      <c r="G21" s="405"/>
      <c r="H21" s="405"/>
      <c r="I21" s="405"/>
      <c r="J21" s="405" t="str">
        <f>IF('Employee Data'!M14&lt;&gt;"",'Employee Data'!M14,"")</f>
        <v>Marketing</v>
      </c>
      <c r="K21" s="405"/>
      <c r="L21" s="405"/>
      <c r="M21" s="404">
        <f>IF('Employee Data'!P14&lt;&gt;"",'Employee Data'!P14,"")</f>
        <v>40911</v>
      </c>
      <c r="N21" s="404"/>
      <c r="O21" s="404" t="str">
        <f>IF('Employee Data'!T14&lt;&gt;"",'Employee Data'!T14,"")</f>
        <v/>
      </c>
      <c r="P21" s="404"/>
      <c r="Q21" s="273">
        <f ca="1">IF($E21&lt;&gt;"",IF($BP21&lt;&gt;"",BQ21-COUNTIF(AH21:BL21,Setup!$F$31)/2-COUNTIF(AH21:BL21,Setup!$F$32)/2-COUNTIF(AH21:BL21,Setup!$F$33)/2-COUNTIF(AH21:BL21,Setup!$F$34)/2-COUNTIF(AH21:BL21,Setup!$F$35)/2-COUNTIF(AH21:BL21,Setup!$F$36)/2-COUNTIF(AH21:BL21,Setup!$F$37)/2-COUNTIF(AH21:BL21,Setup!$F$38)/2-COUNTIF(AH21:BL21,Setup!$E$31)-COUNTIF(AH21:BL21,Setup!$E$32)-COUNTIF(AH21:BL21,Setup!$E$33)-COUNTIF(AH21:BL21,Setup!$E$34)-COUNTIF(AH21:BL21,Setup!$E$35)-COUNTIF(AH21:BL21,Setup!$E$36)-COUNTIF(AH21:BL21,Setup!$E$37)-COUNTIF(AH21:BL21,Setup!$E$38),0),"")</f>
        <v>21</v>
      </c>
      <c r="R21" s="274">
        <f ca="1">IF($E21&lt;&gt;"",OFFSET(AP!$E10,0,($A$13-1)*6),"")</f>
        <v>12</v>
      </c>
      <c r="S21" s="273">
        <f>IF($E21&lt;&gt;"",COUNTIF($AH21:$BL21,R$15)+COUNTIF($AH21:$BL21,Setup!$F$31)/2,"")</f>
        <v>0</v>
      </c>
      <c r="T21" s="274">
        <f ca="1">IF($E21&lt;&gt;"",OFFSET('AP (2)'!$E10,0,($A$13-1)*6),"")</f>
        <v>12</v>
      </c>
      <c r="U21" s="273">
        <f>IF($E21&lt;&gt;"",COUNTIF($AH21:$BL21,T$15)+COUNTIF($AH21:$BL21,Setup!$F$32)/2,"")</f>
        <v>0</v>
      </c>
      <c r="V21" s="274">
        <f ca="1">IF($E21&lt;&gt;"",OFFSET('AP (3)'!$E10,0,($A$13-1)*6),"")</f>
        <v>12</v>
      </c>
      <c r="W21" s="273">
        <f>IF($E21&lt;&gt;"",COUNTIF($AH21:$BL21,V$15)+COUNTIF($AH21:$BL21,Setup!$F$33)/2,"")</f>
        <v>0</v>
      </c>
      <c r="X21" s="274">
        <f ca="1">IF($E21&lt;&gt;"",OFFSET('AP (4)'!$E10,0,($A$13-1)*6),"")</f>
        <v>8</v>
      </c>
      <c r="Y21" s="273">
        <f>IF($E21&lt;&gt;"",COUNTIF($AH21:$BL21,X$15)+COUNTIF($AH21:$BL21,Setup!$F$34)/2,"")</f>
        <v>0</v>
      </c>
      <c r="Z21" s="274"/>
      <c r="AA21" s="273"/>
      <c r="AB21" s="274"/>
      <c r="AC21" s="273"/>
      <c r="AD21" s="274"/>
      <c r="AE21" s="273"/>
      <c r="AF21" s="274"/>
      <c r="AG21" s="273"/>
      <c r="AH21" s="279"/>
      <c r="AI21" s="279"/>
      <c r="AJ21" s="279"/>
      <c r="AK21" s="279"/>
      <c r="AL21" s="279"/>
      <c r="AM21" s="279"/>
      <c r="AN21" s="279"/>
      <c r="AO21" s="279"/>
      <c r="AP21" s="279"/>
      <c r="AQ21" s="279"/>
      <c r="AR21" s="279"/>
      <c r="AS21" s="279"/>
      <c r="AT21" s="279"/>
      <c r="AU21" s="279"/>
      <c r="AV21" s="279"/>
      <c r="AW21" s="279"/>
      <c r="AX21" s="279"/>
      <c r="AY21" s="279"/>
      <c r="AZ21" s="279"/>
      <c r="BA21" s="279"/>
      <c r="BB21" s="279"/>
      <c r="BC21" s="279"/>
      <c r="BD21" s="279"/>
      <c r="BE21" s="279"/>
      <c r="BF21" s="279"/>
      <c r="BG21" s="279"/>
      <c r="BH21" s="279"/>
      <c r="BI21" s="279"/>
      <c r="BJ21" s="279"/>
      <c r="BK21" s="279"/>
      <c r="BL21" s="279"/>
      <c r="BM21" s="275">
        <f t="shared" ref="BM21:BM41" si="7">IF(AND(M21&gt;$E$14,M21&lt;$F$14),M21,$E$14)</f>
        <v>41061</v>
      </c>
      <c r="BN21" s="275">
        <f t="shared" si="5"/>
        <v>41090</v>
      </c>
      <c r="BO21" s="248">
        <f t="array" aca="1" ref="BO21" ca="1">SUM(IF(ISERROR(MATCH(WEEKDAY(ROW(INDIRECT(BM21&amp;":"&amp;BN21)),2),DunDay,0)),IF(ISERROR(MATCH(ROW(INDIRECT(BM21&amp;":"&amp;BN21)),Holiday,0)),1,0)),0)</f>
        <v>21</v>
      </c>
      <c r="BP21" s="248">
        <f ca="1">IF(OFFSET('Dummy Employee'!$C7,0,($D$14-1)*2)="","",1)</f>
        <v>1</v>
      </c>
      <c r="BQ21" s="248">
        <f t="shared" ca="1" si="6"/>
        <v>21</v>
      </c>
      <c r="BR21" s="248"/>
      <c r="BS21" s="26"/>
      <c r="BT21" s="26"/>
      <c r="BU21" s="26"/>
      <c r="BV21" s="26"/>
      <c r="BW21" s="26"/>
      <c r="BX21" s="26"/>
      <c r="BY21" s="26"/>
      <c r="BZ21" s="26"/>
      <c r="CA21" s="26"/>
      <c r="CB21" s="26"/>
      <c r="CC21" s="26"/>
      <c r="CD21" s="26"/>
      <c r="CE21" s="26"/>
      <c r="CF21" s="276"/>
      <c r="CG21" s="276"/>
      <c r="CH21" s="276"/>
      <c r="CI21" s="276"/>
      <c r="CJ21" s="276"/>
      <c r="CK21" s="276"/>
      <c r="CL21" s="276"/>
      <c r="CM21" s="276"/>
    </row>
    <row r="22" spans="2:91" x14ac:dyDescent="0.25">
      <c r="B22" s="147">
        <f>IF('Employee Data'!B15&lt;&gt;"",'Employee Data'!B15,"")</f>
        <v>6</v>
      </c>
      <c r="C22" s="406">
        <f>IF('Employee Data'!C15&lt;&gt;"",'Employee Data'!C15,"")</f>
        <v>11116</v>
      </c>
      <c r="D22" s="406"/>
      <c r="E22" s="405" t="str">
        <f>IF('Employee Data'!E15&lt;&gt;"",'Employee Data'!E15,"")</f>
        <v>Cristiano Messi</v>
      </c>
      <c r="F22" s="405"/>
      <c r="G22" s="405"/>
      <c r="H22" s="405"/>
      <c r="I22" s="405"/>
      <c r="J22" s="405" t="str">
        <f>IF('Employee Data'!M15&lt;&gt;"",'Employee Data'!M15,"")</f>
        <v>Marketing</v>
      </c>
      <c r="K22" s="405"/>
      <c r="L22" s="405"/>
      <c r="M22" s="404">
        <f>IF('Employee Data'!P15&lt;&gt;"",'Employee Data'!P15,"")</f>
        <v>41033</v>
      </c>
      <c r="N22" s="404"/>
      <c r="O22" s="404">
        <f>IF('Employee Data'!T15&lt;&gt;"",'Employee Data'!T15,"")</f>
        <v>41188</v>
      </c>
      <c r="P22" s="404"/>
      <c r="Q22" s="273">
        <f ca="1">IF($E22&lt;&gt;"",IF($BP22&lt;&gt;"",BQ22-COUNTIF(AH22:BL22,Setup!$F$31)/2-COUNTIF(AH22:BL22,Setup!$F$32)/2-COUNTIF(AH22:BL22,Setup!$F$33)/2-COUNTIF(AH22:BL22,Setup!$F$34)/2-COUNTIF(AH22:BL22,Setup!$F$35)/2-COUNTIF(AH22:BL22,Setup!$F$36)/2-COUNTIF(AH22:BL22,Setup!$F$37)/2-COUNTIF(AH22:BL22,Setup!$F$38)/2-COUNTIF(AH22:BL22,Setup!$E$31)-COUNTIF(AH22:BL22,Setup!$E$32)-COUNTIF(AH22:BL22,Setup!$E$33)-COUNTIF(AH22:BL22,Setup!$E$34)-COUNTIF(AH22:BL22,Setup!$E$35)-COUNTIF(AH22:BL22,Setup!$E$36)-COUNTIF(AH22:BL22,Setup!$E$37)-COUNTIF(AH22:BL22,Setup!$E$38),0),"")</f>
        <v>21</v>
      </c>
      <c r="R22" s="274">
        <f ca="1">IF($E22&lt;&gt;"",OFFSET(AP!$E11,0,($A$13-1)*6),"")</f>
        <v>12</v>
      </c>
      <c r="S22" s="273">
        <f>IF($E22&lt;&gt;"",COUNTIF($AH22:$BL22,R$15)+COUNTIF($AH22:$BL22,Setup!$F$31)/2,"")</f>
        <v>0</v>
      </c>
      <c r="T22" s="274">
        <f ca="1">IF($E22&lt;&gt;"",OFFSET('AP (2)'!$E11,0,($A$13-1)*6),"")</f>
        <v>12</v>
      </c>
      <c r="U22" s="273">
        <f>IF($E22&lt;&gt;"",COUNTIF($AH22:$BL22,T$15)+COUNTIF($AH22:$BL22,Setup!$F$32)/2,"")</f>
        <v>0</v>
      </c>
      <c r="V22" s="274">
        <f ca="1">IF($E22&lt;&gt;"",OFFSET('AP (3)'!$E11,0,($A$13-1)*6),"")</f>
        <v>12</v>
      </c>
      <c r="W22" s="273">
        <f>IF($E22&lt;&gt;"",COUNTIF($AH22:$BL22,V$15)+COUNTIF($AH22:$BL22,Setup!$F$33)/2,"")</f>
        <v>0</v>
      </c>
      <c r="X22" s="274">
        <f ca="1">IF($E22&lt;&gt;"",OFFSET('AP (4)'!$E11,0,($A$13-1)*6),"")</f>
        <v>8</v>
      </c>
      <c r="Y22" s="273">
        <f>IF($E22&lt;&gt;"",COUNTIF($AH22:$BL22,X$15)+COUNTIF($AH22:$BL22,Setup!$F$34)/2,"")</f>
        <v>0</v>
      </c>
      <c r="Z22" s="274"/>
      <c r="AA22" s="273"/>
      <c r="AB22" s="274"/>
      <c r="AC22" s="273"/>
      <c r="AD22" s="274"/>
      <c r="AE22" s="273"/>
      <c r="AF22" s="274"/>
      <c r="AG22" s="273"/>
      <c r="AH22" s="279"/>
      <c r="AI22" s="279"/>
      <c r="AJ22" s="279"/>
      <c r="AK22" s="279"/>
      <c r="AL22" s="279"/>
      <c r="AM22" s="279"/>
      <c r="AN22" s="279"/>
      <c r="AO22" s="279"/>
      <c r="AP22" s="279"/>
      <c r="AQ22" s="279"/>
      <c r="AR22" s="279"/>
      <c r="AS22" s="279"/>
      <c r="AT22" s="279"/>
      <c r="AU22" s="279"/>
      <c r="AV22" s="279"/>
      <c r="AW22" s="279"/>
      <c r="AX22" s="279"/>
      <c r="AY22" s="279"/>
      <c r="AZ22" s="279"/>
      <c r="BA22" s="279"/>
      <c r="BB22" s="279"/>
      <c r="BC22" s="279"/>
      <c r="BD22" s="279"/>
      <c r="BE22" s="279"/>
      <c r="BF22" s="279"/>
      <c r="BG22" s="279"/>
      <c r="BH22" s="279"/>
      <c r="BI22" s="279"/>
      <c r="BJ22" s="279"/>
      <c r="BK22" s="279"/>
      <c r="BL22" s="279"/>
      <c r="BM22" s="275">
        <f t="shared" si="7"/>
        <v>41061</v>
      </c>
      <c r="BN22" s="275">
        <f t="shared" si="5"/>
        <v>41090</v>
      </c>
      <c r="BO22" s="248">
        <f t="array" aca="1" ref="BO22" ca="1">SUM(IF(ISERROR(MATCH(WEEKDAY(ROW(INDIRECT(BM22&amp;":"&amp;BN22)),2),DunDay,0)),IF(ISERROR(MATCH(ROW(INDIRECT(BM22&amp;":"&amp;BN22)),Holiday,0)),1,0)),0)</f>
        <v>21</v>
      </c>
      <c r="BP22" s="248">
        <f ca="1">IF(OFFSET('Dummy Employee'!$C8,0,($D$14-1)*2)="","",1)</f>
        <v>1</v>
      </c>
      <c r="BQ22" s="248">
        <f t="shared" ca="1" si="6"/>
        <v>21</v>
      </c>
      <c r="BR22" s="248"/>
      <c r="BS22" s="26"/>
      <c r="BT22" s="26"/>
      <c r="BU22" s="26"/>
      <c r="BV22" s="26"/>
      <c r="BW22" s="26"/>
      <c r="BX22" s="26"/>
      <c r="BY22" s="26"/>
      <c r="BZ22" s="26"/>
      <c r="CA22" s="26"/>
      <c r="CB22" s="26"/>
      <c r="CC22" s="26"/>
      <c r="CD22" s="26"/>
      <c r="CE22" s="26"/>
      <c r="CF22" s="276"/>
      <c r="CG22" s="276"/>
      <c r="CH22" s="276"/>
      <c r="CI22" s="276"/>
      <c r="CJ22" s="276"/>
      <c r="CK22" s="276"/>
      <c r="CL22" s="276"/>
      <c r="CM22" s="276"/>
    </row>
    <row r="23" spans="2:91" x14ac:dyDescent="0.25">
      <c r="B23" s="147">
        <f>IF('Employee Data'!B16&lt;&gt;"",'Employee Data'!B16,"")</f>
        <v>7</v>
      </c>
      <c r="C23" s="406">
        <f>IF('Employee Data'!C16&lt;&gt;"",'Employee Data'!C16,"")</f>
        <v>11117</v>
      </c>
      <c r="D23" s="406"/>
      <c r="E23" s="405" t="str">
        <f>IF('Employee Data'!E16&lt;&gt;"",'Employee Data'!E16,"")</f>
        <v>Lionel Ronaldo</v>
      </c>
      <c r="F23" s="405"/>
      <c r="G23" s="405"/>
      <c r="H23" s="405"/>
      <c r="I23" s="405"/>
      <c r="J23" s="405" t="str">
        <f>IF('Employee Data'!M16&lt;&gt;"",'Employee Data'!M16,"")</f>
        <v>Marketing</v>
      </c>
      <c r="K23" s="405"/>
      <c r="L23" s="405"/>
      <c r="M23" s="404">
        <f>IF('Employee Data'!P16&lt;&gt;"",'Employee Data'!P16,"")</f>
        <v>41072</v>
      </c>
      <c r="N23" s="404"/>
      <c r="O23" s="404" t="str">
        <f>IF('Employee Data'!T16&lt;&gt;"",'Employee Data'!T16,"")</f>
        <v/>
      </c>
      <c r="P23" s="404"/>
      <c r="Q23" s="273">
        <f ca="1">IF($E23&lt;&gt;"",IF($BP23&lt;&gt;"",BQ23-COUNTIF(AH23:BL23,Setup!$F$31)/2-COUNTIF(AH23:BL23,Setup!$F$32)/2-COUNTIF(AH23:BL23,Setup!$F$33)/2-COUNTIF(AH23:BL23,Setup!$F$34)/2-COUNTIF(AH23:BL23,Setup!$F$35)/2-COUNTIF(AH23:BL23,Setup!$F$36)/2-COUNTIF(AH23:BL23,Setup!$F$37)/2-COUNTIF(AH23:BL23,Setup!$F$38)/2-COUNTIF(AH23:BL23,Setup!$E$31)-COUNTIF(AH23:BL23,Setup!$E$32)-COUNTIF(AH23:BL23,Setup!$E$33)-COUNTIF(AH23:BL23,Setup!$E$34)-COUNTIF(AH23:BL23,Setup!$E$35)-COUNTIF(AH23:BL23,Setup!$E$36)-COUNTIF(AH23:BL23,Setup!$E$37)-COUNTIF(AH23:BL23,Setup!$E$38),0),"")</f>
        <v>14</v>
      </c>
      <c r="R23" s="274">
        <f ca="1">IF($E23&lt;&gt;"",OFFSET(AP!$E12,0,($A$13-1)*6),"")</f>
        <v>12</v>
      </c>
      <c r="S23" s="273">
        <f>IF($E23&lt;&gt;"",COUNTIF($AH23:$BL23,R$15)+COUNTIF($AH23:$BL23,Setup!$F$31)/2,"")</f>
        <v>0</v>
      </c>
      <c r="T23" s="274">
        <f ca="1">IF($E23&lt;&gt;"",OFFSET('AP (2)'!$E12,0,($A$13-1)*6),"")</f>
        <v>12</v>
      </c>
      <c r="U23" s="273">
        <f>IF($E23&lt;&gt;"",COUNTIF($AH23:$BL23,T$15)+COUNTIF($AH23:$BL23,Setup!$F$32)/2,"")</f>
        <v>0</v>
      </c>
      <c r="V23" s="274">
        <f ca="1">IF($E23&lt;&gt;"",OFFSET('AP (3)'!$E12,0,($A$13-1)*6),"")</f>
        <v>12</v>
      </c>
      <c r="W23" s="273">
        <f>IF($E23&lt;&gt;"",COUNTIF($AH23:$BL23,V$15)+COUNTIF($AH23:$BL23,Setup!$F$33)/2,"")</f>
        <v>0</v>
      </c>
      <c r="X23" s="274">
        <f ca="1">IF($E23&lt;&gt;"",OFFSET('AP (4)'!$E12,0,($A$13-1)*6),"")</f>
        <v>8</v>
      </c>
      <c r="Y23" s="273">
        <f>IF($E23&lt;&gt;"",COUNTIF($AH23:$BL23,X$15)+COUNTIF($AH23:$BL23,Setup!$F$34)/2,"")</f>
        <v>0</v>
      </c>
      <c r="Z23" s="274"/>
      <c r="AA23" s="273"/>
      <c r="AB23" s="274"/>
      <c r="AC23" s="273"/>
      <c r="AD23" s="274"/>
      <c r="AE23" s="273"/>
      <c r="AF23" s="274"/>
      <c r="AG23" s="273"/>
      <c r="AH23" s="279"/>
      <c r="AI23" s="279"/>
      <c r="AJ23" s="279"/>
      <c r="AK23" s="279"/>
      <c r="AL23" s="279"/>
      <c r="AM23" s="279"/>
      <c r="AN23" s="279"/>
      <c r="AO23" s="279"/>
      <c r="AP23" s="279"/>
      <c r="AQ23" s="279"/>
      <c r="AR23" s="279"/>
      <c r="AS23" s="279"/>
      <c r="AT23" s="279"/>
      <c r="AU23" s="279"/>
      <c r="AV23" s="279"/>
      <c r="AW23" s="279"/>
      <c r="AX23" s="279"/>
      <c r="AY23" s="279"/>
      <c r="AZ23" s="279"/>
      <c r="BA23" s="279"/>
      <c r="BB23" s="279"/>
      <c r="BC23" s="279"/>
      <c r="BD23" s="279"/>
      <c r="BE23" s="279"/>
      <c r="BF23" s="279"/>
      <c r="BG23" s="279"/>
      <c r="BH23" s="279"/>
      <c r="BI23" s="279"/>
      <c r="BJ23" s="279"/>
      <c r="BK23" s="279"/>
      <c r="BL23" s="279"/>
      <c r="BM23" s="275">
        <f t="shared" si="7"/>
        <v>41072</v>
      </c>
      <c r="BN23" s="275">
        <f t="shared" si="5"/>
        <v>41090</v>
      </c>
      <c r="BO23" s="248">
        <f t="array" aca="1" ref="BO23" ca="1">SUM(IF(ISERROR(MATCH(WEEKDAY(ROW(INDIRECT(BM23&amp;":"&amp;BN23)),2),DunDay,0)),IF(ISERROR(MATCH(ROW(INDIRECT(BM23&amp;":"&amp;BN23)),Holiday,0)),1,0)),0)</f>
        <v>14</v>
      </c>
      <c r="BP23" s="248">
        <f ca="1">IF(OFFSET('Dummy Employee'!$C9,0,($D$14-1)*2)="","",1)</f>
        <v>1</v>
      </c>
      <c r="BQ23" s="248">
        <f t="shared" ca="1" si="6"/>
        <v>14</v>
      </c>
      <c r="BR23" s="248"/>
      <c r="BS23" s="26"/>
      <c r="BT23" s="26"/>
      <c r="BU23" s="26"/>
      <c r="BV23" s="26"/>
      <c r="BW23" s="26"/>
      <c r="BX23" s="26"/>
      <c r="BY23" s="26"/>
      <c r="BZ23" s="26"/>
      <c r="CA23" s="26"/>
      <c r="CB23" s="26"/>
      <c r="CC23" s="26"/>
      <c r="CD23" s="26"/>
      <c r="CE23" s="26"/>
      <c r="CF23" s="276"/>
      <c r="CG23" s="276"/>
      <c r="CH23" s="276"/>
      <c r="CI23" s="276"/>
      <c r="CJ23" s="276"/>
      <c r="CK23" s="276"/>
      <c r="CL23" s="276"/>
      <c r="CM23" s="276"/>
    </row>
    <row r="24" spans="2:91" x14ac:dyDescent="0.25">
      <c r="B24" s="147">
        <f>IF('Employee Data'!B17&lt;&gt;"",'Employee Data'!B17,"")</f>
        <v>8</v>
      </c>
      <c r="C24" s="406">
        <f>IF('Employee Data'!C17&lt;&gt;"",'Employee Data'!C17,"")</f>
        <v>11118</v>
      </c>
      <c r="D24" s="406"/>
      <c r="E24" s="405" t="str">
        <f>IF('Employee Data'!E17&lt;&gt;"",'Employee Data'!E17,"")</f>
        <v>Roger Connery</v>
      </c>
      <c r="F24" s="405"/>
      <c r="G24" s="405"/>
      <c r="H24" s="405"/>
      <c r="I24" s="405"/>
      <c r="J24" s="405" t="str">
        <f>IF('Employee Data'!M17&lt;&gt;"",'Employee Data'!M17,"")</f>
        <v>Finance &amp; Accounting</v>
      </c>
      <c r="K24" s="405"/>
      <c r="L24" s="405"/>
      <c r="M24" s="404">
        <f>IF('Employee Data'!P17&lt;&gt;"",'Employee Data'!P17,"")</f>
        <v>40942</v>
      </c>
      <c r="N24" s="404"/>
      <c r="O24" s="404">
        <f>IF('Employee Data'!T17&lt;&gt;"",'Employee Data'!T17,"")</f>
        <v>40996</v>
      </c>
      <c r="P24" s="404"/>
      <c r="Q24" s="273">
        <f ca="1">IF($E24&lt;&gt;"",IF($BP24&lt;&gt;"",BQ24-COUNTIF(AH24:BL24,Setup!$F$31)/2-COUNTIF(AH24:BL24,Setup!$F$32)/2-COUNTIF(AH24:BL24,Setup!$F$33)/2-COUNTIF(AH24:BL24,Setup!$F$34)/2-COUNTIF(AH24:BL24,Setup!$F$35)/2-COUNTIF(AH24:BL24,Setup!$F$36)/2-COUNTIF(AH24:BL24,Setup!$F$37)/2-COUNTIF(AH24:BL24,Setup!$F$38)/2-COUNTIF(AH24:BL24,Setup!$E$31)-COUNTIF(AH24:BL24,Setup!$E$32)-COUNTIF(AH24:BL24,Setup!$E$33)-COUNTIF(AH24:BL24,Setup!$E$34)-COUNTIF(AH24:BL24,Setup!$E$35)-COUNTIF(AH24:BL24,Setup!$E$36)-COUNTIF(AH24:BL24,Setup!$E$37)-COUNTIF(AH24:BL24,Setup!$E$38),0),"")</f>
        <v>0</v>
      </c>
      <c r="R24" s="274">
        <f ca="1">IF($E24&lt;&gt;"",OFFSET(AP!$E13,0,($A$13-1)*6),"")</f>
        <v>12</v>
      </c>
      <c r="S24" s="273">
        <f>IF($E24&lt;&gt;"",COUNTIF($AH24:$BL24,R$15)+COUNTIF($AH24:$BL24,Setup!$F$31)/2,"")</f>
        <v>0</v>
      </c>
      <c r="T24" s="274">
        <f ca="1">IF($E24&lt;&gt;"",OFFSET('AP (2)'!$E13,0,($A$13-1)*6),"")</f>
        <v>12</v>
      </c>
      <c r="U24" s="273">
        <f>IF($E24&lt;&gt;"",COUNTIF($AH24:$BL24,T$15)+COUNTIF($AH24:$BL24,Setup!$F$32)/2,"")</f>
        <v>0</v>
      </c>
      <c r="V24" s="274">
        <f ca="1">IF($E24&lt;&gt;"",OFFSET('AP (3)'!$E13,0,($A$13-1)*6),"")</f>
        <v>12</v>
      </c>
      <c r="W24" s="273">
        <f>IF($E24&lt;&gt;"",COUNTIF($AH24:$BL24,V$15)+COUNTIF($AH24:$BL24,Setup!$F$33)/2,"")</f>
        <v>0</v>
      </c>
      <c r="X24" s="274">
        <f ca="1">IF($E24&lt;&gt;"",OFFSET('AP (4)'!$E13,0,($A$13-1)*6),"")</f>
        <v>8</v>
      </c>
      <c r="Y24" s="273">
        <f>IF($E24&lt;&gt;"",COUNTIF($AH24:$BL24,X$15)+COUNTIF($AH24:$BL24,Setup!$F$34)/2,"")</f>
        <v>0</v>
      </c>
      <c r="Z24" s="274"/>
      <c r="AA24" s="273"/>
      <c r="AB24" s="274"/>
      <c r="AC24" s="273"/>
      <c r="AD24" s="274"/>
      <c r="AE24" s="273"/>
      <c r="AF24" s="274"/>
      <c r="AG24" s="273"/>
      <c r="AH24" s="279"/>
      <c r="AI24" s="279"/>
      <c r="AJ24" s="279"/>
      <c r="AK24" s="279"/>
      <c r="AL24" s="279"/>
      <c r="AM24" s="279"/>
      <c r="AN24" s="279"/>
      <c r="AO24" s="279"/>
      <c r="AP24" s="279"/>
      <c r="AQ24" s="279"/>
      <c r="AR24" s="279"/>
      <c r="AS24" s="279"/>
      <c r="AT24" s="279"/>
      <c r="AU24" s="279"/>
      <c r="AV24" s="279"/>
      <c r="AW24" s="279"/>
      <c r="AX24" s="279"/>
      <c r="AY24" s="279"/>
      <c r="AZ24" s="279"/>
      <c r="BA24" s="279"/>
      <c r="BB24" s="279"/>
      <c r="BC24" s="279"/>
      <c r="BD24" s="279"/>
      <c r="BE24" s="279"/>
      <c r="BF24" s="279"/>
      <c r="BG24" s="279"/>
      <c r="BH24" s="279"/>
      <c r="BI24" s="279"/>
      <c r="BJ24" s="279"/>
      <c r="BK24" s="279"/>
      <c r="BL24" s="279"/>
      <c r="BM24" s="275">
        <f t="shared" si="7"/>
        <v>41061</v>
      </c>
      <c r="BN24" s="275">
        <f t="shared" si="5"/>
        <v>41090</v>
      </c>
      <c r="BO24" s="248">
        <f t="array" aca="1" ref="BO24" ca="1">SUM(IF(ISERROR(MATCH(WEEKDAY(ROW(INDIRECT(BM24&amp;":"&amp;BN24)),2),DunDay,0)),IF(ISERROR(MATCH(ROW(INDIRECT(BM24&amp;":"&amp;BN24)),Holiday,0)),1,0)),0)</f>
        <v>21</v>
      </c>
      <c r="BP24" s="248" t="str">
        <f ca="1">IF(OFFSET('Dummy Employee'!$C10,0,($D$14-1)*2)="","",1)</f>
        <v/>
      </c>
      <c r="BQ24" s="248">
        <f t="shared" ca="1" si="6"/>
        <v>21</v>
      </c>
      <c r="BR24" s="248"/>
      <c r="BS24" s="26"/>
      <c r="BT24" s="26"/>
      <c r="BU24" s="26"/>
      <c r="BV24" s="26"/>
      <c r="BW24" s="26"/>
      <c r="BX24" s="26"/>
      <c r="BY24" s="26"/>
      <c r="BZ24" s="26"/>
      <c r="CA24" s="26"/>
      <c r="CB24" s="26"/>
      <c r="CC24" s="26"/>
      <c r="CD24" s="26"/>
      <c r="CE24" s="26"/>
      <c r="CF24" s="276"/>
      <c r="CG24" s="276"/>
      <c r="CH24" s="276"/>
      <c r="CI24" s="276"/>
      <c r="CJ24" s="276"/>
      <c r="CK24" s="276"/>
      <c r="CL24" s="276"/>
      <c r="CM24" s="276"/>
    </row>
    <row r="25" spans="2:91" x14ac:dyDescent="0.25">
      <c r="B25" s="147">
        <f>IF('Employee Data'!B18&lt;&gt;"",'Employee Data'!B18,"")</f>
        <v>9</v>
      </c>
      <c r="C25" s="406">
        <f>IF('Employee Data'!C18&lt;&gt;"",'Employee Data'!C18,"")</f>
        <v>11119</v>
      </c>
      <c r="D25" s="406"/>
      <c r="E25" s="405" t="str">
        <f>IF('Employee Data'!E18&lt;&gt;"",'Employee Data'!E18,"")</f>
        <v>Sean Moore</v>
      </c>
      <c r="F25" s="405"/>
      <c r="G25" s="405"/>
      <c r="H25" s="405"/>
      <c r="I25" s="405"/>
      <c r="J25" s="405" t="str">
        <f>IF('Employee Data'!M18&lt;&gt;"",'Employee Data'!M18,"")</f>
        <v>Finance &amp; Accounting</v>
      </c>
      <c r="K25" s="405"/>
      <c r="L25" s="405"/>
      <c r="M25" s="404">
        <f>IF('Employee Data'!P18&lt;&gt;"",'Employee Data'!P18,"")</f>
        <v>40944</v>
      </c>
      <c r="N25" s="404"/>
      <c r="O25" s="404" t="str">
        <f>IF('Employee Data'!T18&lt;&gt;"",'Employee Data'!T18,"")</f>
        <v/>
      </c>
      <c r="P25" s="404"/>
      <c r="Q25" s="273">
        <f ca="1">IF($E25&lt;&gt;"",IF($BP25&lt;&gt;"",BQ25-COUNTIF(AH25:BL25,Setup!$F$31)/2-COUNTIF(AH25:BL25,Setup!$F$32)/2-COUNTIF(AH25:BL25,Setup!$F$33)/2-COUNTIF(AH25:BL25,Setup!$F$34)/2-COUNTIF(AH25:BL25,Setup!$F$35)/2-COUNTIF(AH25:BL25,Setup!$F$36)/2-COUNTIF(AH25:BL25,Setup!$F$37)/2-COUNTIF(AH25:BL25,Setup!$F$38)/2-COUNTIF(AH25:BL25,Setup!$E$31)-COUNTIF(AH25:BL25,Setup!$E$32)-COUNTIF(AH25:BL25,Setup!$E$33)-COUNTIF(AH25:BL25,Setup!$E$34)-COUNTIF(AH25:BL25,Setup!$E$35)-COUNTIF(AH25:BL25,Setup!$E$36)-COUNTIF(AH25:BL25,Setup!$E$37)-COUNTIF(AH25:BL25,Setup!$E$38),0),"")</f>
        <v>21</v>
      </c>
      <c r="R25" s="274">
        <f ca="1">IF($E25&lt;&gt;"",OFFSET(AP!$E14,0,($A$13-1)*6),"")</f>
        <v>12</v>
      </c>
      <c r="S25" s="273">
        <f>IF($E25&lt;&gt;"",COUNTIF($AH25:$BL25,R$15)+COUNTIF($AH25:$BL25,Setup!$F$31)/2,"")</f>
        <v>0</v>
      </c>
      <c r="T25" s="274">
        <f ca="1">IF($E25&lt;&gt;"",OFFSET('AP (2)'!$E14,0,($A$13-1)*6),"")</f>
        <v>12</v>
      </c>
      <c r="U25" s="273">
        <f>IF($E25&lt;&gt;"",COUNTIF($AH25:$BL25,T$15)+COUNTIF($AH25:$BL25,Setup!$F$32)/2,"")</f>
        <v>0</v>
      </c>
      <c r="V25" s="274">
        <f ca="1">IF($E25&lt;&gt;"",OFFSET('AP (3)'!$E14,0,($A$13-1)*6),"")</f>
        <v>12</v>
      </c>
      <c r="W25" s="273">
        <f>IF($E25&lt;&gt;"",COUNTIF($AH25:$BL25,V$15)+COUNTIF($AH25:$BL25,Setup!$F$33)/2,"")</f>
        <v>0</v>
      </c>
      <c r="X25" s="274">
        <f ca="1">IF($E25&lt;&gt;"",OFFSET('AP (4)'!$E14,0,($A$13-1)*6),"")</f>
        <v>8</v>
      </c>
      <c r="Y25" s="273">
        <f>IF($E25&lt;&gt;"",COUNTIF($AH25:$BL25,X$15)+COUNTIF($AH25:$BL25,Setup!$F$34)/2,"")</f>
        <v>0</v>
      </c>
      <c r="Z25" s="274"/>
      <c r="AA25" s="273"/>
      <c r="AB25" s="274"/>
      <c r="AC25" s="273"/>
      <c r="AD25" s="274"/>
      <c r="AE25" s="273"/>
      <c r="AF25" s="274"/>
      <c r="AG25" s="273"/>
      <c r="AH25" s="279"/>
      <c r="AI25" s="279"/>
      <c r="AJ25" s="279"/>
      <c r="AK25" s="279"/>
      <c r="AL25" s="279"/>
      <c r="AM25" s="279"/>
      <c r="AN25" s="279"/>
      <c r="AO25" s="279"/>
      <c r="AP25" s="279"/>
      <c r="AQ25" s="279"/>
      <c r="AR25" s="279"/>
      <c r="AS25" s="279"/>
      <c r="AT25" s="279"/>
      <c r="AU25" s="279"/>
      <c r="AV25" s="279"/>
      <c r="AW25" s="279"/>
      <c r="AX25" s="279"/>
      <c r="AY25" s="279"/>
      <c r="AZ25" s="279"/>
      <c r="BA25" s="279"/>
      <c r="BB25" s="279"/>
      <c r="BC25" s="279"/>
      <c r="BD25" s="279"/>
      <c r="BE25" s="279"/>
      <c r="BF25" s="279"/>
      <c r="BG25" s="279"/>
      <c r="BH25" s="279"/>
      <c r="BI25" s="279"/>
      <c r="BJ25" s="279"/>
      <c r="BK25" s="279"/>
      <c r="BL25" s="279"/>
      <c r="BM25" s="275">
        <f t="shared" si="7"/>
        <v>41061</v>
      </c>
      <c r="BN25" s="275">
        <f t="shared" si="5"/>
        <v>41090</v>
      </c>
      <c r="BO25" s="248">
        <f t="array" aca="1" ref="BO25" ca="1">SUM(IF(ISERROR(MATCH(WEEKDAY(ROW(INDIRECT(BM25&amp;":"&amp;BN25)),2),DunDay,0)),IF(ISERROR(MATCH(ROW(INDIRECT(BM25&amp;":"&amp;BN25)),Holiday,0)),1,0)),0)</f>
        <v>21</v>
      </c>
      <c r="BP25" s="248">
        <f ca="1">IF(OFFSET('Dummy Employee'!$C11,0,($D$14-1)*2)="","",1)</f>
        <v>1</v>
      </c>
      <c r="BQ25" s="248">
        <f t="shared" ca="1" si="6"/>
        <v>21</v>
      </c>
      <c r="BR25" s="248"/>
      <c r="BS25" s="26"/>
      <c r="BT25" s="26"/>
      <c r="BU25" s="26"/>
      <c r="BV25" s="26"/>
      <c r="BW25" s="26"/>
      <c r="BX25" s="26"/>
      <c r="BY25" s="26"/>
      <c r="BZ25" s="26"/>
      <c r="CA25" s="26"/>
      <c r="CB25" s="26"/>
      <c r="CC25" s="26"/>
      <c r="CD25" s="26"/>
      <c r="CE25" s="26"/>
      <c r="CF25" s="276"/>
      <c r="CG25" s="276"/>
      <c r="CH25" s="276"/>
      <c r="CI25" s="276"/>
      <c r="CJ25" s="276"/>
      <c r="CK25" s="276"/>
      <c r="CL25" s="276"/>
      <c r="CM25" s="276"/>
    </row>
    <row r="26" spans="2:91" x14ac:dyDescent="0.25">
      <c r="B26" s="147">
        <f>IF('Employee Data'!B19&lt;&gt;"",'Employee Data'!B19,"")</f>
        <v>10</v>
      </c>
      <c r="C26" s="406">
        <f>IF('Employee Data'!C19&lt;&gt;"",'Employee Data'!C19,"")</f>
        <v>11120</v>
      </c>
      <c r="D26" s="406"/>
      <c r="E26" s="405" t="str">
        <f>IF('Employee Data'!E19&lt;&gt;"",'Employee Data'!E19,"")</f>
        <v>Pierce Craig</v>
      </c>
      <c r="F26" s="405"/>
      <c r="G26" s="405"/>
      <c r="H26" s="405"/>
      <c r="I26" s="405"/>
      <c r="J26" s="405" t="str">
        <f>IF('Employee Data'!M19&lt;&gt;"",'Employee Data'!M19,"")</f>
        <v>Finance &amp; Accounting</v>
      </c>
      <c r="K26" s="405"/>
      <c r="L26" s="405"/>
      <c r="M26" s="404">
        <f>IF('Employee Data'!P19&lt;&gt;"",'Employee Data'!P19,"")</f>
        <v>40913</v>
      </c>
      <c r="N26" s="404"/>
      <c r="O26" s="404" t="str">
        <f>IF('Employee Data'!T19&lt;&gt;"",'Employee Data'!T19,"")</f>
        <v/>
      </c>
      <c r="P26" s="404"/>
      <c r="Q26" s="273">
        <f ca="1">IF($E26&lt;&gt;"",IF($BP26&lt;&gt;"",BQ26-COUNTIF(AH26:BL26,Setup!$F$31)/2-COUNTIF(AH26:BL26,Setup!$F$32)/2-COUNTIF(AH26:BL26,Setup!$F$33)/2-COUNTIF(AH26:BL26,Setup!$F$34)/2-COUNTIF(AH26:BL26,Setup!$F$35)/2-COUNTIF(AH26:BL26,Setup!$F$36)/2-COUNTIF(AH26:BL26,Setup!$F$37)/2-COUNTIF(AH26:BL26,Setup!$F$38)/2-COUNTIF(AH26:BL26,Setup!$E$31)-COUNTIF(AH26:BL26,Setup!$E$32)-COUNTIF(AH26:BL26,Setup!$E$33)-COUNTIF(AH26:BL26,Setup!$E$34)-COUNTIF(AH26:BL26,Setup!$E$35)-COUNTIF(AH26:BL26,Setup!$E$36)-COUNTIF(AH26:BL26,Setup!$E$37)-COUNTIF(AH26:BL26,Setup!$E$38),0),"")</f>
        <v>21</v>
      </c>
      <c r="R26" s="274">
        <f ca="1">IF($E26&lt;&gt;"",OFFSET(AP!$E15,0,($A$13-1)*6),"")</f>
        <v>12</v>
      </c>
      <c r="S26" s="273">
        <f>IF($E26&lt;&gt;"",COUNTIF($AH26:$BL26,R$15)+COUNTIF($AH26:$BL26,Setup!$F$31)/2,"")</f>
        <v>0</v>
      </c>
      <c r="T26" s="274">
        <f ca="1">IF($E26&lt;&gt;"",OFFSET('AP (2)'!$E15,0,($A$13-1)*6),"")</f>
        <v>12</v>
      </c>
      <c r="U26" s="273">
        <f>IF($E26&lt;&gt;"",COUNTIF($AH26:$BL26,T$15)+COUNTIF($AH26:$BL26,Setup!$F$32)/2,"")</f>
        <v>0</v>
      </c>
      <c r="V26" s="274">
        <f ca="1">IF($E26&lt;&gt;"",OFFSET('AP (3)'!$E15,0,($A$13-1)*6),"")</f>
        <v>12</v>
      </c>
      <c r="W26" s="273">
        <f>IF($E26&lt;&gt;"",COUNTIF($AH26:$BL26,V$15)+COUNTIF($AH26:$BL26,Setup!$F$33)/2,"")</f>
        <v>0</v>
      </c>
      <c r="X26" s="274">
        <f ca="1">IF($E26&lt;&gt;"",OFFSET('AP (4)'!$E15,0,($A$13-1)*6),"")</f>
        <v>8</v>
      </c>
      <c r="Y26" s="273">
        <f>IF($E26&lt;&gt;"",COUNTIF($AH26:$BL26,X$15)+COUNTIF($AH26:$BL26,Setup!$F$34)/2,"")</f>
        <v>0</v>
      </c>
      <c r="Z26" s="274"/>
      <c r="AA26" s="273"/>
      <c r="AB26" s="274"/>
      <c r="AC26" s="273"/>
      <c r="AD26" s="274"/>
      <c r="AE26" s="273"/>
      <c r="AF26" s="274"/>
      <c r="AG26" s="273"/>
      <c r="AH26" s="279"/>
      <c r="AI26" s="279"/>
      <c r="AJ26" s="279"/>
      <c r="AK26" s="279"/>
      <c r="AL26" s="279"/>
      <c r="AM26" s="279"/>
      <c r="AN26" s="279"/>
      <c r="AO26" s="279"/>
      <c r="AP26" s="279"/>
      <c r="AQ26" s="279"/>
      <c r="AR26" s="279"/>
      <c r="AS26" s="279"/>
      <c r="AT26" s="279"/>
      <c r="AU26" s="279"/>
      <c r="AV26" s="279"/>
      <c r="AW26" s="279"/>
      <c r="AX26" s="279"/>
      <c r="AY26" s="279"/>
      <c r="AZ26" s="279"/>
      <c r="BA26" s="279"/>
      <c r="BB26" s="279"/>
      <c r="BC26" s="279"/>
      <c r="BD26" s="279"/>
      <c r="BE26" s="279"/>
      <c r="BF26" s="279"/>
      <c r="BG26" s="279"/>
      <c r="BH26" s="279"/>
      <c r="BI26" s="279"/>
      <c r="BJ26" s="279"/>
      <c r="BK26" s="279"/>
      <c r="BL26" s="279"/>
      <c r="BM26" s="275">
        <f t="shared" si="7"/>
        <v>41061</v>
      </c>
      <c r="BN26" s="275">
        <f t="shared" si="5"/>
        <v>41090</v>
      </c>
      <c r="BO26" s="248">
        <f t="array" aca="1" ref="BO26" ca="1">SUM(IF(ISERROR(MATCH(WEEKDAY(ROW(INDIRECT(BM26&amp;":"&amp;BN26)),2),DunDay,0)),IF(ISERROR(MATCH(ROW(INDIRECT(BM26&amp;":"&amp;BN26)),Holiday,0)),1,0)),0)</f>
        <v>21</v>
      </c>
      <c r="BP26" s="248">
        <f ca="1">IF(OFFSET('Dummy Employee'!$C12,0,($D$14-1)*2)="","",1)</f>
        <v>1</v>
      </c>
      <c r="BQ26" s="248">
        <f t="shared" ca="1" si="6"/>
        <v>21</v>
      </c>
      <c r="BR26" s="248"/>
      <c r="BS26" s="26"/>
      <c r="BT26" s="26"/>
      <c r="BU26" s="26"/>
      <c r="BV26" s="26"/>
      <c r="BW26" s="26"/>
      <c r="BX26" s="26"/>
      <c r="BY26" s="26"/>
      <c r="BZ26" s="26"/>
      <c r="CA26" s="26"/>
      <c r="CB26" s="26"/>
      <c r="CC26" s="26"/>
      <c r="CD26" s="26"/>
      <c r="CE26" s="26"/>
      <c r="CF26" s="276"/>
      <c r="CG26" s="276"/>
      <c r="CH26" s="276"/>
      <c r="CI26" s="276"/>
      <c r="CJ26" s="276"/>
      <c r="CK26" s="276"/>
      <c r="CL26" s="276"/>
      <c r="CM26" s="276"/>
    </row>
    <row r="27" spans="2:91" x14ac:dyDescent="0.25">
      <c r="B27" s="147">
        <f>IF('Employee Data'!B20&lt;&gt;"",'Employee Data'!B20,"")</f>
        <v>11</v>
      </c>
      <c r="C27" s="406">
        <f>IF('Employee Data'!C20&lt;&gt;"",'Employee Data'!C20,"")</f>
        <v>11121</v>
      </c>
      <c r="D27" s="406"/>
      <c r="E27" s="405" t="str">
        <f>IF('Employee Data'!E20&lt;&gt;"",'Employee Data'!E20,"")</f>
        <v>Daniel Brosnan</v>
      </c>
      <c r="F27" s="405"/>
      <c r="G27" s="405"/>
      <c r="H27" s="405"/>
      <c r="I27" s="405"/>
      <c r="J27" s="405" t="str">
        <f>IF('Employee Data'!M20&lt;&gt;"",'Employee Data'!M20,"")</f>
        <v>Logistics</v>
      </c>
      <c r="K27" s="405"/>
      <c r="L27" s="405"/>
      <c r="M27" s="404">
        <f>IF('Employee Data'!P20&lt;&gt;"",'Employee Data'!P20,"")</f>
        <v>40913</v>
      </c>
      <c r="N27" s="404"/>
      <c r="O27" s="404" t="str">
        <f>IF('Employee Data'!T20&lt;&gt;"",'Employee Data'!T20,"")</f>
        <v/>
      </c>
      <c r="P27" s="404"/>
      <c r="Q27" s="273">
        <f ca="1">IF($E27&lt;&gt;"",IF($BP27&lt;&gt;"",BQ27-COUNTIF(AH27:BL27,Setup!$F$31)/2-COUNTIF(AH27:BL27,Setup!$F$32)/2-COUNTIF(AH27:BL27,Setup!$F$33)/2-COUNTIF(AH27:BL27,Setup!$F$34)/2-COUNTIF(AH27:BL27,Setup!$F$35)/2-COUNTIF(AH27:BL27,Setup!$F$36)/2-COUNTIF(AH27:BL27,Setup!$F$37)/2-COUNTIF(AH27:BL27,Setup!$F$38)/2-COUNTIF(AH27:BL27,Setup!$E$31)-COUNTIF(AH27:BL27,Setup!$E$32)-COUNTIF(AH27:BL27,Setup!$E$33)-COUNTIF(AH27:BL27,Setup!$E$34)-COUNTIF(AH27:BL27,Setup!$E$35)-COUNTIF(AH27:BL27,Setup!$E$36)-COUNTIF(AH27:BL27,Setup!$E$37)-COUNTIF(AH27:BL27,Setup!$E$38),0),"")</f>
        <v>21</v>
      </c>
      <c r="R27" s="274">
        <f ca="1">IF($E27&lt;&gt;"",OFFSET(AP!$E16,0,($A$13-1)*6),"")</f>
        <v>12</v>
      </c>
      <c r="S27" s="273">
        <f>IF($E27&lt;&gt;"",COUNTIF($AH27:$BL27,R$15)+COUNTIF($AH27:$BL27,Setup!$F$31)/2,"")</f>
        <v>0</v>
      </c>
      <c r="T27" s="274">
        <f ca="1">IF($E27&lt;&gt;"",OFFSET('AP (2)'!$E16,0,($A$13-1)*6),"")</f>
        <v>12</v>
      </c>
      <c r="U27" s="273">
        <f>IF($E27&lt;&gt;"",COUNTIF($AH27:$BL27,T$15)+COUNTIF($AH27:$BL27,Setup!$F$32)/2,"")</f>
        <v>0</v>
      </c>
      <c r="V27" s="274">
        <f ca="1">IF($E27&lt;&gt;"",OFFSET('AP (3)'!$E16,0,($A$13-1)*6),"")</f>
        <v>12</v>
      </c>
      <c r="W27" s="273">
        <f>IF($E27&lt;&gt;"",COUNTIF($AH27:$BL27,V$15)+COUNTIF($AH27:$BL27,Setup!$F$33)/2,"")</f>
        <v>0</v>
      </c>
      <c r="X27" s="274">
        <f ca="1">IF($E27&lt;&gt;"",OFFSET('AP (4)'!$E16,0,($A$13-1)*6),"")</f>
        <v>8</v>
      </c>
      <c r="Y27" s="273">
        <f>IF($E27&lt;&gt;"",COUNTIF($AH27:$BL27,X$15)+COUNTIF($AH27:$BL27,Setup!$F$34)/2,"")</f>
        <v>0</v>
      </c>
      <c r="Z27" s="274"/>
      <c r="AA27" s="273"/>
      <c r="AB27" s="274"/>
      <c r="AC27" s="273"/>
      <c r="AD27" s="274"/>
      <c r="AE27" s="273"/>
      <c r="AF27" s="274"/>
      <c r="AG27" s="273"/>
      <c r="AH27" s="279"/>
      <c r="AI27" s="279"/>
      <c r="AJ27" s="279"/>
      <c r="AK27" s="279"/>
      <c r="AL27" s="279"/>
      <c r="AM27" s="279"/>
      <c r="AN27" s="279"/>
      <c r="AO27" s="279"/>
      <c r="AP27" s="279"/>
      <c r="AQ27" s="279"/>
      <c r="AR27" s="279"/>
      <c r="AS27" s="279"/>
      <c r="AT27" s="279"/>
      <c r="AU27" s="279"/>
      <c r="AV27" s="279"/>
      <c r="AW27" s="279"/>
      <c r="AX27" s="279"/>
      <c r="AY27" s="279"/>
      <c r="AZ27" s="279"/>
      <c r="BA27" s="279"/>
      <c r="BB27" s="279"/>
      <c r="BC27" s="279"/>
      <c r="BD27" s="279"/>
      <c r="BE27" s="279"/>
      <c r="BF27" s="279"/>
      <c r="BG27" s="279"/>
      <c r="BH27" s="279"/>
      <c r="BI27" s="279"/>
      <c r="BJ27" s="279"/>
      <c r="BK27" s="279"/>
      <c r="BL27" s="279"/>
      <c r="BM27" s="275">
        <f t="shared" si="7"/>
        <v>41061</v>
      </c>
      <c r="BN27" s="275">
        <f t="shared" si="5"/>
        <v>41090</v>
      </c>
      <c r="BO27" s="248">
        <f t="array" aca="1" ref="BO27" ca="1">SUM(IF(ISERROR(MATCH(WEEKDAY(ROW(INDIRECT(BM27&amp;":"&amp;BN27)),2),DunDay,0)),IF(ISERROR(MATCH(ROW(INDIRECT(BM27&amp;":"&amp;BN27)),Holiday,0)),1,0)),0)</f>
        <v>21</v>
      </c>
      <c r="BP27" s="248">
        <f ca="1">IF(OFFSET('Dummy Employee'!$C13,0,($D$14-1)*2)="","",1)</f>
        <v>1</v>
      </c>
      <c r="BQ27" s="248">
        <f t="shared" ca="1" si="6"/>
        <v>21</v>
      </c>
      <c r="BR27" s="248"/>
      <c r="BS27" s="26"/>
      <c r="BT27" s="26"/>
      <c r="BU27" s="26"/>
      <c r="BV27" s="26"/>
      <c r="BW27" s="26"/>
      <c r="BX27" s="26"/>
      <c r="BY27" s="26"/>
      <c r="BZ27" s="26"/>
      <c r="CA27" s="26"/>
      <c r="CB27" s="26"/>
      <c r="CC27" s="26"/>
      <c r="CD27" s="26"/>
      <c r="CE27" s="26"/>
      <c r="CF27" s="276"/>
      <c r="CG27" s="276"/>
      <c r="CH27" s="276"/>
      <c r="CI27" s="276"/>
      <c r="CJ27" s="276"/>
      <c r="CK27" s="276"/>
      <c r="CL27" s="276"/>
      <c r="CM27" s="276"/>
    </row>
    <row r="28" spans="2:91" x14ac:dyDescent="0.25">
      <c r="B28" s="147">
        <f>IF('Employee Data'!B21&lt;&gt;"",'Employee Data'!B21,"")</f>
        <v>12</v>
      </c>
      <c r="C28" s="406">
        <f>IF('Employee Data'!C21&lt;&gt;"",'Employee Data'!C21,"")</f>
        <v>11122</v>
      </c>
      <c r="D28" s="406"/>
      <c r="E28" s="405" t="str">
        <f>IF('Employee Data'!E21&lt;&gt;"",'Employee Data'!E21,"")</f>
        <v>Timothy Lazenbi</v>
      </c>
      <c r="F28" s="405"/>
      <c r="G28" s="405"/>
      <c r="H28" s="405"/>
      <c r="I28" s="405"/>
      <c r="J28" s="405" t="str">
        <f>IF('Employee Data'!M21&lt;&gt;"",'Employee Data'!M21,"")</f>
        <v>Logistics</v>
      </c>
      <c r="K28" s="405"/>
      <c r="L28" s="405"/>
      <c r="M28" s="404">
        <f>IF('Employee Data'!P21&lt;&gt;"",'Employee Data'!P21,"")</f>
        <v>40553</v>
      </c>
      <c r="N28" s="404"/>
      <c r="O28" s="404" t="str">
        <f>IF('Employee Data'!T21&lt;&gt;"",'Employee Data'!T21,"")</f>
        <v/>
      </c>
      <c r="P28" s="404"/>
      <c r="Q28" s="273">
        <f ca="1">IF($E28&lt;&gt;"",IF($BP28&lt;&gt;"",BQ28-COUNTIF(AH28:BL28,Setup!$F$31)/2-COUNTIF(AH28:BL28,Setup!$F$32)/2-COUNTIF(AH28:BL28,Setup!$F$33)/2-COUNTIF(AH28:BL28,Setup!$F$34)/2-COUNTIF(AH28:BL28,Setup!$F$35)/2-COUNTIF(AH28:BL28,Setup!$F$36)/2-COUNTIF(AH28:BL28,Setup!$F$37)/2-COUNTIF(AH28:BL28,Setup!$F$38)/2-COUNTIF(AH28:BL28,Setup!$E$31)-COUNTIF(AH28:BL28,Setup!$E$32)-COUNTIF(AH28:BL28,Setup!$E$33)-COUNTIF(AH28:BL28,Setup!$E$34)-COUNTIF(AH28:BL28,Setup!$E$35)-COUNTIF(AH28:BL28,Setup!$E$36)-COUNTIF(AH28:BL28,Setup!$E$37)-COUNTIF(AH28:BL28,Setup!$E$38),0),"")</f>
        <v>21</v>
      </c>
      <c r="R28" s="274">
        <f ca="1">IF($E28&lt;&gt;"",OFFSET(AP!$E17,0,($A$13-1)*6),"")</f>
        <v>12</v>
      </c>
      <c r="S28" s="273">
        <f>IF($E28&lt;&gt;"",COUNTIF($AH28:$BL28,R$15)+COUNTIF($AH28:$BL28,Setup!$F$31)/2,"")</f>
        <v>0</v>
      </c>
      <c r="T28" s="274">
        <f ca="1">IF($E28&lt;&gt;"",OFFSET('AP (2)'!$E17,0,($A$13-1)*6),"")</f>
        <v>12</v>
      </c>
      <c r="U28" s="273">
        <f>IF($E28&lt;&gt;"",COUNTIF($AH28:$BL28,T$15)+COUNTIF($AH28:$BL28,Setup!$F$32)/2,"")</f>
        <v>0</v>
      </c>
      <c r="V28" s="274">
        <f ca="1">IF($E28&lt;&gt;"",OFFSET('AP (3)'!$E17,0,($A$13-1)*6),"")</f>
        <v>12</v>
      </c>
      <c r="W28" s="273">
        <f>IF($E28&lt;&gt;"",COUNTIF($AH28:$BL28,V$15)+COUNTIF($AH28:$BL28,Setup!$F$33)/2,"")</f>
        <v>0</v>
      </c>
      <c r="X28" s="274">
        <f ca="1">IF($E28&lt;&gt;"",OFFSET('AP (4)'!$E17,0,($A$13-1)*6),"")</f>
        <v>8</v>
      </c>
      <c r="Y28" s="273">
        <f>IF($E28&lt;&gt;"",COUNTIF($AH28:$BL28,X$15)+COUNTIF($AH28:$BL28,Setup!$F$34)/2,"")</f>
        <v>0</v>
      </c>
      <c r="Z28" s="274"/>
      <c r="AA28" s="273"/>
      <c r="AB28" s="274"/>
      <c r="AC28" s="273"/>
      <c r="AD28" s="274"/>
      <c r="AE28" s="273"/>
      <c r="AF28" s="274"/>
      <c r="AG28" s="273"/>
      <c r="AH28" s="279"/>
      <c r="AI28" s="279"/>
      <c r="AJ28" s="279"/>
      <c r="AK28" s="279"/>
      <c r="AL28" s="279"/>
      <c r="AM28" s="279"/>
      <c r="AN28" s="279"/>
      <c r="AO28" s="279"/>
      <c r="AP28" s="279"/>
      <c r="AQ28" s="279"/>
      <c r="AR28" s="279"/>
      <c r="AS28" s="279"/>
      <c r="AT28" s="279"/>
      <c r="AU28" s="279"/>
      <c r="AV28" s="279"/>
      <c r="AW28" s="279"/>
      <c r="AX28" s="279"/>
      <c r="AY28" s="279"/>
      <c r="AZ28" s="279"/>
      <c r="BA28" s="279"/>
      <c r="BB28" s="279"/>
      <c r="BC28" s="279"/>
      <c r="BD28" s="279"/>
      <c r="BE28" s="279"/>
      <c r="BF28" s="279"/>
      <c r="BG28" s="279"/>
      <c r="BH28" s="279"/>
      <c r="BI28" s="279"/>
      <c r="BJ28" s="279"/>
      <c r="BK28" s="279"/>
      <c r="BL28" s="279"/>
      <c r="BM28" s="275">
        <f t="shared" si="7"/>
        <v>41061</v>
      </c>
      <c r="BN28" s="275">
        <f t="shared" si="5"/>
        <v>41090</v>
      </c>
      <c r="BO28" s="248">
        <f t="array" aca="1" ref="BO28" ca="1">SUM(IF(ISERROR(MATCH(WEEKDAY(ROW(INDIRECT(BM28&amp;":"&amp;BN28)),2),DunDay,0)),IF(ISERROR(MATCH(ROW(INDIRECT(BM28&amp;":"&amp;BN28)),Holiday,0)),1,0)),0)</f>
        <v>21</v>
      </c>
      <c r="BP28" s="248">
        <f ca="1">IF(OFFSET('Dummy Employee'!$C14,0,($D$14-1)*2)="","",1)</f>
        <v>1</v>
      </c>
      <c r="BQ28" s="248">
        <f t="shared" ca="1" si="6"/>
        <v>21</v>
      </c>
      <c r="BR28" s="248"/>
      <c r="BS28" s="26"/>
      <c r="BT28" s="26"/>
      <c r="BU28" s="26"/>
      <c r="BV28" s="26"/>
      <c r="BW28" s="26"/>
      <c r="BX28" s="26"/>
      <c r="BY28" s="26"/>
      <c r="BZ28" s="26"/>
      <c r="CA28" s="26"/>
      <c r="CB28" s="26"/>
      <c r="CC28" s="26"/>
      <c r="CD28" s="26"/>
      <c r="CE28" s="26"/>
      <c r="CF28" s="276"/>
      <c r="CG28" s="276"/>
      <c r="CH28" s="276"/>
      <c r="CI28" s="276"/>
      <c r="CJ28" s="276"/>
      <c r="CK28" s="276"/>
      <c r="CL28" s="276"/>
      <c r="CM28" s="276"/>
    </row>
    <row r="29" spans="2:91" x14ac:dyDescent="0.25">
      <c r="B29" s="147">
        <f>IF('Employee Data'!B22&lt;&gt;"",'Employee Data'!B22,"")</f>
        <v>13</v>
      </c>
      <c r="C29" s="406">
        <f>IF('Employee Data'!C22&lt;&gt;"",'Employee Data'!C22,"")</f>
        <v>11123</v>
      </c>
      <c r="D29" s="406"/>
      <c r="E29" s="405" t="str">
        <f>IF('Employee Data'!E22&lt;&gt;"",'Employee Data'!E22,"")</f>
        <v>Lois Lang</v>
      </c>
      <c r="F29" s="405"/>
      <c r="G29" s="405"/>
      <c r="H29" s="405"/>
      <c r="I29" s="405"/>
      <c r="J29" s="405" t="str">
        <f>IF('Employee Data'!M22&lt;&gt;"",'Employee Data'!M22,"")</f>
        <v>Secretary</v>
      </c>
      <c r="K29" s="405"/>
      <c r="L29" s="405"/>
      <c r="M29" s="404">
        <f>IF('Employee Data'!P22&lt;&gt;"",'Employee Data'!P22,"")</f>
        <v>40553</v>
      </c>
      <c r="N29" s="404"/>
      <c r="O29" s="404" t="str">
        <f>IF('Employee Data'!T22&lt;&gt;"",'Employee Data'!T22,"")</f>
        <v/>
      </c>
      <c r="P29" s="404"/>
      <c r="Q29" s="273">
        <f ca="1">IF($E29&lt;&gt;"",IF($BP29&lt;&gt;"",BQ29-COUNTIF(AH29:BL29,Setup!$F$31)/2-COUNTIF(AH29:BL29,Setup!$F$32)/2-COUNTIF(AH29:BL29,Setup!$F$33)/2-COUNTIF(AH29:BL29,Setup!$F$34)/2-COUNTIF(AH29:BL29,Setup!$F$35)/2-COUNTIF(AH29:BL29,Setup!$F$36)/2-COUNTIF(AH29:BL29,Setup!$F$37)/2-COUNTIF(AH29:BL29,Setup!$F$38)/2-COUNTIF(AH29:BL29,Setup!$E$31)-COUNTIF(AH29:BL29,Setup!$E$32)-COUNTIF(AH29:BL29,Setup!$E$33)-COUNTIF(AH29:BL29,Setup!$E$34)-COUNTIF(AH29:BL29,Setup!$E$35)-COUNTIF(AH29:BL29,Setup!$E$36)-COUNTIF(AH29:BL29,Setup!$E$37)-COUNTIF(AH29:BL29,Setup!$E$38),0),"")</f>
        <v>21</v>
      </c>
      <c r="R29" s="274">
        <f ca="1">IF($E29&lt;&gt;"",OFFSET(AP!$E18,0,($A$13-1)*6),"")</f>
        <v>12</v>
      </c>
      <c r="S29" s="273">
        <f>IF($E29&lt;&gt;"",COUNTIF($AH29:$BL29,R$15)+COUNTIF($AH29:$BL29,Setup!$F$31)/2,"")</f>
        <v>0</v>
      </c>
      <c r="T29" s="274">
        <f ca="1">IF($E29&lt;&gt;"",OFFSET('AP (2)'!$E18,0,($A$13-1)*6),"")</f>
        <v>12</v>
      </c>
      <c r="U29" s="273">
        <f>IF($E29&lt;&gt;"",COUNTIF($AH29:$BL29,T$15)+COUNTIF($AH29:$BL29,Setup!$F$32)/2,"")</f>
        <v>0</v>
      </c>
      <c r="V29" s="274">
        <f ca="1">IF($E29&lt;&gt;"",OFFSET('AP (3)'!$E18,0,($A$13-1)*6),"")</f>
        <v>12</v>
      </c>
      <c r="W29" s="273">
        <f>IF($E29&lt;&gt;"",COUNTIF($AH29:$BL29,V$15)+COUNTIF($AH29:$BL29,Setup!$F$33)/2,"")</f>
        <v>0</v>
      </c>
      <c r="X29" s="274">
        <f ca="1">IF($E29&lt;&gt;"",OFFSET('AP (4)'!$E18,0,($A$13-1)*6),"")</f>
        <v>8</v>
      </c>
      <c r="Y29" s="273">
        <f>IF($E29&lt;&gt;"",COUNTIF($AH29:$BL29,X$15)+COUNTIF($AH29:$BL29,Setup!$F$34)/2,"")</f>
        <v>0</v>
      </c>
      <c r="Z29" s="274"/>
      <c r="AA29" s="273"/>
      <c r="AB29" s="274"/>
      <c r="AC29" s="273"/>
      <c r="AD29" s="274"/>
      <c r="AE29" s="273"/>
      <c r="AF29" s="274"/>
      <c r="AG29" s="273"/>
      <c r="AH29" s="279"/>
      <c r="AI29" s="279"/>
      <c r="AJ29" s="279"/>
      <c r="AK29" s="279"/>
      <c r="AL29" s="279"/>
      <c r="AM29" s="279"/>
      <c r="AN29" s="279"/>
      <c r="AO29" s="279"/>
      <c r="AP29" s="279"/>
      <c r="AQ29" s="279"/>
      <c r="AR29" s="279"/>
      <c r="AS29" s="279"/>
      <c r="AT29" s="279"/>
      <c r="AU29" s="279"/>
      <c r="AV29" s="279"/>
      <c r="AW29" s="279"/>
      <c r="AX29" s="279"/>
      <c r="AY29" s="279"/>
      <c r="AZ29" s="279"/>
      <c r="BA29" s="279"/>
      <c r="BB29" s="279"/>
      <c r="BC29" s="279"/>
      <c r="BD29" s="279"/>
      <c r="BE29" s="279"/>
      <c r="BF29" s="279"/>
      <c r="BG29" s="279"/>
      <c r="BH29" s="279"/>
      <c r="BI29" s="279"/>
      <c r="BJ29" s="279"/>
      <c r="BK29" s="279"/>
      <c r="BL29" s="279"/>
      <c r="BM29" s="275">
        <f t="shared" si="7"/>
        <v>41061</v>
      </c>
      <c r="BN29" s="275">
        <f t="shared" si="5"/>
        <v>41090</v>
      </c>
      <c r="BO29" s="248">
        <f t="array" aca="1" ref="BO29" ca="1">SUM(IF(ISERROR(MATCH(WEEKDAY(ROW(INDIRECT(BM29&amp;":"&amp;BN29)),2),DunDay,0)),IF(ISERROR(MATCH(ROW(INDIRECT(BM29&amp;":"&amp;BN29)),Holiday,0)),1,0)),0)</f>
        <v>21</v>
      </c>
      <c r="BP29" s="248">
        <f ca="1">IF(OFFSET('Dummy Employee'!$C15,0,($D$14-1)*2)="","",1)</f>
        <v>1</v>
      </c>
      <c r="BQ29" s="248">
        <f t="shared" ca="1" si="6"/>
        <v>21</v>
      </c>
      <c r="BR29" s="248"/>
      <c r="BS29" s="26"/>
      <c r="BT29" s="26"/>
      <c r="BU29" s="26"/>
      <c r="BV29" s="26"/>
      <c r="BW29" s="26"/>
      <c r="BX29" s="26"/>
      <c r="BY29" s="26"/>
      <c r="BZ29" s="26"/>
      <c r="CA29" s="26"/>
      <c r="CB29" s="26"/>
      <c r="CC29" s="26"/>
      <c r="CD29" s="26"/>
      <c r="CE29" s="26"/>
      <c r="CF29" s="276"/>
      <c r="CG29" s="276"/>
      <c r="CH29" s="276"/>
      <c r="CI29" s="276"/>
      <c r="CJ29" s="276"/>
      <c r="CK29" s="276"/>
      <c r="CL29" s="276"/>
      <c r="CM29" s="276"/>
    </row>
    <row r="30" spans="2:91" x14ac:dyDescent="0.25">
      <c r="B30" s="147">
        <f>IF('Employee Data'!B23&lt;&gt;"",'Employee Data'!B23,"")</f>
        <v>14</v>
      </c>
      <c r="C30" s="406">
        <f>IF('Employee Data'!C23&lt;&gt;"",'Employee Data'!C23,"")</f>
        <v>11124</v>
      </c>
      <c r="D30" s="406"/>
      <c r="E30" s="405" t="str">
        <f>IF('Employee Data'!E23&lt;&gt;"",'Employee Data'!E23,"")</f>
        <v>Lana Lane</v>
      </c>
      <c r="F30" s="405"/>
      <c r="G30" s="405"/>
      <c r="H30" s="405"/>
      <c r="I30" s="405"/>
      <c r="J30" s="405" t="str">
        <f>IF('Employee Data'!M23&lt;&gt;"",'Employee Data'!M23,"")</f>
        <v>Finance &amp; Accounting</v>
      </c>
      <c r="K30" s="405"/>
      <c r="L30" s="405"/>
      <c r="M30" s="404">
        <f>IF('Employee Data'!P23&lt;&gt;"",'Employee Data'!P23,"")</f>
        <v>40553</v>
      </c>
      <c r="N30" s="404"/>
      <c r="O30" s="404" t="str">
        <f>IF('Employee Data'!T23&lt;&gt;"",'Employee Data'!T23,"")</f>
        <v/>
      </c>
      <c r="P30" s="404"/>
      <c r="Q30" s="273">
        <f ca="1">IF($E30&lt;&gt;"",IF($BP30&lt;&gt;"",BQ30-COUNTIF(AH30:BL30,Setup!$F$31)/2-COUNTIF(AH30:BL30,Setup!$F$32)/2-COUNTIF(AH30:BL30,Setup!$F$33)/2-COUNTIF(AH30:BL30,Setup!$F$34)/2-COUNTIF(AH30:BL30,Setup!$F$35)/2-COUNTIF(AH30:BL30,Setup!$F$36)/2-COUNTIF(AH30:BL30,Setup!$F$37)/2-COUNTIF(AH30:BL30,Setup!$F$38)/2-COUNTIF(AH30:BL30,Setup!$E$31)-COUNTIF(AH30:BL30,Setup!$E$32)-COUNTIF(AH30:BL30,Setup!$E$33)-COUNTIF(AH30:BL30,Setup!$E$34)-COUNTIF(AH30:BL30,Setup!$E$35)-COUNTIF(AH30:BL30,Setup!$E$36)-COUNTIF(AH30:BL30,Setup!$E$37)-COUNTIF(AH30:BL30,Setup!$E$38),0),"")</f>
        <v>21</v>
      </c>
      <c r="R30" s="274">
        <f ca="1">IF($E30&lt;&gt;"",OFFSET(AP!$E19,0,($A$13-1)*6),"")</f>
        <v>12</v>
      </c>
      <c r="S30" s="273">
        <f>IF($E30&lt;&gt;"",COUNTIF($AH30:$BL30,R$15)+COUNTIF($AH30:$BL30,Setup!$F$31)/2,"")</f>
        <v>0</v>
      </c>
      <c r="T30" s="274">
        <f ca="1">IF($E30&lt;&gt;"",OFFSET('AP (2)'!$E19,0,($A$13-1)*6),"")</f>
        <v>12</v>
      </c>
      <c r="U30" s="273">
        <f>IF($E30&lt;&gt;"",COUNTIF($AH30:$BL30,T$15)+COUNTIF($AH30:$BL30,Setup!$F$32)/2,"")</f>
        <v>0</v>
      </c>
      <c r="V30" s="274">
        <f ca="1">IF($E30&lt;&gt;"",OFFSET('AP (3)'!$E19,0,($A$13-1)*6),"")</f>
        <v>12</v>
      </c>
      <c r="W30" s="273">
        <f>IF($E30&lt;&gt;"",COUNTIF($AH30:$BL30,V$15)+COUNTIF($AH30:$BL30,Setup!$F$33)/2,"")</f>
        <v>0</v>
      </c>
      <c r="X30" s="274">
        <f ca="1">IF($E30&lt;&gt;"",OFFSET('AP (4)'!$E19,0,($A$13-1)*6),"")</f>
        <v>8</v>
      </c>
      <c r="Y30" s="273">
        <f>IF($E30&lt;&gt;"",COUNTIF($AH30:$BL30,X$15)+COUNTIF($AH30:$BL30,Setup!$F$34)/2,"")</f>
        <v>0</v>
      </c>
      <c r="Z30" s="274"/>
      <c r="AA30" s="273"/>
      <c r="AB30" s="274"/>
      <c r="AC30" s="273"/>
      <c r="AD30" s="274"/>
      <c r="AE30" s="273"/>
      <c r="AF30" s="274"/>
      <c r="AG30" s="273"/>
      <c r="AH30" s="279"/>
      <c r="AI30" s="279"/>
      <c r="AJ30" s="279"/>
      <c r="AK30" s="279"/>
      <c r="AL30" s="279"/>
      <c r="AM30" s="279"/>
      <c r="AN30" s="279"/>
      <c r="AO30" s="279"/>
      <c r="AP30" s="279"/>
      <c r="AQ30" s="279"/>
      <c r="AR30" s="279"/>
      <c r="AS30" s="279"/>
      <c r="AT30" s="279"/>
      <c r="AU30" s="279"/>
      <c r="AV30" s="279"/>
      <c r="AW30" s="279"/>
      <c r="AX30" s="279"/>
      <c r="AY30" s="279"/>
      <c r="AZ30" s="279"/>
      <c r="BA30" s="279"/>
      <c r="BB30" s="279"/>
      <c r="BC30" s="279"/>
      <c r="BD30" s="279"/>
      <c r="BE30" s="279"/>
      <c r="BF30" s="279"/>
      <c r="BG30" s="279"/>
      <c r="BH30" s="279"/>
      <c r="BI30" s="279"/>
      <c r="BJ30" s="279"/>
      <c r="BK30" s="279"/>
      <c r="BL30" s="279"/>
      <c r="BM30" s="275">
        <f t="shared" si="7"/>
        <v>41061</v>
      </c>
      <c r="BN30" s="275">
        <f t="shared" si="5"/>
        <v>41090</v>
      </c>
      <c r="BO30" s="248">
        <f t="array" aca="1" ref="BO30" ca="1">SUM(IF(ISERROR(MATCH(WEEKDAY(ROW(INDIRECT(BM30&amp;":"&amp;BN30)),2),DunDay,0)),IF(ISERROR(MATCH(ROW(INDIRECT(BM30&amp;":"&amp;BN30)),Holiday,0)),1,0)),0)</f>
        <v>21</v>
      </c>
      <c r="BP30" s="248">
        <f ca="1">IF(OFFSET('Dummy Employee'!$C16,0,($D$14-1)*2)="","",1)</f>
        <v>1</v>
      </c>
      <c r="BQ30" s="248">
        <f t="shared" ca="1" si="6"/>
        <v>21</v>
      </c>
      <c r="BR30" s="248"/>
      <c r="BS30" s="26"/>
      <c r="BT30" s="26"/>
      <c r="BU30" s="26"/>
      <c r="BV30" s="26"/>
      <c r="BW30" s="26"/>
      <c r="BX30" s="26"/>
      <c r="BY30" s="26"/>
      <c r="BZ30" s="26"/>
      <c r="CA30" s="26"/>
      <c r="CB30" s="26"/>
      <c r="CC30" s="26"/>
      <c r="CD30" s="26"/>
      <c r="CE30" s="26"/>
      <c r="CF30" s="276"/>
      <c r="CG30" s="276"/>
      <c r="CH30" s="276"/>
      <c r="CI30" s="276"/>
      <c r="CJ30" s="276"/>
      <c r="CK30" s="276"/>
      <c r="CL30" s="276"/>
      <c r="CM30" s="276"/>
    </row>
    <row r="31" spans="2:91" x14ac:dyDescent="0.25">
      <c r="B31" s="147">
        <f>IF('Employee Data'!B24&lt;&gt;"",'Employee Data'!B24,"")</f>
        <v>15</v>
      </c>
      <c r="C31" s="406">
        <f>IF('Employee Data'!C24&lt;&gt;"",'Employee Data'!C24,"")</f>
        <v>11125</v>
      </c>
      <c r="D31" s="406"/>
      <c r="E31" s="405" t="str">
        <f>IF('Employee Data'!E24&lt;&gt;"",'Employee Data'!E24,"")</f>
        <v>Jimmy Parker</v>
      </c>
      <c r="F31" s="405"/>
      <c r="G31" s="405"/>
      <c r="H31" s="405"/>
      <c r="I31" s="405"/>
      <c r="J31" s="405" t="str">
        <f>IF('Employee Data'!M24&lt;&gt;"",'Employee Data'!M24,"")</f>
        <v>Sales &amp; Marketing</v>
      </c>
      <c r="K31" s="405"/>
      <c r="L31" s="405"/>
      <c r="M31" s="404">
        <f>IF('Employee Data'!P24&lt;&gt;"",'Employee Data'!P24,"")</f>
        <v>40553</v>
      </c>
      <c r="N31" s="404"/>
      <c r="O31" s="404" t="str">
        <f>IF('Employee Data'!T24&lt;&gt;"",'Employee Data'!T24,"")</f>
        <v/>
      </c>
      <c r="P31" s="404"/>
      <c r="Q31" s="273">
        <f ca="1">IF($E31&lt;&gt;"",IF($BP31&lt;&gt;"",BQ31-COUNTIF(AH31:BL31,Setup!$F$31)/2-COUNTIF(AH31:BL31,Setup!$F$32)/2-COUNTIF(AH31:BL31,Setup!$F$33)/2-COUNTIF(AH31:BL31,Setup!$F$34)/2-COUNTIF(AH31:BL31,Setup!$F$35)/2-COUNTIF(AH31:BL31,Setup!$F$36)/2-COUNTIF(AH31:BL31,Setup!$F$37)/2-COUNTIF(AH31:BL31,Setup!$F$38)/2-COUNTIF(AH31:BL31,Setup!$E$31)-COUNTIF(AH31:BL31,Setup!$E$32)-COUNTIF(AH31:BL31,Setup!$E$33)-COUNTIF(AH31:BL31,Setup!$E$34)-COUNTIF(AH31:BL31,Setup!$E$35)-COUNTIF(AH31:BL31,Setup!$E$36)-COUNTIF(AH31:BL31,Setup!$E$37)-COUNTIF(AH31:BL31,Setup!$E$38),0),"")</f>
        <v>21</v>
      </c>
      <c r="R31" s="274">
        <f ca="1">IF($E31&lt;&gt;"",OFFSET(AP!$E20,0,($A$13-1)*6),"")</f>
        <v>12</v>
      </c>
      <c r="S31" s="273">
        <f>IF($E31&lt;&gt;"",COUNTIF($AH31:$BL31,R$15)+COUNTIF($AH31:$BL31,Setup!$F$31)/2,"")</f>
        <v>0</v>
      </c>
      <c r="T31" s="274">
        <f ca="1">IF($E31&lt;&gt;"",OFFSET('AP (2)'!$E20,0,($A$13-1)*6),"")</f>
        <v>12</v>
      </c>
      <c r="U31" s="273">
        <f>IF($E31&lt;&gt;"",COUNTIF($AH31:$BL31,T$15)+COUNTIF($AH31:$BL31,Setup!$F$32)/2,"")</f>
        <v>0</v>
      </c>
      <c r="V31" s="274">
        <f ca="1">IF($E31&lt;&gt;"",OFFSET('AP (3)'!$E20,0,($A$13-1)*6),"")</f>
        <v>12</v>
      </c>
      <c r="W31" s="273">
        <f>IF($E31&lt;&gt;"",COUNTIF($AH31:$BL31,V$15)+COUNTIF($AH31:$BL31,Setup!$F$33)/2,"")</f>
        <v>0</v>
      </c>
      <c r="X31" s="274">
        <f ca="1">IF($E31&lt;&gt;"",OFFSET('AP (4)'!$E20,0,($A$13-1)*6),"")</f>
        <v>8</v>
      </c>
      <c r="Y31" s="273">
        <f>IF($E31&lt;&gt;"",COUNTIF($AH31:$BL31,X$15)+COUNTIF($AH31:$BL31,Setup!$F$34)/2,"")</f>
        <v>0</v>
      </c>
      <c r="Z31" s="274"/>
      <c r="AA31" s="273"/>
      <c r="AB31" s="274"/>
      <c r="AC31" s="273"/>
      <c r="AD31" s="274"/>
      <c r="AE31" s="273"/>
      <c r="AF31" s="274"/>
      <c r="AG31" s="273"/>
      <c r="AH31" s="279"/>
      <c r="AI31" s="279"/>
      <c r="AJ31" s="279"/>
      <c r="AK31" s="279"/>
      <c r="AL31" s="279"/>
      <c r="AM31" s="279"/>
      <c r="AN31" s="279"/>
      <c r="AO31" s="279"/>
      <c r="AP31" s="279"/>
      <c r="AQ31" s="279"/>
      <c r="AR31" s="279"/>
      <c r="AS31" s="279"/>
      <c r="AT31" s="279"/>
      <c r="AU31" s="279"/>
      <c r="AV31" s="279"/>
      <c r="AW31" s="279"/>
      <c r="AX31" s="279"/>
      <c r="AY31" s="279"/>
      <c r="AZ31" s="279"/>
      <c r="BA31" s="279"/>
      <c r="BB31" s="279"/>
      <c r="BC31" s="279"/>
      <c r="BD31" s="279"/>
      <c r="BE31" s="279"/>
      <c r="BF31" s="279"/>
      <c r="BG31" s="279"/>
      <c r="BH31" s="279"/>
      <c r="BI31" s="279"/>
      <c r="BJ31" s="279"/>
      <c r="BK31" s="279"/>
      <c r="BL31" s="279"/>
      <c r="BM31" s="275">
        <f t="shared" si="7"/>
        <v>41061</v>
      </c>
      <c r="BN31" s="275">
        <f t="shared" si="5"/>
        <v>41090</v>
      </c>
      <c r="BO31" s="248">
        <f t="array" aca="1" ref="BO31" ca="1">SUM(IF(ISERROR(MATCH(WEEKDAY(ROW(INDIRECT(BM31&amp;":"&amp;BN31)),2),DunDay,0)),IF(ISERROR(MATCH(ROW(INDIRECT(BM31&amp;":"&amp;BN31)),Holiday,0)),1,0)),0)</f>
        <v>21</v>
      </c>
      <c r="BP31" s="248">
        <f ca="1">IF(OFFSET('Dummy Employee'!$C17,0,($D$14-1)*2)="","",1)</f>
        <v>1</v>
      </c>
      <c r="BQ31" s="248">
        <f t="shared" ca="1" si="6"/>
        <v>21</v>
      </c>
      <c r="BR31" s="248"/>
      <c r="BS31" s="26"/>
      <c r="BT31" s="26"/>
      <c r="BU31" s="26"/>
      <c r="BV31" s="26"/>
      <c r="BW31" s="26"/>
      <c r="BX31" s="26"/>
      <c r="BY31" s="26"/>
      <c r="BZ31" s="26"/>
      <c r="CA31" s="26"/>
      <c r="CB31" s="26"/>
      <c r="CC31" s="26"/>
      <c r="CD31" s="26"/>
      <c r="CE31" s="26"/>
      <c r="CF31" s="276"/>
      <c r="CG31" s="276"/>
      <c r="CH31" s="276"/>
      <c r="CI31" s="276"/>
      <c r="CJ31" s="276"/>
      <c r="CK31" s="276"/>
      <c r="CL31" s="276"/>
      <c r="CM31" s="276"/>
    </row>
    <row r="32" spans="2:91" x14ac:dyDescent="0.25">
      <c r="B32" s="147">
        <f>IF('Employee Data'!B25&lt;&gt;"",'Employee Data'!B25,"")</f>
        <v>16</v>
      </c>
      <c r="C32" s="406">
        <f>IF('Employee Data'!C25&lt;&gt;"",'Employee Data'!C25,"")</f>
        <v>11126</v>
      </c>
      <c r="D32" s="406"/>
      <c r="E32" s="405" t="str">
        <f>IF('Employee Data'!E25&lt;&gt;"",'Employee Data'!E25,"")</f>
        <v>Peter Olsen</v>
      </c>
      <c r="F32" s="405"/>
      <c r="G32" s="405"/>
      <c r="H32" s="405"/>
      <c r="I32" s="405"/>
      <c r="J32" s="405" t="str">
        <f>IF('Employee Data'!M25&lt;&gt;"",'Employee Data'!M25,"")</f>
        <v>Production</v>
      </c>
      <c r="K32" s="405"/>
      <c r="L32" s="405"/>
      <c r="M32" s="404">
        <f>IF('Employee Data'!P25&lt;&gt;"",'Employee Data'!P25,"")</f>
        <v>40553</v>
      </c>
      <c r="N32" s="404"/>
      <c r="O32" s="404" t="str">
        <f>IF('Employee Data'!T25&lt;&gt;"",'Employee Data'!T25,"")</f>
        <v/>
      </c>
      <c r="P32" s="404"/>
      <c r="Q32" s="273">
        <f ca="1">IF($E32&lt;&gt;"",IF($BP32&lt;&gt;"",BQ32-COUNTIF(AH32:BL32,Setup!$F$31)/2-COUNTIF(AH32:BL32,Setup!$F$32)/2-COUNTIF(AH32:BL32,Setup!$F$33)/2-COUNTIF(AH32:BL32,Setup!$F$34)/2-COUNTIF(AH32:BL32,Setup!$F$35)/2-COUNTIF(AH32:BL32,Setup!$F$36)/2-COUNTIF(AH32:BL32,Setup!$F$37)/2-COUNTIF(AH32:BL32,Setup!$F$38)/2-COUNTIF(AH32:BL32,Setup!$E$31)-COUNTIF(AH32:BL32,Setup!$E$32)-COUNTIF(AH32:BL32,Setup!$E$33)-COUNTIF(AH32:BL32,Setup!$E$34)-COUNTIF(AH32:BL32,Setup!$E$35)-COUNTIF(AH32:BL32,Setup!$E$36)-COUNTIF(AH32:BL32,Setup!$E$37)-COUNTIF(AH32:BL32,Setup!$E$38),0),"")</f>
        <v>21</v>
      </c>
      <c r="R32" s="274">
        <f ca="1">IF($E32&lt;&gt;"",OFFSET(AP!$E21,0,($A$13-1)*6),"")</f>
        <v>12</v>
      </c>
      <c r="S32" s="273">
        <f>IF($E32&lt;&gt;"",COUNTIF($AH32:$BL32,R$15)+COUNTIF($AH32:$BL32,Setup!$F$31)/2,"")</f>
        <v>0</v>
      </c>
      <c r="T32" s="274">
        <f ca="1">IF($E32&lt;&gt;"",OFFSET('AP (2)'!$E21,0,($A$13-1)*6),"")</f>
        <v>12</v>
      </c>
      <c r="U32" s="273">
        <f>IF($E32&lt;&gt;"",COUNTIF($AH32:$BL32,T$15)+COUNTIF($AH32:$BL32,Setup!$F$32)/2,"")</f>
        <v>0</v>
      </c>
      <c r="V32" s="274">
        <f ca="1">IF($E32&lt;&gt;"",OFFSET('AP (3)'!$E21,0,($A$13-1)*6),"")</f>
        <v>12</v>
      </c>
      <c r="W32" s="273">
        <f>IF($E32&lt;&gt;"",COUNTIF($AH32:$BL32,V$15)+COUNTIF($AH32:$BL32,Setup!$F$33)/2,"")</f>
        <v>0</v>
      </c>
      <c r="X32" s="274">
        <f ca="1">IF($E32&lt;&gt;"",OFFSET('AP (4)'!$E21,0,($A$13-1)*6),"")</f>
        <v>8</v>
      </c>
      <c r="Y32" s="273">
        <f>IF($E32&lt;&gt;"",COUNTIF($AH32:$BL32,X$15)+COUNTIF($AH32:$BL32,Setup!$F$34)/2,"")</f>
        <v>0</v>
      </c>
      <c r="Z32" s="274"/>
      <c r="AA32" s="273"/>
      <c r="AB32" s="274"/>
      <c r="AC32" s="273"/>
      <c r="AD32" s="274"/>
      <c r="AE32" s="273"/>
      <c r="AF32" s="274"/>
      <c r="AG32" s="273"/>
      <c r="AH32" s="279"/>
      <c r="AI32" s="279"/>
      <c r="AJ32" s="279"/>
      <c r="AK32" s="279"/>
      <c r="AL32" s="279"/>
      <c r="AM32" s="279"/>
      <c r="AN32" s="279"/>
      <c r="AO32" s="279"/>
      <c r="AP32" s="279"/>
      <c r="AQ32" s="279"/>
      <c r="AR32" s="279"/>
      <c r="AS32" s="279"/>
      <c r="AT32" s="279"/>
      <c r="AU32" s="279"/>
      <c r="AV32" s="279"/>
      <c r="AW32" s="279"/>
      <c r="AX32" s="279"/>
      <c r="AY32" s="279"/>
      <c r="AZ32" s="279"/>
      <c r="BA32" s="279"/>
      <c r="BB32" s="279"/>
      <c r="BC32" s="279"/>
      <c r="BD32" s="279"/>
      <c r="BE32" s="279"/>
      <c r="BF32" s="279"/>
      <c r="BG32" s="279"/>
      <c r="BH32" s="279"/>
      <c r="BI32" s="279"/>
      <c r="BJ32" s="279"/>
      <c r="BK32" s="279"/>
      <c r="BL32" s="279"/>
      <c r="BM32" s="275">
        <f t="shared" si="7"/>
        <v>41061</v>
      </c>
      <c r="BN32" s="275">
        <f t="shared" si="5"/>
        <v>41090</v>
      </c>
      <c r="BO32" s="248">
        <f t="array" aca="1" ref="BO32" ca="1">SUM(IF(ISERROR(MATCH(WEEKDAY(ROW(INDIRECT(BM32&amp;":"&amp;BN32)),2),DunDay,0)),IF(ISERROR(MATCH(ROW(INDIRECT(BM32&amp;":"&amp;BN32)),Holiday,0)),1,0)),0)</f>
        <v>21</v>
      </c>
      <c r="BP32" s="248">
        <f ca="1">IF(OFFSET('Dummy Employee'!$C18,0,($D$14-1)*2)="","",1)</f>
        <v>1</v>
      </c>
      <c r="BQ32" s="248">
        <f t="shared" ca="1" si="6"/>
        <v>21</v>
      </c>
      <c r="BR32" s="248"/>
      <c r="BS32" s="26"/>
      <c r="BT32" s="26"/>
      <c r="BU32" s="26"/>
      <c r="BV32" s="26"/>
      <c r="BW32" s="26"/>
      <c r="BX32" s="26"/>
      <c r="BY32" s="26"/>
      <c r="BZ32" s="26"/>
      <c r="CA32" s="26"/>
      <c r="CB32" s="26"/>
      <c r="CC32" s="26"/>
      <c r="CD32" s="26"/>
      <c r="CE32" s="26"/>
      <c r="CF32" s="276"/>
      <c r="CG32" s="276"/>
      <c r="CH32" s="276"/>
      <c r="CI32" s="276"/>
      <c r="CJ32" s="276"/>
      <c r="CK32" s="276"/>
      <c r="CL32" s="276"/>
      <c r="CM32" s="276"/>
    </row>
    <row r="33" spans="2:91" x14ac:dyDescent="0.25">
      <c r="B33" s="147">
        <f>IF('Employee Data'!B26&lt;&gt;"",'Employee Data'!B26,"")</f>
        <v>17</v>
      </c>
      <c r="C33" s="406">
        <f>IF('Employee Data'!C26&lt;&gt;"",'Employee Data'!C26,"")</f>
        <v>11127</v>
      </c>
      <c r="D33" s="406"/>
      <c r="E33" s="405" t="str">
        <f>IF('Employee Data'!E26&lt;&gt;"",'Employee Data'!E26,"")</f>
        <v>Dick Tracey</v>
      </c>
      <c r="F33" s="405"/>
      <c r="G33" s="405"/>
      <c r="H33" s="405"/>
      <c r="I33" s="405"/>
      <c r="J33" s="405" t="str">
        <f>IF('Employee Data'!M26&lt;&gt;"",'Employee Data'!M26,"")</f>
        <v>Production</v>
      </c>
      <c r="K33" s="405"/>
      <c r="L33" s="405"/>
      <c r="M33" s="404">
        <f>IF('Employee Data'!P26&lt;&gt;"",'Employee Data'!P26,"")</f>
        <v>40623</v>
      </c>
      <c r="N33" s="404"/>
      <c r="O33" s="404">
        <f>IF('Employee Data'!T26&lt;&gt;"",'Employee Data'!T26,"")</f>
        <v>40989</v>
      </c>
      <c r="P33" s="404"/>
      <c r="Q33" s="273">
        <f ca="1">IF($E33&lt;&gt;"",IF($BP33&lt;&gt;"",BQ33-COUNTIF(AH33:BL33,Setup!$F$31)/2-COUNTIF(AH33:BL33,Setup!$F$32)/2-COUNTIF(AH33:BL33,Setup!$F$33)/2-COUNTIF(AH33:BL33,Setup!$F$34)/2-COUNTIF(AH33:BL33,Setup!$F$35)/2-COUNTIF(AH33:BL33,Setup!$F$36)/2-COUNTIF(AH33:BL33,Setup!$F$37)/2-COUNTIF(AH33:BL33,Setup!$F$38)/2-COUNTIF(AH33:BL33,Setup!$E$31)-COUNTIF(AH33:BL33,Setup!$E$32)-COUNTIF(AH33:BL33,Setup!$E$33)-COUNTIF(AH33:BL33,Setup!$E$34)-COUNTIF(AH33:BL33,Setup!$E$35)-COUNTIF(AH33:BL33,Setup!$E$36)-COUNTIF(AH33:BL33,Setup!$E$37)-COUNTIF(AH33:BL33,Setup!$E$38),0),"")</f>
        <v>0</v>
      </c>
      <c r="R33" s="274">
        <f ca="1">IF($E33&lt;&gt;"",OFFSET(AP!$E22,0,($A$13-1)*6),"")</f>
        <v>12</v>
      </c>
      <c r="S33" s="273">
        <f>IF($E33&lt;&gt;"",COUNTIF($AH33:$BL33,R$15)+COUNTIF($AH33:$BL33,Setup!$F$31)/2,"")</f>
        <v>0</v>
      </c>
      <c r="T33" s="274">
        <f ca="1">IF($E33&lt;&gt;"",OFFSET('AP (2)'!$E22,0,($A$13-1)*6),"")</f>
        <v>12</v>
      </c>
      <c r="U33" s="273">
        <f>IF($E33&lt;&gt;"",COUNTIF($AH33:$BL33,T$15)+COUNTIF($AH33:$BL33,Setup!$F$32)/2,"")</f>
        <v>0</v>
      </c>
      <c r="V33" s="274">
        <f ca="1">IF($E33&lt;&gt;"",OFFSET('AP (3)'!$E22,0,($A$13-1)*6),"")</f>
        <v>12</v>
      </c>
      <c r="W33" s="273">
        <f>IF($E33&lt;&gt;"",COUNTIF($AH33:$BL33,V$15)+COUNTIF($AH33:$BL33,Setup!$F$33)/2,"")</f>
        <v>0</v>
      </c>
      <c r="X33" s="274">
        <f ca="1">IF($E33&lt;&gt;"",OFFSET('AP (4)'!$E22,0,($A$13-1)*6),"")</f>
        <v>8</v>
      </c>
      <c r="Y33" s="273">
        <f>IF($E33&lt;&gt;"",COUNTIF($AH33:$BL33,X$15)+COUNTIF($AH33:$BL33,Setup!$F$34)/2,"")</f>
        <v>0</v>
      </c>
      <c r="Z33" s="274"/>
      <c r="AA33" s="273"/>
      <c r="AB33" s="274"/>
      <c r="AC33" s="273"/>
      <c r="AD33" s="274"/>
      <c r="AE33" s="273"/>
      <c r="AF33" s="274"/>
      <c r="AG33" s="273"/>
      <c r="AH33" s="279"/>
      <c r="AI33" s="279"/>
      <c r="AJ33" s="279"/>
      <c r="AK33" s="279"/>
      <c r="AL33" s="279"/>
      <c r="AM33" s="279"/>
      <c r="AN33" s="279"/>
      <c r="AO33" s="279"/>
      <c r="AP33" s="279"/>
      <c r="AQ33" s="279"/>
      <c r="AR33" s="279"/>
      <c r="AS33" s="279"/>
      <c r="AT33" s="279"/>
      <c r="AU33" s="279"/>
      <c r="AV33" s="279"/>
      <c r="AW33" s="279"/>
      <c r="AX33" s="279"/>
      <c r="AY33" s="279"/>
      <c r="AZ33" s="279"/>
      <c r="BA33" s="279"/>
      <c r="BB33" s="279"/>
      <c r="BC33" s="279"/>
      <c r="BD33" s="279"/>
      <c r="BE33" s="279"/>
      <c r="BF33" s="279"/>
      <c r="BG33" s="279"/>
      <c r="BH33" s="279"/>
      <c r="BI33" s="279"/>
      <c r="BJ33" s="279"/>
      <c r="BK33" s="279"/>
      <c r="BL33" s="279"/>
      <c r="BM33" s="275">
        <f t="shared" si="7"/>
        <v>41061</v>
      </c>
      <c r="BN33" s="275">
        <f t="shared" si="5"/>
        <v>41090</v>
      </c>
      <c r="BO33" s="248">
        <f t="array" aca="1" ref="BO33" ca="1">SUM(IF(ISERROR(MATCH(WEEKDAY(ROW(INDIRECT(BM33&amp;":"&amp;BN33)),2),DunDay,0)),IF(ISERROR(MATCH(ROW(INDIRECT(BM33&amp;":"&amp;BN33)),Holiday,0)),1,0)),0)</f>
        <v>21</v>
      </c>
      <c r="BP33" s="248" t="str">
        <f ca="1">IF(OFFSET('Dummy Employee'!$C19,0,($D$14-1)*2)="","",1)</f>
        <v/>
      </c>
      <c r="BQ33" s="248">
        <f t="shared" ca="1" si="6"/>
        <v>21</v>
      </c>
      <c r="BR33" s="248"/>
      <c r="BS33" s="26"/>
      <c r="BT33" s="26"/>
      <c r="BU33" s="26"/>
      <c r="BV33" s="26"/>
      <c r="BW33" s="26"/>
      <c r="BX33" s="26"/>
      <c r="BY33" s="26"/>
      <c r="BZ33" s="26"/>
      <c r="CA33" s="26"/>
      <c r="CB33" s="26"/>
      <c r="CC33" s="26"/>
      <c r="CD33" s="26"/>
      <c r="CE33" s="26"/>
      <c r="CF33" s="276"/>
      <c r="CG33" s="276"/>
      <c r="CH33" s="276"/>
      <c r="CI33" s="276"/>
      <c r="CJ33" s="276"/>
      <c r="CK33" s="276"/>
      <c r="CL33" s="276"/>
      <c r="CM33" s="276"/>
    </row>
    <row r="34" spans="2:91" x14ac:dyDescent="0.25">
      <c r="B34" s="147">
        <f>IF('Employee Data'!B27&lt;&gt;"",'Employee Data'!B27,"")</f>
        <v>18</v>
      </c>
      <c r="C34" s="406">
        <f>IF('Employee Data'!C27&lt;&gt;"",'Employee Data'!C27,"")</f>
        <v>11128</v>
      </c>
      <c r="D34" s="406"/>
      <c r="E34" s="405" t="str">
        <f>IF('Employee Data'!E27&lt;&gt;"",'Employee Data'!E27,"")</f>
        <v>Antonio Bracey</v>
      </c>
      <c r="F34" s="405"/>
      <c r="G34" s="405"/>
      <c r="H34" s="405"/>
      <c r="I34" s="405"/>
      <c r="J34" s="405" t="str">
        <f>IF('Employee Data'!M27&lt;&gt;"",'Employee Data'!M27,"")</f>
        <v>Production</v>
      </c>
      <c r="K34" s="405"/>
      <c r="L34" s="405"/>
      <c r="M34" s="404">
        <f>IF('Employee Data'!P27&lt;&gt;"",'Employee Data'!P27,"")</f>
        <v>40622</v>
      </c>
      <c r="N34" s="404"/>
      <c r="O34" s="404" t="str">
        <f>IF('Employee Data'!T27&lt;&gt;"",'Employee Data'!T27,"")</f>
        <v/>
      </c>
      <c r="P34" s="404"/>
      <c r="Q34" s="273">
        <f ca="1">IF($E34&lt;&gt;"",IF($BP34&lt;&gt;"",BQ34-COUNTIF(AH34:BL34,Setup!$F$31)/2-COUNTIF(AH34:BL34,Setup!$F$32)/2-COUNTIF(AH34:BL34,Setup!$F$33)/2-COUNTIF(AH34:BL34,Setup!$F$34)/2-COUNTIF(AH34:BL34,Setup!$F$35)/2-COUNTIF(AH34:BL34,Setup!$F$36)/2-COUNTIF(AH34:BL34,Setup!$F$37)/2-COUNTIF(AH34:BL34,Setup!$F$38)/2-COUNTIF(AH34:BL34,Setup!$E$31)-COUNTIF(AH34:BL34,Setup!$E$32)-COUNTIF(AH34:BL34,Setup!$E$33)-COUNTIF(AH34:BL34,Setup!$E$34)-COUNTIF(AH34:BL34,Setup!$E$35)-COUNTIF(AH34:BL34,Setup!$E$36)-COUNTIF(AH34:BL34,Setup!$E$37)-COUNTIF(AH34:BL34,Setup!$E$38),0),"")</f>
        <v>21</v>
      </c>
      <c r="R34" s="274">
        <f ca="1">IF($E34&lt;&gt;"",OFFSET(AP!$E23,0,($A$13-1)*6),"")</f>
        <v>12</v>
      </c>
      <c r="S34" s="273">
        <f>IF($E34&lt;&gt;"",COUNTIF($AH34:$BL34,R$15)+COUNTIF($AH34:$BL34,Setup!$F$31)/2,"")</f>
        <v>0</v>
      </c>
      <c r="T34" s="274">
        <f ca="1">IF($E34&lt;&gt;"",OFFSET('AP (2)'!$E23,0,($A$13-1)*6),"")</f>
        <v>12</v>
      </c>
      <c r="U34" s="273">
        <f>IF($E34&lt;&gt;"",COUNTIF($AH34:$BL34,T$15)+COUNTIF($AH34:$BL34,Setup!$F$32)/2,"")</f>
        <v>0</v>
      </c>
      <c r="V34" s="274">
        <f ca="1">IF($E34&lt;&gt;"",OFFSET('AP (3)'!$E23,0,($A$13-1)*6),"")</f>
        <v>12</v>
      </c>
      <c r="W34" s="273">
        <f>IF($E34&lt;&gt;"",COUNTIF($AH34:$BL34,V$15)+COUNTIF($AH34:$BL34,Setup!$F$33)/2,"")</f>
        <v>0</v>
      </c>
      <c r="X34" s="274">
        <f ca="1">IF($E34&lt;&gt;"",OFFSET('AP (4)'!$E23,0,($A$13-1)*6),"")</f>
        <v>8</v>
      </c>
      <c r="Y34" s="273">
        <f>IF($E34&lt;&gt;"",COUNTIF($AH34:$BL34,X$15)+COUNTIF($AH34:$BL34,Setup!$F$34)/2,"")</f>
        <v>0</v>
      </c>
      <c r="Z34" s="274"/>
      <c r="AA34" s="273"/>
      <c r="AB34" s="274"/>
      <c r="AC34" s="273"/>
      <c r="AD34" s="274"/>
      <c r="AE34" s="273"/>
      <c r="AF34" s="274"/>
      <c r="AG34" s="273"/>
      <c r="AH34" s="279"/>
      <c r="AI34" s="279"/>
      <c r="AJ34" s="279"/>
      <c r="AK34" s="279"/>
      <c r="AL34" s="279"/>
      <c r="AM34" s="279"/>
      <c r="AN34" s="279"/>
      <c r="AO34" s="279"/>
      <c r="AP34" s="279"/>
      <c r="AQ34" s="279"/>
      <c r="AR34" s="279"/>
      <c r="AS34" s="279"/>
      <c r="AT34" s="279"/>
      <c r="AU34" s="279"/>
      <c r="AV34" s="279"/>
      <c r="AW34" s="279"/>
      <c r="AX34" s="279"/>
      <c r="AY34" s="279"/>
      <c r="AZ34" s="279"/>
      <c r="BA34" s="279"/>
      <c r="BB34" s="279"/>
      <c r="BC34" s="279"/>
      <c r="BD34" s="279"/>
      <c r="BE34" s="279"/>
      <c r="BF34" s="279"/>
      <c r="BG34" s="279"/>
      <c r="BH34" s="279"/>
      <c r="BI34" s="279"/>
      <c r="BJ34" s="279"/>
      <c r="BK34" s="279"/>
      <c r="BL34" s="279"/>
      <c r="BM34" s="275">
        <f t="shared" si="7"/>
        <v>41061</v>
      </c>
      <c r="BN34" s="275">
        <f t="shared" si="5"/>
        <v>41090</v>
      </c>
      <c r="BO34" s="248">
        <f t="array" aca="1" ref="BO34" ca="1">SUM(IF(ISERROR(MATCH(WEEKDAY(ROW(INDIRECT(BM34&amp;":"&amp;BN34)),2),DunDay,0)),IF(ISERROR(MATCH(ROW(INDIRECT(BM34&amp;":"&amp;BN34)),Holiday,0)),1,0)),0)</f>
        <v>21</v>
      </c>
      <c r="BP34" s="248">
        <f ca="1">IF(OFFSET('Dummy Employee'!$C20,0,($D$14-1)*2)="","",1)</f>
        <v>1</v>
      </c>
      <c r="BQ34" s="248">
        <f t="shared" ca="1" si="6"/>
        <v>21</v>
      </c>
      <c r="BR34" s="248"/>
      <c r="BS34" s="26"/>
      <c r="BT34" s="26"/>
      <c r="BU34" s="26"/>
      <c r="BV34" s="26"/>
      <c r="BW34" s="26"/>
      <c r="BX34" s="26"/>
      <c r="BY34" s="26"/>
      <c r="BZ34" s="26"/>
      <c r="CA34" s="26"/>
      <c r="CB34" s="26"/>
      <c r="CC34" s="26"/>
      <c r="CD34" s="26"/>
      <c r="CE34" s="26"/>
      <c r="CF34" s="276"/>
      <c r="CG34" s="276"/>
      <c r="CH34" s="276"/>
      <c r="CI34" s="276"/>
      <c r="CJ34" s="276"/>
      <c r="CK34" s="276"/>
      <c r="CL34" s="276"/>
      <c r="CM34" s="276"/>
    </row>
    <row r="35" spans="2:91" x14ac:dyDescent="0.25">
      <c r="B35" s="147">
        <f>IF('Employee Data'!B28&lt;&gt;"",'Employee Data'!B28,"")</f>
        <v>19</v>
      </c>
      <c r="C35" s="406">
        <f>IF('Employee Data'!C28&lt;&gt;"",'Employee Data'!C28,"")</f>
        <v>11129</v>
      </c>
      <c r="D35" s="406"/>
      <c r="E35" s="405" t="str">
        <f>IF('Employee Data'!E28&lt;&gt;"",'Employee Data'!E28,"")</f>
        <v>Theodore Rose</v>
      </c>
      <c r="F35" s="405"/>
      <c r="G35" s="405"/>
      <c r="H35" s="405"/>
      <c r="I35" s="405"/>
      <c r="J35" s="405" t="str">
        <f>IF('Employee Data'!M28&lt;&gt;"",'Employee Data'!M28,"")</f>
        <v>Sales</v>
      </c>
      <c r="K35" s="405"/>
      <c r="L35" s="405"/>
      <c r="M35" s="404">
        <f>IF('Employee Data'!P28&lt;&gt;"",'Employee Data'!P28,"")</f>
        <v>40709</v>
      </c>
      <c r="N35" s="404"/>
      <c r="O35" s="404" t="str">
        <f>IF('Employee Data'!T28&lt;&gt;"",'Employee Data'!T28,"")</f>
        <v/>
      </c>
      <c r="P35" s="404"/>
      <c r="Q35" s="273">
        <f ca="1">IF($E35&lt;&gt;"",IF($BP35&lt;&gt;"",BQ35-COUNTIF(AH35:BL35,Setup!$F$31)/2-COUNTIF(AH35:BL35,Setup!$F$32)/2-COUNTIF(AH35:BL35,Setup!$F$33)/2-COUNTIF(AH35:BL35,Setup!$F$34)/2-COUNTIF(AH35:BL35,Setup!$F$35)/2-COUNTIF(AH35:BL35,Setup!$F$36)/2-COUNTIF(AH35:BL35,Setup!$F$37)/2-COUNTIF(AH35:BL35,Setup!$F$38)/2-COUNTIF(AH35:BL35,Setup!$E$31)-COUNTIF(AH35:BL35,Setup!$E$32)-COUNTIF(AH35:BL35,Setup!$E$33)-COUNTIF(AH35:BL35,Setup!$E$34)-COUNTIF(AH35:BL35,Setup!$E$35)-COUNTIF(AH35:BL35,Setup!$E$36)-COUNTIF(AH35:BL35,Setup!$E$37)-COUNTIF(AH35:BL35,Setup!$E$38),0),"")</f>
        <v>21</v>
      </c>
      <c r="R35" s="274">
        <f ca="1">IF($E35&lt;&gt;"",OFFSET(AP!$E24,0,($A$13-1)*6),"")</f>
        <v>12</v>
      </c>
      <c r="S35" s="273">
        <f>IF($E35&lt;&gt;"",COUNTIF($AH35:$BL35,R$15)+COUNTIF($AH35:$BL35,Setup!$F$31)/2,"")</f>
        <v>0</v>
      </c>
      <c r="T35" s="274">
        <f ca="1">IF($E35&lt;&gt;"",OFFSET('AP (2)'!$E24,0,($A$13-1)*6),"")</f>
        <v>12</v>
      </c>
      <c r="U35" s="273">
        <f>IF($E35&lt;&gt;"",COUNTIF($AH35:$BL35,T$15)+COUNTIF($AH35:$BL35,Setup!$F$32)/2,"")</f>
        <v>0</v>
      </c>
      <c r="V35" s="274">
        <f ca="1">IF($E35&lt;&gt;"",OFFSET('AP (3)'!$E24,0,($A$13-1)*6),"")</f>
        <v>12</v>
      </c>
      <c r="W35" s="273">
        <f>IF($E35&lt;&gt;"",COUNTIF($AH35:$BL35,V$15)+COUNTIF($AH35:$BL35,Setup!$F$33)/2,"")</f>
        <v>0</v>
      </c>
      <c r="X35" s="274">
        <f ca="1">IF($E35&lt;&gt;"",OFFSET('AP (4)'!$E24,0,($A$13-1)*6),"")</f>
        <v>8</v>
      </c>
      <c r="Y35" s="273">
        <f>IF($E35&lt;&gt;"",COUNTIF($AH35:$BL35,X$15)+COUNTIF($AH35:$BL35,Setup!$F$34)/2,"")</f>
        <v>0</v>
      </c>
      <c r="Z35" s="274"/>
      <c r="AA35" s="273"/>
      <c r="AB35" s="274"/>
      <c r="AC35" s="273"/>
      <c r="AD35" s="274"/>
      <c r="AE35" s="273"/>
      <c r="AF35" s="274"/>
      <c r="AG35" s="273"/>
      <c r="AH35" s="279"/>
      <c r="AI35" s="279"/>
      <c r="AJ35" s="279"/>
      <c r="AK35" s="279"/>
      <c r="AL35" s="279"/>
      <c r="AM35" s="279"/>
      <c r="AN35" s="279"/>
      <c r="AO35" s="279"/>
      <c r="AP35" s="279"/>
      <c r="AQ35" s="279"/>
      <c r="AR35" s="279"/>
      <c r="AS35" s="279"/>
      <c r="AT35" s="279"/>
      <c r="AU35" s="279"/>
      <c r="AV35" s="279"/>
      <c r="AW35" s="279"/>
      <c r="AX35" s="279"/>
      <c r="AY35" s="279"/>
      <c r="AZ35" s="279"/>
      <c r="BA35" s="279"/>
      <c r="BB35" s="279"/>
      <c r="BC35" s="279"/>
      <c r="BD35" s="279"/>
      <c r="BE35" s="279"/>
      <c r="BF35" s="279"/>
      <c r="BG35" s="279"/>
      <c r="BH35" s="279"/>
      <c r="BI35" s="279"/>
      <c r="BJ35" s="279"/>
      <c r="BK35" s="279"/>
      <c r="BL35" s="279"/>
      <c r="BM35" s="275">
        <f t="shared" si="7"/>
        <v>41061</v>
      </c>
      <c r="BN35" s="275">
        <f t="shared" si="5"/>
        <v>41090</v>
      </c>
      <c r="BO35" s="248">
        <f t="array" aca="1" ref="BO35" ca="1">SUM(IF(ISERROR(MATCH(WEEKDAY(ROW(INDIRECT(BM35&amp;":"&amp;BN35)),2),DunDay,0)),IF(ISERROR(MATCH(ROW(INDIRECT(BM35&amp;":"&amp;BN35)),Holiday,0)),1,0)),0)</f>
        <v>21</v>
      </c>
      <c r="BP35" s="248">
        <f ca="1">IF(OFFSET('Dummy Employee'!$C21,0,($D$14-1)*2)="","",1)</f>
        <v>1</v>
      </c>
      <c r="BQ35" s="248">
        <f t="shared" ca="1" si="6"/>
        <v>21</v>
      </c>
      <c r="BR35" s="248"/>
      <c r="BS35" s="26"/>
      <c r="BT35" s="26"/>
      <c r="BU35" s="26"/>
      <c r="BV35" s="26"/>
      <c r="BW35" s="26"/>
      <c r="BX35" s="26"/>
      <c r="BY35" s="26"/>
      <c r="BZ35" s="26"/>
      <c r="CA35" s="26"/>
      <c r="CB35" s="26"/>
      <c r="CC35" s="26"/>
      <c r="CD35" s="26"/>
      <c r="CE35" s="26"/>
      <c r="CF35" s="276"/>
      <c r="CG35" s="276"/>
      <c r="CH35" s="276"/>
      <c r="CI35" s="276"/>
      <c r="CJ35" s="276"/>
      <c r="CK35" s="276"/>
      <c r="CL35" s="276"/>
      <c r="CM35" s="276"/>
    </row>
    <row r="36" spans="2:91" x14ac:dyDescent="0.25">
      <c r="B36" s="147">
        <f>IF('Employee Data'!B29&lt;&gt;"",'Employee Data'!B29,"")</f>
        <v>20</v>
      </c>
      <c r="C36" s="406" t="str">
        <f>IF('Employee Data'!C29&lt;&gt;"",'Employee Data'!C29,"")</f>
        <v/>
      </c>
      <c r="D36" s="406"/>
      <c r="E36" s="405" t="str">
        <f>IF('Employee Data'!E29&lt;&gt;"",'Employee Data'!E29,"")</f>
        <v/>
      </c>
      <c r="F36" s="405"/>
      <c r="G36" s="405"/>
      <c r="H36" s="405"/>
      <c r="I36" s="405"/>
      <c r="J36" s="405" t="str">
        <f>IF('Employee Data'!M29&lt;&gt;"",'Employee Data'!M29,"")</f>
        <v/>
      </c>
      <c r="K36" s="405"/>
      <c r="L36" s="405"/>
      <c r="M36" s="404" t="str">
        <f>IF('Employee Data'!P29&lt;&gt;"",'Employee Data'!P29,"")</f>
        <v/>
      </c>
      <c r="N36" s="404"/>
      <c r="O36" s="404" t="str">
        <f>IF('Employee Data'!T29&lt;&gt;"",'Employee Data'!T29,"")</f>
        <v/>
      </c>
      <c r="P36" s="404"/>
      <c r="Q36" s="273" t="str">
        <f>IF($E36&lt;&gt;"",IF($BP36&lt;&gt;"",BQ36-COUNTIF(AH36:BL36,Setup!$F$31)/2-COUNTIF(AH36:BL36,Setup!$F$32)/2-COUNTIF(AH36:BL36,Setup!$F$33)/2-COUNTIF(AH36:BL36,Setup!$F$34)/2-COUNTIF(AH36:BL36,Setup!$F$35)/2-COUNTIF(AH36:BL36,Setup!$F$36)/2-COUNTIF(AH36:BL36,Setup!$F$37)/2-COUNTIF(AH36:BL36,Setup!$F$38)/2-COUNTIF(AH36:BL36,Setup!$E$31)-COUNTIF(AH36:BL36,Setup!$E$32)-COUNTIF(AH36:BL36,Setup!$E$33)-COUNTIF(AH36:BL36,Setup!$E$34)-COUNTIF(AH36:BL36,Setup!$E$35)-COUNTIF(AH36:BL36,Setup!$E$36)-COUNTIF(AH36:BL36,Setup!$E$37)-COUNTIF(AH36:BL36,Setup!$E$38),0),"")</f>
        <v/>
      </c>
      <c r="R36" s="274" t="str">
        <f ca="1">IF($E36&lt;&gt;"",OFFSET(AP!$E25,0,($A$13-1)*6),"")</f>
        <v/>
      </c>
      <c r="S36" s="273" t="str">
        <f>IF($E36&lt;&gt;"",COUNTIF($AH36:$BL36,R$15)+COUNTIF($AH36:$BL36,Setup!$F$31)/2,"")</f>
        <v/>
      </c>
      <c r="T36" s="274" t="str">
        <f ca="1">IF($E36&lt;&gt;"",OFFSET('AP (2)'!$E25,0,($A$13-1)*6),"")</f>
        <v/>
      </c>
      <c r="U36" s="273" t="str">
        <f>IF($E36&lt;&gt;"",COUNTIF($AH36:$BL36,T$15)+COUNTIF($AH36:$BL36,Setup!$F$32)/2,"")</f>
        <v/>
      </c>
      <c r="V36" s="274" t="str">
        <f ca="1">IF($E36&lt;&gt;"",OFFSET('AP (3)'!$E25,0,($A$13-1)*6),"")</f>
        <v/>
      </c>
      <c r="W36" s="273" t="str">
        <f>IF($E36&lt;&gt;"",COUNTIF($AH36:$BL36,V$15)+COUNTIF($AH36:$BL36,Setup!$F$33)/2,"")</f>
        <v/>
      </c>
      <c r="X36" s="274" t="str">
        <f ca="1">IF($E36&lt;&gt;"",OFFSET('AP (4)'!$E25,0,($A$13-1)*6),"")</f>
        <v/>
      </c>
      <c r="Y36" s="273" t="str">
        <f>IF($E36&lt;&gt;"",COUNTIF($AH36:$BL36,X$15)+COUNTIF($AH36:$BL36,Setup!$F$34)/2,"")</f>
        <v/>
      </c>
      <c r="Z36" s="274"/>
      <c r="AA36" s="273"/>
      <c r="AB36" s="274"/>
      <c r="AC36" s="273"/>
      <c r="AD36" s="274"/>
      <c r="AE36" s="273"/>
      <c r="AF36" s="274"/>
      <c r="AG36" s="273"/>
      <c r="AH36" s="279"/>
      <c r="AI36" s="279"/>
      <c r="AJ36" s="279"/>
      <c r="AK36" s="279"/>
      <c r="AL36" s="279"/>
      <c r="AM36" s="279"/>
      <c r="AN36" s="279"/>
      <c r="AO36" s="279"/>
      <c r="AP36" s="279"/>
      <c r="AQ36" s="279"/>
      <c r="AR36" s="279"/>
      <c r="AS36" s="279"/>
      <c r="AT36" s="279"/>
      <c r="AU36" s="279"/>
      <c r="AV36" s="279"/>
      <c r="AW36" s="279"/>
      <c r="AX36" s="279"/>
      <c r="AY36" s="279"/>
      <c r="AZ36" s="279"/>
      <c r="BA36" s="279"/>
      <c r="BB36" s="279"/>
      <c r="BC36" s="279"/>
      <c r="BD36" s="279"/>
      <c r="BE36" s="279"/>
      <c r="BF36" s="279"/>
      <c r="BG36" s="279"/>
      <c r="BH36" s="279"/>
      <c r="BI36" s="279"/>
      <c r="BJ36" s="279"/>
      <c r="BK36" s="279"/>
      <c r="BL36" s="279"/>
      <c r="BM36" s="275">
        <f t="shared" si="7"/>
        <v>41061</v>
      </c>
      <c r="BN36" s="275">
        <f t="shared" si="5"/>
        <v>41090</v>
      </c>
      <c r="BO36" s="248">
        <f t="array" aca="1" ref="BO36" ca="1">SUM(IF(ISERROR(MATCH(WEEKDAY(ROW(INDIRECT(BM36&amp;":"&amp;BN36)),2),DunDay,0)),IF(ISERROR(MATCH(ROW(INDIRECT(BM36&amp;":"&amp;BN36)),Holiday,0)),1,0)),0)</f>
        <v>21</v>
      </c>
      <c r="BP36" s="248" t="str">
        <f ca="1">IF(OFFSET('Dummy Employee'!$C22,0,($D$14-1)*2)="","",1)</f>
        <v/>
      </c>
      <c r="BQ36" s="248">
        <f t="shared" ca="1" si="6"/>
        <v>21</v>
      </c>
      <c r="BR36" s="248"/>
      <c r="BS36" s="26"/>
      <c r="BT36" s="26"/>
      <c r="BU36" s="26"/>
      <c r="BV36" s="26"/>
      <c r="BW36" s="26"/>
      <c r="BX36" s="26"/>
      <c r="BY36" s="26"/>
      <c r="BZ36" s="26"/>
      <c r="CA36" s="26"/>
      <c r="CB36" s="26"/>
      <c r="CC36" s="26"/>
      <c r="CD36" s="26"/>
      <c r="CE36" s="26"/>
      <c r="CF36" s="276"/>
      <c r="CG36" s="276"/>
      <c r="CH36" s="276"/>
      <c r="CI36" s="276"/>
      <c r="CJ36" s="276"/>
      <c r="CK36" s="276"/>
      <c r="CL36" s="276"/>
      <c r="CM36" s="276"/>
    </row>
    <row r="37" spans="2:91" x14ac:dyDescent="0.25">
      <c r="B37" s="147">
        <f>IF('Employee Data'!B30&lt;&gt;"",'Employee Data'!B30,"")</f>
        <v>21</v>
      </c>
      <c r="C37" s="406" t="str">
        <f>IF('Employee Data'!C30&lt;&gt;"",'Employee Data'!C30,"")</f>
        <v/>
      </c>
      <c r="D37" s="406"/>
      <c r="E37" s="405" t="str">
        <f>IF('Employee Data'!E30&lt;&gt;"",'Employee Data'!E30,"")</f>
        <v/>
      </c>
      <c r="F37" s="405"/>
      <c r="G37" s="405"/>
      <c r="H37" s="405"/>
      <c r="I37" s="405"/>
      <c r="J37" s="405" t="str">
        <f>IF('Employee Data'!M30&lt;&gt;"",'Employee Data'!M30,"")</f>
        <v/>
      </c>
      <c r="K37" s="405"/>
      <c r="L37" s="405"/>
      <c r="M37" s="404" t="str">
        <f>IF('Employee Data'!P30&lt;&gt;"",'Employee Data'!P30,"")</f>
        <v/>
      </c>
      <c r="N37" s="404"/>
      <c r="O37" s="404" t="str">
        <f>IF('Employee Data'!T30&lt;&gt;"",'Employee Data'!T30,"")</f>
        <v/>
      </c>
      <c r="P37" s="404"/>
      <c r="Q37" s="273" t="str">
        <f>IF($E37&lt;&gt;"",IF($BP37&lt;&gt;"",BQ37-COUNTIF(AH37:BL37,Setup!$F$31)/2-COUNTIF(AH37:BL37,Setup!$F$32)/2-COUNTIF(AH37:BL37,Setup!$F$33)/2-COUNTIF(AH37:BL37,Setup!$F$34)/2-COUNTIF(AH37:BL37,Setup!$F$35)/2-COUNTIF(AH37:BL37,Setup!$F$36)/2-COUNTIF(AH37:BL37,Setup!$F$37)/2-COUNTIF(AH37:BL37,Setup!$F$38)/2-COUNTIF(AH37:BL37,Setup!$E$31)-COUNTIF(AH37:BL37,Setup!$E$32)-COUNTIF(AH37:BL37,Setup!$E$33)-COUNTIF(AH37:BL37,Setup!$E$34)-COUNTIF(AH37:BL37,Setup!$E$35)-COUNTIF(AH37:BL37,Setup!$E$36)-COUNTIF(AH37:BL37,Setup!$E$37)-COUNTIF(AH37:BL37,Setup!$E$38),0),"")</f>
        <v/>
      </c>
      <c r="R37" s="274" t="str">
        <f ca="1">IF($E37&lt;&gt;"",OFFSET(AP!$E26,0,($A$13-1)*6),"")</f>
        <v/>
      </c>
      <c r="S37" s="273" t="str">
        <f>IF($E37&lt;&gt;"",COUNTIF($AH37:$BL37,R$15)+COUNTIF($AH37:$BL37,Setup!$F$31)/2,"")</f>
        <v/>
      </c>
      <c r="T37" s="274" t="str">
        <f ca="1">IF($E37&lt;&gt;"",OFFSET('AP (2)'!$E26,0,($A$13-1)*6),"")</f>
        <v/>
      </c>
      <c r="U37" s="273" t="str">
        <f>IF($E37&lt;&gt;"",COUNTIF($AH37:$BL37,T$15)+COUNTIF($AH37:$BL37,Setup!$F$32)/2,"")</f>
        <v/>
      </c>
      <c r="V37" s="274" t="str">
        <f ca="1">IF($E37&lt;&gt;"",OFFSET('AP (3)'!$E26,0,($A$13-1)*6),"")</f>
        <v/>
      </c>
      <c r="W37" s="273" t="str">
        <f>IF($E37&lt;&gt;"",COUNTIF($AH37:$BL37,V$15)+COUNTIF($AH37:$BL37,Setup!$F$33)/2,"")</f>
        <v/>
      </c>
      <c r="X37" s="274" t="str">
        <f ca="1">IF($E37&lt;&gt;"",OFFSET('AP (4)'!$E26,0,($A$13-1)*6),"")</f>
        <v/>
      </c>
      <c r="Y37" s="273" t="str">
        <f>IF($E37&lt;&gt;"",COUNTIF($AH37:$BL37,X$15)+COUNTIF($AH37:$BL37,Setup!$F$34)/2,"")</f>
        <v/>
      </c>
      <c r="Z37" s="274"/>
      <c r="AA37" s="273"/>
      <c r="AB37" s="274"/>
      <c r="AC37" s="273"/>
      <c r="AD37" s="274"/>
      <c r="AE37" s="273"/>
      <c r="AF37" s="274"/>
      <c r="AG37" s="273"/>
      <c r="AH37" s="279"/>
      <c r="AI37" s="279"/>
      <c r="AJ37" s="279"/>
      <c r="AK37" s="279"/>
      <c r="AL37" s="279"/>
      <c r="AM37" s="279"/>
      <c r="AN37" s="279"/>
      <c r="AO37" s="279"/>
      <c r="AP37" s="279"/>
      <c r="AQ37" s="279"/>
      <c r="AR37" s="279"/>
      <c r="AS37" s="279"/>
      <c r="AT37" s="279"/>
      <c r="AU37" s="279"/>
      <c r="AV37" s="279"/>
      <c r="AW37" s="279"/>
      <c r="AX37" s="279"/>
      <c r="AY37" s="279"/>
      <c r="AZ37" s="279"/>
      <c r="BA37" s="279"/>
      <c r="BB37" s="279"/>
      <c r="BC37" s="279"/>
      <c r="BD37" s="279"/>
      <c r="BE37" s="279"/>
      <c r="BF37" s="279"/>
      <c r="BG37" s="279"/>
      <c r="BH37" s="279"/>
      <c r="BI37" s="279"/>
      <c r="BJ37" s="279"/>
      <c r="BK37" s="279"/>
      <c r="BL37" s="279"/>
      <c r="BM37" s="275">
        <f t="shared" si="7"/>
        <v>41061</v>
      </c>
      <c r="BN37" s="275">
        <f t="shared" si="5"/>
        <v>41090</v>
      </c>
      <c r="BO37" s="248">
        <f t="array" aca="1" ref="BO37" ca="1">SUM(IF(ISERROR(MATCH(WEEKDAY(ROW(INDIRECT(BM37&amp;":"&amp;BN37)),2),DunDay,0)),IF(ISERROR(MATCH(ROW(INDIRECT(BM37&amp;":"&amp;BN37)),Holiday,0)),1,0)),0)</f>
        <v>21</v>
      </c>
      <c r="BP37" s="248" t="str">
        <f ca="1">IF(OFFSET('Dummy Employee'!$C23,0,($D$14-1)*2)="","",1)</f>
        <v/>
      </c>
      <c r="BQ37" s="248">
        <f t="shared" ca="1" si="6"/>
        <v>21</v>
      </c>
      <c r="BR37" s="248"/>
      <c r="BS37" s="26"/>
      <c r="BT37" s="26"/>
      <c r="BU37" s="26"/>
      <c r="BV37" s="26"/>
      <c r="BW37" s="26"/>
      <c r="BX37" s="26"/>
      <c r="BY37" s="26"/>
      <c r="BZ37" s="26"/>
      <c r="CA37" s="26"/>
      <c r="CB37" s="26"/>
      <c r="CC37" s="26"/>
      <c r="CD37" s="26"/>
      <c r="CE37" s="26"/>
      <c r="CF37" s="276"/>
      <c r="CG37" s="276"/>
      <c r="CH37" s="276"/>
      <c r="CI37" s="276"/>
      <c r="CJ37" s="276"/>
      <c r="CK37" s="276"/>
      <c r="CL37" s="276"/>
      <c r="CM37" s="276"/>
    </row>
    <row r="38" spans="2:91" x14ac:dyDescent="0.25">
      <c r="B38" s="147">
        <f>IF('Employee Data'!B31&lt;&gt;"",'Employee Data'!B31,"")</f>
        <v>22</v>
      </c>
      <c r="C38" s="406" t="str">
        <f>IF('Employee Data'!C31&lt;&gt;"",'Employee Data'!C31,"")</f>
        <v/>
      </c>
      <c r="D38" s="406"/>
      <c r="E38" s="405" t="str">
        <f>IF('Employee Data'!E31&lt;&gt;"",'Employee Data'!E31,"")</f>
        <v/>
      </c>
      <c r="F38" s="405"/>
      <c r="G38" s="405"/>
      <c r="H38" s="405"/>
      <c r="I38" s="405"/>
      <c r="J38" s="405" t="str">
        <f>IF('Employee Data'!M31&lt;&gt;"",'Employee Data'!M31,"")</f>
        <v/>
      </c>
      <c r="K38" s="405"/>
      <c r="L38" s="405"/>
      <c r="M38" s="404" t="str">
        <f>IF('Employee Data'!P31&lt;&gt;"",'Employee Data'!P31,"")</f>
        <v/>
      </c>
      <c r="N38" s="404"/>
      <c r="O38" s="404" t="str">
        <f>IF('Employee Data'!T31&lt;&gt;"",'Employee Data'!T31,"")</f>
        <v/>
      </c>
      <c r="P38" s="404"/>
      <c r="Q38" s="273" t="str">
        <f>IF($E38&lt;&gt;"",IF($BP38&lt;&gt;"",BQ38-COUNTIF(AH38:BL38,Setup!$F$31)/2-COUNTIF(AH38:BL38,Setup!$F$32)/2-COUNTIF(AH38:BL38,Setup!$F$33)/2-COUNTIF(AH38:BL38,Setup!$F$34)/2-COUNTIF(AH38:BL38,Setup!$F$35)/2-COUNTIF(AH38:BL38,Setup!$F$36)/2-COUNTIF(AH38:BL38,Setup!$F$37)/2-COUNTIF(AH38:BL38,Setup!$F$38)/2-COUNTIF(AH38:BL38,Setup!$E$31)-COUNTIF(AH38:BL38,Setup!$E$32)-COUNTIF(AH38:BL38,Setup!$E$33)-COUNTIF(AH38:BL38,Setup!$E$34)-COUNTIF(AH38:BL38,Setup!$E$35)-COUNTIF(AH38:BL38,Setup!$E$36)-COUNTIF(AH38:BL38,Setup!$E$37)-COUNTIF(AH38:BL38,Setup!$E$38),0),"")</f>
        <v/>
      </c>
      <c r="R38" s="274" t="str">
        <f ca="1">IF($E38&lt;&gt;"",OFFSET(AP!$E27,0,($A$13-1)*6),"")</f>
        <v/>
      </c>
      <c r="S38" s="273" t="str">
        <f>IF($E38&lt;&gt;"",COUNTIF($AH38:$BL38,R$15)+COUNTIF($AH38:$BL38,Setup!$F$31)/2,"")</f>
        <v/>
      </c>
      <c r="T38" s="274" t="str">
        <f ca="1">IF($E38&lt;&gt;"",OFFSET('AP (2)'!$E27,0,($A$13-1)*6),"")</f>
        <v/>
      </c>
      <c r="U38" s="273" t="str">
        <f>IF($E38&lt;&gt;"",COUNTIF($AH38:$BL38,T$15)+COUNTIF($AH38:$BL38,Setup!$F$32)/2,"")</f>
        <v/>
      </c>
      <c r="V38" s="274" t="str">
        <f ca="1">IF($E38&lt;&gt;"",OFFSET('AP (3)'!$E27,0,($A$13-1)*6),"")</f>
        <v/>
      </c>
      <c r="W38" s="273" t="str">
        <f>IF($E38&lt;&gt;"",COUNTIF($AH38:$BL38,V$15)+COUNTIF($AH38:$BL38,Setup!$F$33)/2,"")</f>
        <v/>
      </c>
      <c r="X38" s="274" t="str">
        <f ca="1">IF($E38&lt;&gt;"",OFFSET('AP (4)'!$E27,0,($A$13-1)*6),"")</f>
        <v/>
      </c>
      <c r="Y38" s="273" t="str">
        <f>IF($E38&lt;&gt;"",COUNTIF($AH38:$BL38,X$15)+COUNTIF($AH38:$BL38,Setup!$F$34)/2,"")</f>
        <v/>
      </c>
      <c r="Z38" s="274"/>
      <c r="AA38" s="273"/>
      <c r="AB38" s="274"/>
      <c r="AC38" s="273"/>
      <c r="AD38" s="274"/>
      <c r="AE38" s="273"/>
      <c r="AF38" s="274"/>
      <c r="AG38" s="273"/>
      <c r="AH38" s="279"/>
      <c r="AI38" s="279"/>
      <c r="AJ38" s="279"/>
      <c r="AK38" s="279"/>
      <c r="AL38" s="279"/>
      <c r="AM38" s="279"/>
      <c r="AN38" s="279"/>
      <c r="AO38" s="279"/>
      <c r="AP38" s="279"/>
      <c r="AQ38" s="279"/>
      <c r="AR38" s="279"/>
      <c r="AS38" s="279"/>
      <c r="AT38" s="279"/>
      <c r="AU38" s="279"/>
      <c r="AV38" s="279"/>
      <c r="AW38" s="279"/>
      <c r="AX38" s="279"/>
      <c r="AY38" s="279"/>
      <c r="AZ38" s="279"/>
      <c r="BA38" s="279"/>
      <c r="BB38" s="279"/>
      <c r="BC38" s="279"/>
      <c r="BD38" s="279"/>
      <c r="BE38" s="279"/>
      <c r="BF38" s="279"/>
      <c r="BG38" s="279"/>
      <c r="BH38" s="279"/>
      <c r="BI38" s="279"/>
      <c r="BJ38" s="279"/>
      <c r="BK38" s="279"/>
      <c r="BL38" s="279"/>
      <c r="BM38" s="275">
        <f t="shared" si="7"/>
        <v>41061</v>
      </c>
      <c r="BN38" s="275">
        <f t="shared" si="5"/>
        <v>41090</v>
      </c>
      <c r="BO38" s="248">
        <f t="array" aca="1" ref="BO38" ca="1">SUM(IF(ISERROR(MATCH(WEEKDAY(ROW(INDIRECT(BM38&amp;":"&amp;BN38)),2),DunDay,0)),IF(ISERROR(MATCH(ROW(INDIRECT(BM38&amp;":"&amp;BN38)),Holiday,0)),1,0)),0)</f>
        <v>21</v>
      </c>
      <c r="BP38" s="248" t="str">
        <f ca="1">IF(OFFSET('Dummy Employee'!$C24,0,($D$14-1)*2)="","",1)</f>
        <v/>
      </c>
      <c r="BQ38" s="248">
        <f t="shared" ca="1" si="6"/>
        <v>21</v>
      </c>
      <c r="BR38" s="248"/>
      <c r="BS38" s="26"/>
      <c r="BT38" s="26"/>
      <c r="BU38" s="26"/>
      <c r="BV38" s="26"/>
      <c r="BW38" s="26"/>
      <c r="BX38" s="26"/>
      <c r="BY38" s="26"/>
      <c r="BZ38" s="26"/>
      <c r="CA38" s="26"/>
      <c r="CB38" s="26"/>
      <c r="CC38" s="26"/>
      <c r="CD38" s="26"/>
      <c r="CE38" s="26"/>
      <c r="CF38" s="276"/>
      <c r="CG38" s="276"/>
      <c r="CH38" s="276"/>
      <c r="CI38" s="276"/>
      <c r="CJ38" s="276"/>
      <c r="CK38" s="276"/>
      <c r="CL38" s="276"/>
      <c r="CM38" s="276"/>
    </row>
    <row r="39" spans="2:91" x14ac:dyDescent="0.25">
      <c r="B39" s="147">
        <f>IF('Employee Data'!B32&lt;&gt;"",'Employee Data'!B32,"")</f>
        <v>23</v>
      </c>
      <c r="C39" s="406" t="str">
        <f>IF('Employee Data'!C32&lt;&gt;"",'Employee Data'!C32,"")</f>
        <v/>
      </c>
      <c r="D39" s="406"/>
      <c r="E39" s="405" t="str">
        <f>IF('Employee Data'!E32&lt;&gt;"",'Employee Data'!E32,"")</f>
        <v/>
      </c>
      <c r="F39" s="405"/>
      <c r="G39" s="405"/>
      <c r="H39" s="405"/>
      <c r="I39" s="405"/>
      <c r="J39" s="405" t="str">
        <f>IF('Employee Data'!M32&lt;&gt;"",'Employee Data'!M32,"")</f>
        <v/>
      </c>
      <c r="K39" s="405"/>
      <c r="L39" s="405"/>
      <c r="M39" s="404" t="str">
        <f>IF('Employee Data'!P32&lt;&gt;"",'Employee Data'!P32,"")</f>
        <v/>
      </c>
      <c r="N39" s="404"/>
      <c r="O39" s="404" t="str">
        <f>IF('Employee Data'!T32&lt;&gt;"",'Employee Data'!T32,"")</f>
        <v/>
      </c>
      <c r="P39" s="404"/>
      <c r="Q39" s="273" t="str">
        <f>IF($E39&lt;&gt;"",IF($BP39&lt;&gt;"",BQ39-COUNTIF(AH39:BL39,Setup!$F$31)/2-COUNTIF(AH39:BL39,Setup!$F$32)/2-COUNTIF(AH39:BL39,Setup!$F$33)/2-COUNTIF(AH39:BL39,Setup!$F$34)/2-COUNTIF(AH39:BL39,Setup!$F$35)/2-COUNTIF(AH39:BL39,Setup!$F$36)/2-COUNTIF(AH39:BL39,Setup!$F$37)/2-COUNTIF(AH39:BL39,Setup!$F$38)/2-COUNTIF(AH39:BL39,Setup!$E$31)-COUNTIF(AH39:BL39,Setup!$E$32)-COUNTIF(AH39:BL39,Setup!$E$33)-COUNTIF(AH39:BL39,Setup!$E$34)-COUNTIF(AH39:BL39,Setup!$E$35)-COUNTIF(AH39:BL39,Setup!$E$36)-COUNTIF(AH39:BL39,Setup!$E$37)-COUNTIF(AH39:BL39,Setup!$E$38),0),"")</f>
        <v/>
      </c>
      <c r="R39" s="274" t="str">
        <f ca="1">IF($E39&lt;&gt;"",OFFSET(AP!$E28,0,($A$13-1)*6),"")</f>
        <v/>
      </c>
      <c r="S39" s="273" t="str">
        <f>IF($E39&lt;&gt;"",COUNTIF($AH39:$BL39,R$15)+COUNTIF($AH39:$BL39,Setup!$F$31)/2,"")</f>
        <v/>
      </c>
      <c r="T39" s="274" t="str">
        <f ca="1">IF($E39&lt;&gt;"",OFFSET('AP (2)'!$E28,0,($A$13-1)*6),"")</f>
        <v/>
      </c>
      <c r="U39" s="273" t="str">
        <f>IF($E39&lt;&gt;"",COUNTIF($AH39:$BL39,T$15)+COUNTIF($AH39:$BL39,Setup!$F$32)/2,"")</f>
        <v/>
      </c>
      <c r="V39" s="274" t="str">
        <f ca="1">IF($E39&lt;&gt;"",OFFSET('AP (3)'!$E28,0,($A$13-1)*6),"")</f>
        <v/>
      </c>
      <c r="W39" s="273" t="str">
        <f>IF($E39&lt;&gt;"",COUNTIF($AH39:$BL39,V$15)+COUNTIF($AH39:$BL39,Setup!$F$33)/2,"")</f>
        <v/>
      </c>
      <c r="X39" s="274" t="str">
        <f ca="1">IF($E39&lt;&gt;"",OFFSET('AP (4)'!$E28,0,($A$13-1)*6),"")</f>
        <v/>
      </c>
      <c r="Y39" s="273" t="str">
        <f>IF($E39&lt;&gt;"",COUNTIF($AH39:$BL39,X$15)+COUNTIF($AH39:$BL39,Setup!$F$34)/2,"")</f>
        <v/>
      </c>
      <c r="Z39" s="274"/>
      <c r="AA39" s="273"/>
      <c r="AB39" s="274"/>
      <c r="AC39" s="273"/>
      <c r="AD39" s="274"/>
      <c r="AE39" s="273"/>
      <c r="AF39" s="274"/>
      <c r="AG39" s="273"/>
      <c r="AH39" s="279"/>
      <c r="AI39" s="279"/>
      <c r="AJ39" s="279"/>
      <c r="AK39" s="279"/>
      <c r="AL39" s="279"/>
      <c r="AM39" s="279"/>
      <c r="AN39" s="279"/>
      <c r="AO39" s="279"/>
      <c r="AP39" s="279"/>
      <c r="AQ39" s="279"/>
      <c r="AR39" s="279"/>
      <c r="AS39" s="279"/>
      <c r="AT39" s="279"/>
      <c r="AU39" s="279"/>
      <c r="AV39" s="279"/>
      <c r="AW39" s="279"/>
      <c r="AX39" s="279"/>
      <c r="AY39" s="279"/>
      <c r="AZ39" s="279"/>
      <c r="BA39" s="279"/>
      <c r="BB39" s="279"/>
      <c r="BC39" s="279"/>
      <c r="BD39" s="279"/>
      <c r="BE39" s="279"/>
      <c r="BF39" s="279"/>
      <c r="BG39" s="279"/>
      <c r="BH39" s="279"/>
      <c r="BI39" s="279"/>
      <c r="BJ39" s="279"/>
      <c r="BK39" s="279"/>
      <c r="BL39" s="279"/>
      <c r="BM39" s="275">
        <f t="shared" si="7"/>
        <v>41061</v>
      </c>
      <c r="BN39" s="275">
        <f t="shared" si="5"/>
        <v>41090</v>
      </c>
      <c r="BO39" s="248">
        <f t="array" aca="1" ref="BO39" ca="1">SUM(IF(ISERROR(MATCH(WEEKDAY(ROW(INDIRECT(BM39&amp;":"&amp;BN39)),2),DunDay,0)),IF(ISERROR(MATCH(ROW(INDIRECT(BM39&amp;":"&amp;BN39)),Holiday,0)),1,0)),0)</f>
        <v>21</v>
      </c>
      <c r="BP39" s="248" t="str">
        <f ca="1">IF(OFFSET('Dummy Employee'!$C25,0,($D$14-1)*2)="","",1)</f>
        <v/>
      </c>
      <c r="BQ39" s="248">
        <f t="shared" ca="1" si="6"/>
        <v>21</v>
      </c>
      <c r="BR39" s="248"/>
      <c r="BS39" s="26"/>
      <c r="BT39" s="26"/>
      <c r="BU39" s="26"/>
      <c r="BV39" s="26"/>
      <c r="BW39" s="26"/>
      <c r="BX39" s="26"/>
      <c r="BY39" s="26"/>
      <c r="BZ39" s="26"/>
      <c r="CA39" s="26"/>
      <c r="CB39" s="26"/>
      <c r="CC39" s="26"/>
      <c r="CD39" s="26"/>
      <c r="CE39" s="26"/>
      <c r="CF39" s="276"/>
      <c r="CG39" s="276"/>
      <c r="CH39" s="276"/>
      <c r="CI39" s="276"/>
      <c r="CJ39" s="276"/>
      <c r="CK39" s="276"/>
      <c r="CL39" s="276"/>
      <c r="CM39" s="276"/>
    </row>
    <row r="40" spans="2:91" x14ac:dyDescent="0.25">
      <c r="B40" s="147">
        <f>IF('Employee Data'!B33&lt;&gt;"",'Employee Data'!B33,"")</f>
        <v>24</v>
      </c>
      <c r="C40" s="406" t="str">
        <f>IF('Employee Data'!C33&lt;&gt;"",'Employee Data'!C33,"")</f>
        <v/>
      </c>
      <c r="D40" s="406"/>
      <c r="E40" s="405" t="str">
        <f>IF('Employee Data'!E33&lt;&gt;"",'Employee Data'!E33,"")</f>
        <v/>
      </c>
      <c r="F40" s="405"/>
      <c r="G40" s="405"/>
      <c r="H40" s="405"/>
      <c r="I40" s="405"/>
      <c r="J40" s="405" t="str">
        <f>IF('Employee Data'!M33&lt;&gt;"",'Employee Data'!M33,"")</f>
        <v/>
      </c>
      <c r="K40" s="405"/>
      <c r="L40" s="405"/>
      <c r="M40" s="404" t="str">
        <f>IF('Employee Data'!P33&lt;&gt;"",'Employee Data'!P33,"")</f>
        <v/>
      </c>
      <c r="N40" s="404"/>
      <c r="O40" s="404" t="str">
        <f>IF('Employee Data'!T33&lt;&gt;"",'Employee Data'!T33,"")</f>
        <v/>
      </c>
      <c r="P40" s="404"/>
      <c r="Q40" s="273" t="str">
        <f>IF($E40&lt;&gt;"",IF($BP40&lt;&gt;"",BQ40-COUNTIF(AH40:BL40,Setup!$F$31)/2-COUNTIF(AH40:BL40,Setup!$F$32)/2-COUNTIF(AH40:BL40,Setup!$F$33)/2-COUNTIF(AH40:BL40,Setup!$F$34)/2-COUNTIF(AH40:BL40,Setup!$F$35)/2-COUNTIF(AH40:BL40,Setup!$F$36)/2-COUNTIF(AH40:BL40,Setup!$F$37)/2-COUNTIF(AH40:BL40,Setup!$F$38)/2-COUNTIF(AH40:BL40,Setup!$E$31)-COUNTIF(AH40:BL40,Setup!$E$32)-COUNTIF(AH40:BL40,Setup!$E$33)-COUNTIF(AH40:BL40,Setup!$E$34)-COUNTIF(AH40:BL40,Setup!$E$35)-COUNTIF(AH40:BL40,Setup!$E$36)-COUNTIF(AH40:BL40,Setup!$E$37)-COUNTIF(AH40:BL40,Setup!$E$38),0),"")</f>
        <v/>
      </c>
      <c r="R40" s="274" t="str">
        <f ca="1">IF($E40&lt;&gt;"",OFFSET(AP!$E29,0,($A$13-1)*6),"")</f>
        <v/>
      </c>
      <c r="S40" s="273" t="str">
        <f>IF($E40&lt;&gt;"",COUNTIF($AH40:$BL40,R$15)+COUNTIF($AH40:$BL40,Setup!$F$31)/2,"")</f>
        <v/>
      </c>
      <c r="T40" s="274" t="str">
        <f ca="1">IF($E40&lt;&gt;"",OFFSET('AP (2)'!$E29,0,($A$13-1)*6),"")</f>
        <v/>
      </c>
      <c r="U40" s="273" t="str">
        <f>IF($E40&lt;&gt;"",COUNTIF($AH40:$BL40,T$15)+COUNTIF($AH40:$BL40,Setup!$F$32)/2,"")</f>
        <v/>
      </c>
      <c r="V40" s="274" t="str">
        <f ca="1">IF($E40&lt;&gt;"",OFFSET('AP (3)'!$E29,0,($A$13-1)*6),"")</f>
        <v/>
      </c>
      <c r="W40" s="273" t="str">
        <f>IF($E40&lt;&gt;"",COUNTIF($AH40:$BL40,V$15)+COUNTIF($AH40:$BL40,Setup!$F$33)/2,"")</f>
        <v/>
      </c>
      <c r="X40" s="274" t="str">
        <f ca="1">IF($E40&lt;&gt;"",OFFSET('AP (4)'!$E29,0,($A$13-1)*6),"")</f>
        <v/>
      </c>
      <c r="Y40" s="273" t="str">
        <f>IF($E40&lt;&gt;"",COUNTIF($AH40:$BL40,X$15)+COUNTIF($AH40:$BL40,Setup!$F$34)/2,"")</f>
        <v/>
      </c>
      <c r="Z40" s="274"/>
      <c r="AA40" s="273"/>
      <c r="AB40" s="274"/>
      <c r="AC40" s="273"/>
      <c r="AD40" s="274"/>
      <c r="AE40" s="273"/>
      <c r="AF40" s="274"/>
      <c r="AG40" s="273"/>
      <c r="AH40" s="279"/>
      <c r="AI40" s="279"/>
      <c r="AJ40" s="279"/>
      <c r="AK40" s="279"/>
      <c r="AL40" s="279"/>
      <c r="AM40" s="279"/>
      <c r="AN40" s="279"/>
      <c r="AO40" s="279"/>
      <c r="AP40" s="279"/>
      <c r="AQ40" s="279"/>
      <c r="AR40" s="279"/>
      <c r="AS40" s="279"/>
      <c r="AT40" s="279"/>
      <c r="AU40" s="279"/>
      <c r="AV40" s="279"/>
      <c r="AW40" s="279"/>
      <c r="AX40" s="279"/>
      <c r="AY40" s="279"/>
      <c r="AZ40" s="279"/>
      <c r="BA40" s="279"/>
      <c r="BB40" s="279"/>
      <c r="BC40" s="279"/>
      <c r="BD40" s="279"/>
      <c r="BE40" s="279"/>
      <c r="BF40" s="279"/>
      <c r="BG40" s="279"/>
      <c r="BH40" s="279"/>
      <c r="BI40" s="279"/>
      <c r="BJ40" s="279"/>
      <c r="BK40" s="279"/>
      <c r="BL40" s="279"/>
      <c r="BM40" s="275">
        <f t="shared" si="7"/>
        <v>41061</v>
      </c>
      <c r="BN40" s="275">
        <f t="shared" si="5"/>
        <v>41090</v>
      </c>
      <c r="BO40" s="248">
        <f t="array" aca="1" ref="BO40" ca="1">SUM(IF(ISERROR(MATCH(WEEKDAY(ROW(INDIRECT(BM40&amp;":"&amp;BN40)),2),DunDay,0)),IF(ISERROR(MATCH(ROW(INDIRECT(BM40&amp;":"&amp;BN40)),Holiday,0)),1,0)),0)</f>
        <v>21</v>
      </c>
      <c r="BP40" s="248" t="str">
        <f ca="1">IF(OFFSET('Dummy Employee'!$C26,0,($D$14-1)*2)="","",1)</f>
        <v/>
      </c>
      <c r="BQ40" s="248">
        <f t="shared" ca="1" si="6"/>
        <v>21</v>
      </c>
      <c r="BR40" s="248"/>
      <c r="BS40" s="26"/>
      <c r="BT40" s="26"/>
      <c r="BU40" s="26"/>
      <c r="BV40" s="26"/>
      <c r="BW40" s="26"/>
      <c r="BX40" s="26"/>
      <c r="BY40" s="26"/>
      <c r="BZ40" s="26"/>
      <c r="CA40" s="26"/>
      <c r="CB40" s="26"/>
      <c r="CC40" s="26"/>
      <c r="CD40" s="26"/>
      <c r="CE40" s="26"/>
      <c r="CF40" s="276"/>
      <c r="CG40" s="276"/>
      <c r="CH40" s="276"/>
      <c r="CI40" s="276"/>
      <c r="CJ40" s="276"/>
      <c r="CK40" s="276"/>
      <c r="CL40" s="276"/>
      <c r="CM40" s="276"/>
    </row>
    <row r="41" spans="2:91" x14ac:dyDescent="0.25">
      <c r="B41" s="147">
        <f>IF('Employee Data'!B34&lt;&gt;"",'Employee Data'!B34,"")</f>
        <v>25</v>
      </c>
      <c r="C41" s="406" t="str">
        <f>IF('Employee Data'!C34&lt;&gt;"",'Employee Data'!C34,"")</f>
        <v/>
      </c>
      <c r="D41" s="406"/>
      <c r="E41" s="405" t="str">
        <f>IF('Employee Data'!E34&lt;&gt;"",'Employee Data'!E34,"")</f>
        <v/>
      </c>
      <c r="F41" s="405"/>
      <c r="G41" s="405"/>
      <c r="H41" s="405"/>
      <c r="I41" s="405"/>
      <c r="J41" s="405" t="str">
        <f>IF('Employee Data'!M34&lt;&gt;"",'Employee Data'!M34,"")</f>
        <v/>
      </c>
      <c r="K41" s="405"/>
      <c r="L41" s="405"/>
      <c r="M41" s="404" t="str">
        <f>IF('Employee Data'!P34&lt;&gt;"",'Employee Data'!P34,"")</f>
        <v/>
      </c>
      <c r="N41" s="404"/>
      <c r="O41" s="404" t="str">
        <f>IF('Employee Data'!T34&lt;&gt;"",'Employee Data'!T34,"")</f>
        <v/>
      </c>
      <c r="P41" s="404"/>
      <c r="Q41" s="273" t="str">
        <f>IF($E41&lt;&gt;"",IF($BP41&lt;&gt;"",BQ41-COUNTIF(AH41:BL41,Setup!$F$31)/2-COUNTIF(AH41:BL41,Setup!$F$32)/2-COUNTIF(AH41:BL41,Setup!$F$33)/2-COUNTIF(AH41:BL41,Setup!$F$34)/2-COUNTIF(AH41:BL41,Setup!$F$35)/2-COUNTIF(AH41:BL41,Setup!$F$36)/2-COUNTIF(AH41:BL41,Setup!$F$37)/2-COUNTIF(AH41:BL41,Setup!$F$38)/2-COUNTIF(AH41:BL41,Setup!$E$31)-COUNTIF(AH41:BL41,Setup!$E$32)-COUNTIF(AH41:BL41,Setup!$E$33)-COUNTIF(AH41:BL41,Setup!$E$34)-COUNTIF(AH41:BL41,Setup!$E$35)-COUNTIF(AH41:BL41,Setup!$E$36)-COUNTIF(AH41:BL41,Setup!$E$37)-COUNTIF(AH41:BL41,Setup!$E$38),0),"")</f>
        <v/>
      </c>
      <c r="R41" s="274" t="str">
        <f ca="1">IF($E41&lt;&gt;"",OFFSET(AP!$E30,0,($A$13-1)*6),"")</f>
        <v/>
      </c>
      <c r="S41" s="273" t="str">
        <f>IF($E41&lt;&gt;"",COUNTIF($AH41:$BL41,R$15)+COUNTIF($AH41:$BL41,Setup!$F$31)/2,"")</f>
        <v/>
      </c>
      <c r="T41" s="274" t="str">
        <f ca="1">IF($E41&lt;&gt;"",OFFSET('AP (2)'!$E30,0,($A$13-1)*6),"")</f>
        <v/>
      </c>
      <c r="U41" s="273" t="str">
        <f>IF($E41&lt;&gt;"",COUNTIF($AH41:$BL41,T$15)+COUNTIF($AH41:$BL41,Setup!$F$32)/2,"")</f>
        <v/>
      </c>
      <c r="V41" s="274" t="str">
        <f ca="1">IF($E41&lt;&gt;"",OFFSET('AP (3)'!$E30,0,($A$13-1)*6),"")</f>
        <v/>
      </c>
      <c r="W41" s="273" t="str">
        <f>IF($E41&lt;&gt;"",COUNTIF($AH41:$BL41,V$15)+COUNTIF($AH41:$BL41,Setup!$F$33)/2,"")</f>
        <v/>
      </c>
      <c r="X41" s="274" t="str">
        <f ca="1">IF($E41&lt;&gt;"",OFFSET('AP (4)'!$E30,0,($A$13-1)*6),"")</f>
        <v/>
      </c>
      <c r="Y41" s="273" t="str">
        <f>IF($E41&lt;&gt;"",COUNTIF($AH41:$BL41,X$15)+COUNTIF($AH41:$BL41,Setup!$F$34)/2,"")</f>
        <v/>
      </c>
      <c r="Z41" s="274"/>
      <c r="AA41" s="273"/>
      <c r="AB41" s="274"/>
      <c r="AC41" s="273"/>
      <c r="AD41" s="274"/>
      <c r="AE41" s="273"/>
      <c r="AF41" s="274"/>
      <c r="AG41" s="273"/>
      <c r="AH41" s="279"/>
      <c r="AI41" s="279"/>
      <c r="AJ41" s="279"/>
      <c r="AK41" s="279"/>
      <c r="AL41" s="279"/>
      <c r="AM41" s="279"/>
      <c r="AN41" s="279"/>
      <c r="AO41" s="279"/>
      <c r="AP41" s="279"/>
      <c r="AQ41" s="279"/>
      <c r="AR41" s="279"/>
      <c r="AS41" s="279"/>
      <c r="AT41" s="279"/>
      <c r="AU41" s="279"/>
      <c r="AV41" s="279"/>
      <c r="AW41" s="279"/>
      <c r="AX41" s="279"/>
      <c r="AY41" s="279"/>
      <c r="AZ41" s="279"/>
      <c r="BA41" s="279"/>
      <c r="BB41" s="279"/>
      <c r="BC41" s="279"/>
      <c r="BD41" s="279"/>
      <c r="BE41" s="279"/>
      <c r="BF41" s="279"/>
      <c r="BG41" s="279"/>
      <c r="BH41" s="279"/>
      <c r="BI41" s="279"/>
      <c r="BJ41" s="279"/>
      <c r="BK41" s="279"/>
      <c r="BL41" s="279"/>
      <c r="BM41" s="275">
        <f t="shared" si="7"/>
        <v>41061</v>
      </c>
      <c r="BN41" s="275">
        <f t="shared" si="5"/>
        <v>41090</v>
      </c>
      <c r="BO41" s="248">
        <f t="array" aca="1" ref="BO41" ca="1">SUM(IF(ISERROR(MATCH(WEEKDAY(ROW(INDIRECT(BM41&amp;":"&amp;BN41)),2),DunDay,0)),IF(ISERROR(MATCH(ROW(INDIRECT(BM41&amp;":"&amp;BN41)),Holiday,0)),1,0)),0)</f>
        <v>21</v>
      </c>
      <c r="BP41" s="248" t="str">
        <f ca="1">IF(OFFSET('Dummy Employee'!$C27,0,($D$14-1)*2)="","",1)</f>
        <v/>
      </c>
      <c r="BQ41" s="248">
        <f t="shared" ca="1" si="6"/>
        <v>21</v>
      </c>
      <c r="BR41" s="248"/>
      <c r="BS41" s="26"/>
      <c r="BT41" s="26"/>
      <c r="BU41" s="26"/>
      <c r="BV41" s="26"/>
      <c r="BW41" s="26"/>
      <c r="BX41" s="26"/>
      <c r="BY41" s="26"/>
      <c r="BZ41" s="26"/>
      <c r="CA41" s="26"/>
      <c r="CB41" s="26"/>
      <c r="CC41" s="26"/>
      <c r="CD41" s="26"/>
      <c r="CE41" s="26"/>
      <c r="CF41" s="276"/>
      <c r="CG41" s="276"/>
      <c r="CH41" s="276"/>
      <c r="CI41" s="276"/>
      <c r="CJ41" s="276"/>
      <c r="CK41" s="276"/>
      <c r="CL41" s="276"/>
      <c r="CM41" s="276"/>
    </row>
    <row r="42" spans="2:91" x14ac:dyDescent="0.25">
      <c r="Q42" s="94"/>
      <c r="Y42" s="17"/>
    </row>
    <row r="43" spans="2:91" x14ac:dyDescent="0.25">
      <c r="Q43" s="94"/>
      <c r="Y43" s="17"/>
    </row>
    <row r="44" spans="2:91" x14ac:dyDescent="0.25">
      <c r="Q44" s="94"/>
      <c r="Y44" s="17"/>
    </row>
    <row r="45" spans="2:91" x14ac:dyDescent="0.25">
      <c r="Q45" s="94"/>
      <c r="Y45" s="17"/>
    </row>
    <row r="46" spans="2:91" x14ac:dyDescent="0.25">
      <c r="Q46" s="94"/>
      <c r="Y46" s="17"/>
    </row>
    <row r="47" spans="2:91" x14ac:dyDescent="0.25">
      <c r="Q47" s="94"/>
      <c r="Y47" s="17"/>
    </row>
    <row r="48" spans="2:91" x14ac:dyDescent="0.25">
      <c r="Q48" s="94"/>
      <c r="Y48" s="17"/>
    </row>
    <row r="49" spans="17:25" x14ac:dyDescent="0.25">
      <c r="Q49" s="94"/>
      <c r="Y49" s="17"/>
    </row>
    <row r="50" spans="17:25" x14ac:dyDescent="0.25">
      <c r="Q50" s="94"/>
      <c r="Y50" s="17"/>
    </row>
    <row r="51" spans="17:25" x14ac:dyDescent="0.25">
      <c r="Q51" s="94"/>
      <c r="Y51" s="17"/>
    </row>
    <row r="52" spans="17:25" x14ac:dyDescent="0.25">
      <c r="Q52" s="94"/>
      <c r="Y52" s="17"/>
    </row>
    <row r="53" spans="17:25" x14ac:dyDescent="0.25">
      <c r="Q53" s="94"/>
      <c r="Y53" s="17"/>
    </row>
    <row r="54" spans="17:25" x14ac:dyDescent="0.25">
      <c r="Q54" s="94"/>
      <c r="Y54" s="17"/>
    </row>
    <row r="55" spans="17:25" x14ac:dyDescent="0.25">
      <c r="Q55" s="94"/>
      <c r="Y55" s="17"/>
    </row>
    <row r="56" spans="17:25" x14ac:dyDescent="0.25">
      <c r="Q56" s="94"/>
      <c r="Y56" s="17"/>
    </row>
    <row r="57" spans="17:25" x14ac:dyDescent="0.25">
      <c r="Q57" s="94"/>
      <c r="Y57" s="17"/>
    </row>
    <row r="58" spans="17:25" x14ac:dyDescent="0.25">
      <c r="Q58" s="94"/>
      <c r="Y58" s="17"/>
    </row>
    <row r="59" spans="17:25" x14ac:dyDescent="0.25">
      <c r="Q59" s="94"/>
      <c r="Y59" s="17"/>
    </row>
    <row r="60" spans="17:25" x14ac:dyDescent="0.25">
      <c r="Q60" s="94"/>
      <c r="Y60" s="17"/>
    </row>
    <row r="61" spans="17:25" x14ac:dyDescent="0.25">
      <c r="Q61" s="94"/>
      <c r="Y61" s="17"/>
    </row>
    <row r="62" spans="17:25" x14ac:dyDescent="0.25">
      <c r="Q62" s="94"/>
      <c r="Y62" s="17"/>
    </row>
    <row r="63" spans="17:25" x14ac:dyDescent="0.25">
      <c r="Q63" s="94"/>
      <c r="Y63" s="17"/>
    </row>
    <row r="64" spans="17:25" x14ac:dyDescent="0.25">
      <c r="Q64" s="94"/>
      <c r="Y64" s="17"/>
    </row>
    <row r="65" spans="17:25" x14ac:dyDescent="0.25">
      <c r="Q65" s="94"/>
      <c r="Y65" s="17"/>
    </row>
    <row r="66" spans="17:25" x14ac:dyDescent="0.25">
      <c r="Q66" s="94"/>
      <c r="Y66" s="17"/>
    </row>
    <row r="67" spans="17:25" x14ac:dyDescent="0.25">
      <c r="Q67" s="94"/>
      <c r="Y67" s="17"/>
    </row>
    <row r="68" spans="17:25" x14ac:dyDescent="0.25">
      <c r="Q68" s="94"/>
      <c r="Y68" s="17"/>
    </row>
  </sheetData>
  <mergeCells count="175">
    <mergeCell ref="B3:C3"/>
    <mergeCell ref="D3:E3"/>
    <mergeCell ref="F3:G3"/>
    <mergeCell ref="H3:I3"/>
    <mergeCell ref="S10:T10"/>
    <mergeCell ref="U10:V10"/>
    <mergeCell ref="W10:X10"/>
    <mergeCell ref="Y10:Z10"/>
    <mergeCell ref="AA10:AB10"/>
    <mergeCell ref="Y8:Z8"/>
    <mergeCell ref="AA8:AB8"/>
    <mergeCell ref="C10:D10"/>
    <mergeCell ref="E10:F10"/>
    <mergeCell ref="G10:H10"/>
    <mergeCell ref="I10:J10"/>
    <mergeCell ref="K10:L10"/>
    <mergeCell ref="M10:N10"/>
    <mergeCell ref="O10:P10"/>
    <mergeCell ref="Q10:R10"/>
    <mergeCell ref="M8:N8"/>
    <mergeCell ref="O8:P8"/>
    <mergeCell ref="Q8:R8"/>
    <mergeCell ref="S8:T8"/>
    <mergeCell ref="U8:V8"/>
    <mergeCell ref="B15:B16"/>
    <mergeCell ref="C15:D16"/>
    <mergeCell ref="E15:I16"/>
    <mergeCell ref="J15:L16"/>
    <mergeCell ref="M15:N16"/>
    <mergeCell ref="O15:P16"/>
    <mergeCell ref="C8:D8"/>
    <mergeCell ref="E8:F8"/>
    <mergeCell ref="G8:H8"/>
    <mergeCell ref="I8:J8"/>
    <mergeCell ref="K8:L8"/>
    <mergeCell ref="AB15:AC15"/>
    <mergeCell ref="AD15:AE15"/>
    <mergeCell ref="AF15:AG15"/>
    <mergeCell ref="C17:D17"/>
    <mergeCell ref="E17:I17"/>
    <mergeCell ref="J17:L17"/>
    <mergeCell ref="M17:N17"/>
    <mergeCell ref="O17:P17"/>
    <mergeCell ref="Q15:Q16"/>
    <mergeCell ref="R15:S15"/>
    <mergeCell ref="T15:U15"/>
    <mergeCell ref="V15:W15"/>
    <mergeCell ref="X15:Y15"/>
    <mergeCell ref="Z15:AA15"/>
    <mergeCell ref="W8:X8"/>
    <mergeCell ref="C18:D18"/>
    <mergeCell ref="E18:I18"/>
    <mergeCell ref="J18:L18"/>
    <mergeCell ref="M18:N18"/>
    <mergeCell ref="O18:P18"/>
    <mergeCell ref="C19:D19"/>
    <mergeCell ref="E19:I19"/>
    <mergeCell ref="J19:L19"/>
    <mergeCell ref="M19:N19"/>
    <mergeCell ref="O19:P19"/>
    <mergeCell ref="C20:D20"/>
    <mergeCell ref="E20:I20"/>
    <mergeCell ref="J20:L20"/>
    <mergeCell ref="M20:N20"/>
    <mergeCell ref="O20:P20"/>
    <mergeCell ref="C21:D21"/>
    <mergeCell ref="E21:I21"/>
    <mergeCell ref="J21:L21"/>
    <mergeCell ref="M21:N21"/>
    <mergeCell ref="O21:P21"/>
    <mergeCell ref="C22:D22"/>
    <mergeCell ref="E22:I22"/>
    <mergeCell ref="J22:L22"/>
    <mergeCell ref="M22:N22"/>
    <mergeCell ref="O22:P22"/>
    <mergeCell ref="C23:D23"/>
    <mergeCell ref="E23:I23"/>
    <mergeCell ref="J23:L23"/>
    <mergeCell ref="M23:N23"/>
    <mergeCell ref="O23:P23"/>
    <mergeCell ref="C24:D24"/>
    <mergeCell ref="E24:I24"/>
    <mergeCell ref="J24:L24"/>
    <mergeCell ref="M24:N24"/>
    <mergeCell ref="O24:P24"/>
    <mergeCell ref="C25:D25"/>
    <mergeCell ref="E25:I25"/>
    <mergeCell ref="J25:L25"/>
    <mergeCell ref="M25:N25"/>
    <mergeCell ref="O25:P25"/>
    <mergeCell ref="C26:D26"/>
    <mergeCell ref="E26:I26"/>
    <mergeCell ref="J26:L26"/>
    <mergeCell ref="M26:N26"/>
    <mergeCell ref="O26:P26"/>
    <mergeCell ref="C27:D27"/>
    <mergeCell ref="E27:I27"/>
    <mergeCell ref="J27:L27"/>
    <mergeCell ref="M27:N27"/>
    <mergeCell ref="O27:P27"/>
    <mergeCell ref="C28:D28"/>
    <mergeCell ref="E28:I28"/>
    <mergeCell ref="J28:L28"/>
    <mergeCell ref="M28:N28"/>
    <mergeCell ref="O28:P28"/>
    <mergeCell ref="C29:D29"/>
    <mergeCell ref="E29:I29"/>
    <mergeCell ref="J29:L29"/>
    <mergeCell ref="M29:N29"/>
    <mergeCell ref="O29:P29"/>
    <mergeCell ref="C30:D30"/>
    <mergeCell ref="E30:I30"/>
    <mergeCell ref="J30:L30"/>
    <mergeCell ref="M30:N30"/>
    <mergeCell ref="O30:P30"/>
    <mergeCell ref="C31:D31"/>
    <mergeCell ref="E31:I31"/>
    <mergeCell ref="J31:L31"/>
    <mergeCell ref="M31:N31"/>
    <mergeCell ref="O31:P31"/>
    <mergeCell ref="O34:P34"/>
    <mergeCell ref="C35:D35"/>
    <mergeCell ref="E35:I35"/>
    <mergeCell ref="J35:L35"/>
    <mergeCell ref="M35:N35"/>
    <mergeCell ref="O35:P35"/>
    <mergeCell ref="C32:D32"/>
    <mergeCell ref="E32:I32"/>
    <mergeCell ref="J32:L32"/>
    <mergeCell ref="M32:N32"/>
    <mergeCell ref="O32:P32"/>
    <mergeCell ref="C33:D33"/>
    <mergeCell ref="E33:I33"/>
    <mergeCell ref="J33:L33"/>
    <mergeCell ref="M33:N33"/>
    <mergeCell ref="O33:P33"/>
    <mergeCell ref="C41:D41"/>
    <mergeCell ref="E41:I41"/>
    <mergeCell ref="J41:L41"/>
    <mergeCell ref="M41:N41"/>
    <mergeCell ref="O41:P41"/>
    <mergeCell ref="C38:D38"/>
    <mergeCell ref="E38:I38"/>
    <mergeCell ref="J38:L38"/>
    <mergeCell ref="M38:N38"/>
    <mergeCell ref="O38:P38"/>
    <mergeCell ref="C39:D39"/>
    <mergeCell ref="E39:I39"/>
    <mergeCell ref="J39:L39"/>
    <mergeCell ref="M39:N39"/>
    <mergeCell ref="O39:P39"/>
    <mergeCell ref="J3:K3"/>
    <mergeCell ref="L3:M3"/>
    <mergeCell ref="N3:O3"/>
    <mergeCell ref="P3:Q3"/>
    <mergeCell ref="B13:D13"/>
    <mergeCell ref="C40:D40"/>
    <mergeCell ref="E40:I40"/>
    <mergeCell ref="J40:L40"/>
    <mergeCell ref="M40:N40"/>
    <mergeCell ref="O40:P40"/>
    <mergeCell ref="C36:D36"/>
    <mergeCell ref="E36:I36"/>
    <mergeCell ref="J36:L36"/>
    <mergeCell ref="M36:N36"/>
    <mergeCell ref="O36:P36"/>
    <mergeCell ref="C37:D37"/>
    <mergeCell ref="E37:I37"/>
    <mergeCell ref="J37:L37"/>
    <mergeCell ref="M37:N37"/>
    <mergeCell ref="O37:P37"/>
    <mergeCell ref="C34:D34"/>
    <mergeCell ref="E34:I34"/>
    <mergeCell ref="J34:L34"/>
    <mergeCell ref="M34:N34"/>
  </mergeCells>
  <conditionalFormatting sqref="BJ2:BJ3 BJ14:BJ16 BJ12">
    <cfRule type="expression" dxfId="207" priority="59">
      <formula>$BJ$16=""</formula>
    </cfRule>
  </conditionalFormatting>
  <conditionalFormatting sqref="BK2:BK3 BK14:BK16 BK12">
    <cfRule type="expression" dxfId="206" priority="57">
      <formula>$BK$16=""</formula>
    </cfRule>
  </conditionalFormatting>
  <conditionalFormatting sqref="BL2:BL3 BL14:BL16 BL12">
    <cfRule type="expression" dxfId="205" priority="58">
      <formula>$BL$16=""</formula>
    </cfRule>
  </conditionalFormatting>
  <conditionalFormatting sqref="BJ4:BJ5 BJ7:BJ10">
    <cfRule type="expression" dxfId="204" priority="29">
      <formula>$BJ$16=""</formula>
    </cfRule>
  </conditionalFormatting>
  <conditionalFormatting sqref="BK4:BK11">
    <cfRule type="expression" dxfId="203" priority="27">
      <formula>$BK$16=""</formula>
    </cfRule>
  </conditionalFormatting>
  <conditionalFormatting sqref="BL4:BL11">
    <cfRule type="expression" dxfId="202" priority="28">
      <formula>$BL$16=""</formula>
    </cfRule>
  </conditionalFormatting>
  <conditionalFormatting sqref="C8:N8">
    <cfRule type="expression" dxfId="201" priority="23">
      <formula>C$9=$A$13</formula>
    </cfRule>
  </conditionalFormatting>
  <conditionalFormatting sqref="C10:N10">
    <cfRule type="expression" dxfId="200" priority="22">
      <formula>C$11=$A$13</formula>
    </cfRule>
  </conditionalFormatting>
  <conditionalFormatting sqref="S17 U17 W17 Y17 AA17 AC17 AG17 AE17">
    <cfRule type="expression" dxfId="199" priority="19">
      <formula>S17&gt;#REF!</formula>
    </cfRule>
  </conditionalFormatting>
  <conditionalFormatting sqref="U18:U41 W18:W41 Y18:Y41 AA18:AA41 AC18:AC41 AG18:AG41 AE18:AE41">
    <cfRule type="expression" dxfId="198" priority="18">
      <formula>U18&gt;#REF!</formula>
    </cfRule>
  </conditionalFormatting>
  <conditionalFormatting sqref="S18:S41">
    <cfRule type="expression" dxfId="197" priority="17">
      <formula>S18&gt;#REF!</formula>
    </cfRule>
  </conditionalFormatting>
  <conditionalFormatting sqref="BJ17:BJ41">
    <cfRule type="expression" dxfId="196" priority="8">
      <formula>$BJ$16=""</formula>
    </cfRule>
  </conditionalFormatting>
  <conditionalFormatting sqref="BK17:BK41">
    <cfRule type="expression" dxfId="195" priority="6">
      <formula>$BK$16=""</formula>
    </cfRule>
  </conditionalFormatting>
  <conditionalFormatting sqref="BL17:BL41">
    <cfRule type="expression" dxfId="194" priority="7">
      <formula>$BL$16=""</formula>
    </cfRule>
  </conditionalFormatting>
  <conditionalFormatting sqref="BK17:BK41">
    <cfRule type="expression" dxfId="193" priority="3">
      <formula>$BJ$16&lt;&gt;""</formula>
    </cfRule>
  </conditionalFormatting>
  <conditionalFormatting sqref="BJ17:BJ41">
    <cfRule type="expression" dxfId="192" priority="2">
      <formula>$BI$16&lt;&gt;""</formula>
    </cfRule>
  </conditionalFormatting>
  <conditionalFormatting sqref="BL17:BL41">
    <cfRule type="expression" dxfId="191" priority="1">
      <formula>$BK$16&lt;&gt;""</formula>
    </cfRule>
  </conditionalFormatting>
  <conditionalFormatting sqref="AH17:BL41">
    <cfRule type="expression" dxfId="190" priority="4">
      <formula>AND(Hm=1,MATCH(AH$14,Holiday,0))</formula>
    </cfRule>
    <cfRule type="expression" dxfId="189" priority="5">
      <formula>AND(Nwdm=1,MATCH(WEEKDAY(AH$14,2),DunDay,0))</formula>
    </cfRule>
    <cfRule type="expression" dxfId="188" priority="9">
      <formula>AND($E17&lt;&gt;"",HRm=1,AH$14&gt;$O17)</formula>
    </cfRule>
    <cfRule type="expression" dxfId="187" priority="10">
      <formula>AND($E17&lt;&gt;"",HRm=1,AH$14&lt;$M17)</formula>
    </cfRule>
    <cfRule type="expression" dxfId="186" priority="11">
      <formula>AND(Pm=1,AH17="")</formula>
    </cfRule>
    <cfRule type="expression" dxfId="185" priority="12">
      <formula>Acm=0</formula>
    </cfRule>
  </conditionalFormatting>
  <conditionalFormatting sqref="AH17:BL41">
    <cfRule type="expression" dxfId="184" priority="13">
      <formula>OR(AH17=$X$15,AH17="1/2"&amp;$X$15)</formula>
    </cfRule>
    <cfRule type="expression" dxfId="183" priority="14">
      <formula>OR(AH17=$V$15,AH17="1/2"&amp;$V$15)</formula>
    </cfRule>
    <cfRule type="expression" dxfId="182" priority="15">
      <formula>OR(AH17=$T$15,AH17="1/2"&amp;$T$15)</formula>
    </cfRule>
    <cfRule type="expression" dxfId="181" priority="16">
      <formula>OR(AH17=$R$15,AH17="1/2"&amp;$R$15)</formula>
    </cfRule>
  </conditionalFormatting>
  <dataValidations count="1">
    <dataValidation type="list" allowBlank="1" showInputMessage="1" showErrorMessage="1" sqref="AH17:BL37" xr:uid="{00000000-0002-0000-0E00-000000000000}">
      <formula1>DayCode</formula1>
    </dataValidation>
  </dataValidations>
  <hyperlinks>
    <hyperlink ref="L3:M3" location="HowtoUse!L3" display="How to Use" xr:uid="{00000000-0004-0000-0E00-000000000000}"/>
    <hyperlink ref="N3:O3" location="EULA!N3" display="EULA" xr:uid="{00000000-0004-0000-0E00-000001000000}"/>
    <hyperlink ref="P3:Q3" location="About!P3" display="About" xr:uid="{00000000-0004-0000-0E00-000002000000}"/>
    <hyperlink ref="B3:C3" location="Setup!B3" display="Setup" xr:uid="{00000000-0004-0000-0E00-000003000000}"/>
    <hyperlink ref="H3:I3" location="'Report-All'!H3" display="Report" xr:uid="{00000000-0004-0000-0E00-000004000000}"/>
    <hyperlink ref="J3:K3" location="Dashboard!R3" display="Dashboard" xr:uid="{00000000-0004-0000-0E00-000005000000}"/>
    <hyperlink ref="D3:E3" location="'Employee Data'!D3" display="Personal Info" xr:uid="{00000000-0004-0000-0E00-000006000000}"/>
    <hyperlink ref="F3:G3" location="Month!F3" display="Attendance" xr:uid="{00000000-0004-0000-0E00-000007000000}"/>
  </hyperlink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DE68"/>
  <sheetViews>
    <sheetView showGridLines="0" workbookViewId="0">
      <selection activeCell="AH17" sqref="AH17:BL41"/>
    </sheetView>
  </sheetViews>
  <sheetFormatPr defaultColWidth="9.140625" defaultRowHeight="15" x14ac:dyDescent="0.25"/>
  <cols>
    <col min="1" max="1" width="2.7109375" style="17" customWidth="1"/>
    <col min="2" max="19" width="7" style="17" customWidth="1"/>
    <col min="20" max="20" width="6.7109375" style="17" customWidth="1"/>
    <col min="21" max="24" width="7" style="17" customWidth="1"/>
    <col min="25" max="25" width="7" style="94" customWidth="1"/>
    <col min="26" max="33" width="7" style="94" hidden="1" customWidth="1"/>
    <col min="34" max="54" width="7" style="94" customWidth="1"/>
    <col min="55" max="64" width="7" style="16" customWidth="1"/>
    <col min="65" max="65" width="7" style="248" hidden="1" customWidth="1"/>
    <col min="66" max="67" width="7" style="33" hidden="1" customWidth="1"/>
    <col min="68" max="69" width="6.7109375" style="33" hidden="1" customWidth="1"/>
    <col min="70" max="70" width="6.7109375" style="33" customWidth="1"/>
    <col min="71" max="99" width="6.7109375" style="22" customWidth="1"/>
    <col min="100" max="109" width="9.140625" style="22"/>
    <col min="110" max="16384" width="9.140625" style="17"/>
  </cols>
  <sheetData>
    <row r="1" spans="1:109" x14ac:dyDescent="0.25">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2"/>
      <c r="BN1" s="12"/>
      <c r="BO1" s="12"/>
      <c r="BP1" s="12"/>
      <c r="BQ1" s="12"/>
      <c r="BR1" s="12"/>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row>
    <row r="2" spans="1:109" ht="2.1" customHeight="1" thickBot="1" x14ac:dyDescent="0.3">
      <c r="B2" s="13"/>
      <c r="C2" s="13"/>
      <c r="D2" s="13"/>
      <c r="E2" s="13"/>
      <c r="F2" s="13"/>
      <c r="G2" s="13"/>
      <c r="H2" s="13"/>
      <c r="I2" s="13"/>
      <c r="J2" s="13"/>
      <c r="K2" s="13"/>
      <c r="L2" s="13"/>
      <c r="M2" s="13"/>
      <c r="N2" s="13"/>
      <c r="O2" s="13"/>
      <c r="P2" s="13"/>
      <c r="Q2" s="13"/>
      <c r="R2" s="13"/>
      <c r="S2" s="13"/>
      <c r="T2" s="13"/>
      <c r="U2" s="13"/>
      <c r="V2" s="13"/>
      <c r="W2" s="13"/>
      <c r="X2" s="13"/>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row>
    <row r="3" spans="1:109" x14ac:dyDescent="0.25">
      <c r="B3" s="374" t="s">
        <v>50</v>
      </c>
      <c r="C3" s="375"/>
      <c r="D3" s="374" t="s">
        <v>54</v>
      </c>
      <c r="E3" s="399"/>
      <c r="F3" s="393" t="s">
        <v>40</v>
      </c>
      <c r="G3" s="394"/>
      <c r="H3" s="374" t="s">
        <v>49</v>
      </c>
      <c r="I3" s="375"/>
      <c r="J3" s="374" t="s">
        <v>56</v>
      </c>
      <c r="K3" s="375"/>
      <c r="L3" s="374" t="s">
        <v>51</v>
      </c>
      <c r="M3" s="375"/>
      <c r="N3" s="374" t="s">
        <v>52</v>
      </c>
      <c r="O3" s="375"/>
      <c r="P3" s="374" t="s">
        <v>53</v>
      </c>
      <c r="Q3" s="375"/>
      <c r="S3" s="94"/>
      <c r="T3" s="94"/>
      <c r="U3" s="94"/>
      <c r="V3" s="94"/>
      <c r="W3" s="94"/>
      <c r="X3" s="94"/>
      <c r="Y3" s="15"/>
      <c r="Z3" s="15"/>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row>
    <row r="4" spans="1:109" ht="3.9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row>
    <row r="5" spans="1:109" ht="3.95" hidden="1" customHeight="1" x14ac:dyDescent="0.25">
      <c r="A5" s="28"/>
      <c r="B5" s="28"/>
      <c r="C5" s="160"/>
      <c r="D5" s="160"/>
      <c r="E5" s="249"/>
      <c r="F5" s="249"/>
      <c r="G5" s="28"/>
      <c r="H5" s="28"/>
      <c r="I5" s="28"/>
      <c r="J5" s="28"/>
      <c r="K5" s="28"/>
      <c r="L5" s="28"/>
      <c r="M5" s="28"/>
      <c r="N5" s="28"/>
      <c r="O5" s="28"/>
      <c r="P5" s="28"/>
      <c r="Q5" s="28"/>
      <c r="R5" s="28"/>
      <c r="S5" s="28"/>
      <c r="T5" s="28"/>
      <c r="U5" s="28"/>
      <c r="V5" s="28"/>
      <c r="W5" s="28"/>
      <c r="X5" s="28"/>
      <c r="Y5" s="118"/>
      <c r="Z5" s="118"/>
      <c r="AA5" s="28"/>
      <c r="AB5" s="28"/>
      <c r="AC5" s="28"/>
      <c r="AD5" s="28"/>
      <c r="AE5" s="2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109" hidden="1" x14ac:dyDescent="0.25">
      <c r="A6" s="28"/>
      <c r="B6" s="28"/>
      <c r="C6" s="28"/>
      <c r="D6" s="28"/>
      <c r="E6" s="28"/>
      <c r="F6" s="28"/>
      <c r="G6" s="28"/>
      <c r="H6" s="28"/>
      <c r="I6" s="28"/>
      <c r="J6" s="28"/>
      <c r="K6" s="28"/>
      <c r="L6" s="28"/>
      <c r="M6" s="28"/>
      <c r="N6" s="28"/>
      <c r="O6" s="28"/>
      <c r="P6" s="28"/>
      <c r="Q6" s="28"/>
      <c r="R6" s="28"/>
      <c r="S6" s="28"/>
      <c r="T6" s="28"/>
      <c r="U6" s="28"/>
      <c r="V6" s="28"/>
      <c r="W6" s="28"/>
      <c r="X6" s="2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row>
    <row r="7" spans="1:109" ht="2.25" customHeight="1" x14ac:dyDescent="0.25">
      <c r="A7" s="28"/>
      <c r="B7" s="28"/>
      <c r="C7" s="118"/>
      <c r="D7" s="28"/>
      <c r="E7" s="250"/>
      <c r="F7" s="250"/>
      <c r="G7" s="250"/>
      <c r="H7" s="250"/>
      <c r="I7" s="250"/>
      <c r="J7" s="250"/>
      <c r="K7" s="250"/>
      <c r="L7" s="250"/>
      <c r="M7" s="250"/>
      <c r="N7" s="250"/>
      <c r="O7" s="251"/>
      <c r="P7" s="251"/>
      <c r="Q7" s="251"/>
      <c r="R7" s="251"/>
      <c r="S7" s="251"/>
      <c r="T7" s="251"/>
      <c r="U7" s="251"/>
      <c r="V7" s="251"/>
      <c r="W7" s="251"/>
      <c r="X7" s="251"/>
      <c r="Y7" s="251"/>
      <c r="Z7" s="251"/>
      <c r="AA7" s="251"/>
      <c r="AB7" s="251"/>
      <c r="AC7" s="252"/>
      <c r="AD7" s="252"/>
      <c r="AE7" s="252"/>
      <c r="AF7" s="252"/>
      <c r="AG7" s="252"/>
      <c r="AH7" s="252"/>
      <c r="AI7" s="252"/>
      <c r="AJ7" s="252"/>
      <c r="AK7" s="252"/>
      <c r="AL7" s="252"/>
      <c r="AM7" s="252"/>
      <c r="AN7" s="252"/>
      <c r="AO7" s="252"/>
      <c r="AP7" s="252"/>
      <c r="AQ7" s="252"/>
      <c r="AR7" s="252"/>
      <c r="AS7" s="252"/>
      <c r="AT7" s="252"/>
      <c r="AU7" s="252"/>
      <c r="AV7" s="252"/>
      <c r="AW7" s="252"/>
      <c r="AX7" s="252"/>
      <c r="AY7" s="252"/>
      <c r="AZ7" s="252"/>
      <c r="BA7" s="252"/>
      <c r="BB7" s="252"/>
      <c r="BC7" s="252"/>
      <c r="BD7" s="252"/>
      <c r="BE7" s="252"/>
      <c r="BF7" s="252"/>
      <c r="BG7" s="252"/>
      <c r="BH7" s="252"/>
      <c r="BI7" s="252"/>
      <c r="BJ7" s="252"/>
      <c r="BK7" s="252"/>
      <c r="BL7" s="252"/>
    </row>
    <row r="8" spans="1:109" x14ac:dyDescent="0.25">
      <c r="A8" s="28"/>
      <c r="B8" s="28"/>
      <c r="C8" s="400" t="str">
        <f>IF(C9=1,HYPERLINK("["&amp;Setup!$E$7&amp;"]'Month'!C8",IF(Setup!$K$21=TRUE,Setup!G13,Setup!G15)),HYPERLINK("["&amp;Setup!$E$7&amp;"]'Month ("&amp;C9&amp;")'!C8",IF(Setup!$K$21=TRUE,Setup!G13,Setup!G15)))</f>
        <v>January</v>
      </c>
      <c r="D8" s="401"/>
      <c r="E8" s="400" t="str">
        <f>HYPERLINK("["&amp;Setup!$E$7&amp;"]'Month ("&amp;E9&amp;")'!e8",IF(Setup!$K$21=TRUE,Setup!I13,Setup!I15))</f>
        <v>February</v>
      </c>
      <c r="F8" s="401"/>
      <c r="G8" s="400" t="str">
        <f>HYPERLINK("["&amp;Setup!$E$7&amp;"]'Month ("&amp;G9&amp;")'!g8",IF(Setup!$K$21=TRUE,Setup!K13,Setup!K15))</f>
        <v>March</v>
      </c>
      <c r="H8" s="401"/>
      <c r="I8" s="400" t="str">
        <f>HYPERLINK("["&amp;Setup!$E$7&amp;"]'Month ("&amp;I9&amp;")'!i8",IF(Setup!$K$21=TRUE,Setup!M13,Setup!M15))</f>
        <v>April</v>
      </c>
      <c r="J8" s="401"/>
      <c r="K8" s="400" t="str">
        <f>HYPERLINK("["&amp;Setup!$E$7&amp;"]'Month ("&amp;K9&amp;")'!k8",IF(Setup!$K$21=TRUE,Setup!O13,Setup!O15))</f>
        <v>May</v>
      </c>
      <c r="L8" s="401"/>
      <c r="M8" s="400" t="str">
        <f>HYPERLINK("["&amp;Setup!$E$7&amp;"]'Month ("&amp;M9&amp;")'!m8",IF(Setup!$K$21=TRUE,Setup!Q13,Setup!Q15))</f>
        <v>June</v>
      </c>
      <c r="N8" s="401"/>
      <c r="O8" s="407"/>
      <c r="P8" s="407"/>
      <c r="Q8" s="407"/>
      <c r="R8" s="407"/>
      <c r="S8" s="407"/>
      <c r="T8" s="407"/>
      <c r="U8" s="407"/>
      <c r="V8" s="407"/>
      <c r="W8" s="407"/>
      <c r="X8" s="407"/>
      <c r="Y8" s="407"/>
      <c r="Z8" s="407"/>
      <c r="AA8" s="407"/>
      <c r="AB8" s="407"/>
      <c r="AC8" s="252"/>
      <c r="AD8" s="252"/>
      <c r="AE8" s="252"/>
      <c r="AF8" s="252"/>
      <c r="AG8" s="252"/>
      <c r="AH8" s="252"/>
      <c r="AI8" s="254"/>
      <c r="AJ8" s="254"/>
      <c r="AK8" s="254"/>
      <c r="AL8" s="254"/>
      <c r="AM8" s="254"/>
      <c r="AN8" s="254"/>
      <c r="AO8" s="254"/>
      <c r="AP8" s="254"/>
      <c r="AQ8" s="254"/>
      <c r="AR8" s="254"/>
      <c r="AS8" s="254"/>
      <c r="AT8" s="254"/>
      <c r="AU8" s="254"/>
      <c r="AV8" s="254"/>
      <c r="AW8" s="254"/>
      <c r="AX8" s="254"/>
      <c r="AY8" s="254"/>
      <c r="AZ8" s="252"/>
      <c r="BA8" s="252"/>
      <c r="BB8" s="252"/>
      <c r="BC8" s="252"/>
      <c r="BD8" s="252"/>
      <c r="BE8" s="252"/>
      <c r="BF8" s="252"/>
      <c r="BG8" s="252"/>
      <c r="BH8" s="252"/>
      <c r="BI8" s="252"/>
      <c r="BJ8" s="252"/>
      <c r="BK8" s="252"/>
      <c r="BL8" s="252"/>
      <c r="BP8" s="248"/>
      <c r="BQ8" s="248"/>
      <c r="BR8" s="248"/>
      <c r="BS8" s="26"/>
      <c r="BT8" s="26"/>
      <c r="BU8" s="26"/>
      <c r="BV8" s="26"/>
      <c r="BW8" s="26"/>
    </row>
    <row r="9" spans="1:109" ht="2.25" customHeight="1" x14ac:dyDescent="0.25">
      <c r="A9" s="255"/>
      <c r="B9" s="256"/>
      <c r="C9" s="257">
        <f>IF(A13&lt;13,1,IF(AND(A13&gt;12,A13&lt;25),13,25))</f>
        <v>1</v>
      </c>
      <c r="D9" s="257"/>
      <c r="E9" s="257">
        <f>C9+1</f>
        <v>2</v>
      </c>
      <c r="F9" s="257"/>
      <c r="G9" s="257">
        <f>E9+1</f>
        <v>3</v>
      </c>
      <c r="H9" s="251"/>
      <c r="I9" s="257">
        <f>G9+1</f>
        <v>4</v>
      </c>
      <c r="J9" s="251"/>
      <c r="K9" s="257">
        <f>I9+1</f>
        <v>5</v>
      </c>
      <c r="L9" s="251"/>
      <c r="M9" s="257">
        <f>K9+1</f>
        <v>6</v>
      </c>
      <c r="N9" s="251"/>
      <c r="O9" s="251"/>
      <c r="P9" s="251"/>
      <c r="Q9" s="251"/>
      <c r="R9" s="251"/>
      <c r="S9" s="251"/>
      <c r="T9" s="251"/>
      <c r="U9" s="251"/>
      <c r="V9" s="251"/>
      <c r="W9" s="251"/>
      <c r="X9" s="251"/>
      <c r="Y9" s="251"/>
      <c r="Z9" s="251"/>
      <c r="AA9" s="251"/>
      <c r="AB9" s="251"/>
      <c r="AC9" s="257"/>
      <c r="AD9" s="257"/>
      <c r="AE9" s="257"/>
      <c r="AF9" s="257"/>
      <c r="AG9" s="257"/>
      <c r="AH9" s="257"/>
      <c r="AI9" s="256"/>
      <c r="AJ9" s="256"/>
      <c r="AK9" s="256"/>
      <c r="AL9" s="256"/>
      <c r="AM9" s="256"/>
      <c r="AN9" s="256"/>
      <c r="AO9" s="256"/>
      <c r="AP9" s="256"/>
      <c r="AQ9" s="256"/>
      <c r="AR9" s="256"/>
      <c r="AS9" s="256"/>
      <c r="AT9" s="256"/>
      <c r="AU9" s="256"/>
      <c r="AV9" s="256"/>
      <c r="AW9" s="256"/>
      <c r="AX9" s="256"/>
      <c r="AY9" s="256"/>
      <c r="AZ9" s="257"/>
      <c r="BA9" s="257"/>
      <c r="BB9" s="257"/>
      <c r="BC9" s="257"/>
      <c r="BD9" s="257"/>
      <c r="BE9" s="257"/>
      <c r="BF9" s="257"/>
      <c r="BG9" s="257"/>
      <c r="BH9" s="257"/>
      <c r="BI9" s="257"/>
      <c r="BJ9" s="257"/>
      <c r="BK9" s="257"/>
      <c r="BL9" s="257"/>
    </row>
    <row r="10" spans="1:109" ht="15" customHeight="1" x14ac:dyDescent="0.25">
      <c r="A10" s="120"/>
      <c r="B10" s="120"/>
      <c r="C10" s="400" t="str">
        <f>HYPERLINK("["&amp;Setup!$E$7&amp;"]'Month ("&amp;C11&amp;")'!C10",IF(Setup!$K$21=TRUE,Setup!G14,Setup!G16))</f>
        <v>July</v>
      </c>
      <c r="D10" s="401"/>
      <c r="E10" s="400" t="str">
        <f>HYPERLINK("["&amp;Setup!$E$7&amp;"]'Month ("&amp;E11&amp;")'!e10",IF(Setup!$K$21=TRUE,Setup!I14,Setup!I16))</f>
        <v>August</v>
      </c>
      <c r="F10" s="401"/>
      <c r="G10" s="400" t="str">
        <f>HYPERLINK("["&amp;Setup!$E$7&amp;"]'Month ("&amp;G11&amp;")'!g10",IF(Setup!$K$21=TRUE,Setup!K14,Setup!K16))</f>
        <v>September</v>
      </c>
      <c r="H10" s="401"/>
      <c r="I10" s="400" t="str">
        <f>HYPERLINK("["&amp;Setup!$E$7&amp;"]'Month ("&amp;I11&amp;")'!i10",IF(Setup!$K$21=TRUE,Setup!M14,Setup!M16))</f>
        <v>October</v>
      </c>
      <c r="J10" s="401"/>
      <c r="K10" s="400" t="str">
        <f>HYPERLINK("["&amp;Setup!$E$7&amp;"]'Month ("&amp;K11&amp;")'!k10",IF(Setup!$K$21=TRUE,Setup!O14,Setup!O16))</f>
        <v>November</v>
      </c>
      <c r="L10" s="401"/>
      <c r="M10" s="400" t="str">
        <f>HYPERLINK("["&amp;Setup!$E$7&amp;"]'Month ("&amp;M11&amp;")'!m10",IF(Setup!$K$21=TRUE,Setup!Q14,Setup!Q16))</f>
        <v>December</v>
      </c>
      <c r="N10" s="401"/>
      <c r="O10" s="407"/>
      <c r="P10" s="407"/>
      <c r="Q10" s="407"/>
      <c r="R10" s="407"/>
      <c r="S10" s="407"/>
      <c r="T10" s="407"/>
      <c r="U10" s="407"/>
      <c r="V10" s="407"/>
      <c r="W10" s="407"/>
      <c r="X10" s="407"/>
      <c r="Y10" s="407"/>
      <c r="Z10" s="407"/>
      <c r="AA10" s="407"/>
      <c r="AB10" s="407"/>
      <c r="AC10" s="257"/>
      <c r="AD10" s="257"/>
      <c r="AE10" s="257"/>
      <c r="AF10" s="257"/>
      <c r="AG10" s="257"/>
      <c r="AH10" s="257"/>
      <c r="AI10" s="256"/>
      <c r="AJ10" s="256"/>
      <c r="AK10" s="256"/>
      <c r="AL10" s="256"/>
      <c r="AM10" s="256"/>
      <c r="AN10" s="256"/>
      <c r="AO10" s="256"/>
      <c r="AP10" s="256"/>
      <c r="AQ10" s="256"/>
      <c r="AR10" s="256"/>
      <c r="AS10" s="256"/>
      <c r="AT10" s="256"/>
      <c r="AU10" s="256"/>
      <c r="AV10" s="256"/>
      <c r="AW10" s="256"/>
      <c r="AX10" s="256"/>
      <c r="AY10" s="256"/>
      <c r="AZ10" s="257"/>
      <c r="BA10" s="257"/>
      <c r="BB10" s="257"/>
      <c r="BC10" s="257"/>
      <c r="BD10" s="257"/>
      <c r="BE10" s="257"/>
      <c r="BF10" s="257"/>
      <c r="BG10" s="257"/>
      <c r="BH10" s="257"/>
      <c r="BI10" s="257"/>
      <c r="BJ10" s="257"/>
      <c r="BK10" s="257"/>
      <c r="BL10" s="257"/>
    </row>
    <row r="11" spans="1:109" ht="2.25" customHeight="1" x14ac:dyDescent="0.25">
      <c r="A11" s="255"/>
      <c r="B11" s="256"/>
      <c r="C11" s="256">
        <f>M9+1</f>
        <v>7</v>
      </c>
      <c r="D11" s="256"/>
      <c r="E11" s="256">
        <f>C11+1</f>
        <v>8</v>
      </c>
      <c r="F11" s="256"/>
      <c r="G11" s="256">
        <f>E11+1</f>
        <v>9</v>
      </c>
      <c r="H11" s="251"/>
      <c r="I11" s="256">
        <f>G11+1</f>
        <v>10</v>
      </c>
      <c r="J11" s="251"/>
      <c r="K11" s="256">
        <f>I11+1</f>
        <v>11</v>
      </c>
      <c r="L11" s="251"/>
      <c r="M11" s="256">
        <f>K11+1</f>
        <v>12</v>
      </c>
      <c r="N11" s="251"/>
      <c r="O11" s="251"/>
      <c r="P11" s="251"/>
      <c r="Q11" s="251"/>
      <c r="R11" s="251"/>
      <c r="S11" s="251"/>
      <c r="T11" s="251"/>
      <c r="U11" s="251"/>
      <c r="V11" s="251"/>
      <c r="W11" s="251"/>
      <c r="X11" s="251"/>
      <c r="Y11" s="251"/>
      <c r="Z11" s="251"/>
      <c r="AA11" s="251"/>
      <c r="AB11" s="251"/>
      <c r="AC11" s="256"/>
      <c r="AD11" s="256"/>
      <c r="AE11" s="256"/>
      <c r="AF11" s="256"/>
      <c r="AG11" s="256"/>
      <c r="AH11" s="256"/>
      <c r="AI11" s="256"/>
      <c r="AJ11" s="256"/>
      <c r="AK11" s="256"/>
      <c r="AL11" s="256"/>
      <c r="AM11" s="256"/>
      <c r="AN11" s="256"/>
      <c r="AO11" s="256"/>
      <c r="AP11" s="256"/>
      <c r="AQ11" s="256"/>
      <c r="AR11" s="256"/>
      <c r="AS11" s="256"/>
      <c r="AT11" s="256"/>
      <c r="AU11" s="256"/>
      <c r="AV11" s="256"/>
      <c r="AW11" s="256"/>
      <c r="AX11" s="256"/>
      <c r="AY11" s="256"/>
      <c r="AZ11" s="256"/>
      <c r="BA11" s="256"/>
      <c r="BB11" s="256"/>
      <c r="BC11" s="256"/>
      <c r="BD11" s="256"/>
      <c r="BE11" s="256"/>
      <c r="BF11" s="256"/>
      <c r="BG11" s="256"/>
      <c r="BH11" s="256"/>
      <c r="BI11" s="256"/>
      <c r="BJ11" s="256"/>
      <c r="BK11" s="256"/>
      <c r="BL11" s="256"/>
    </row>
    <row r="12" spans="1:109" x14ac:dyDescent="0.25">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258"/>
      <c r="BN12" s="248"/>
      <c r="BO12" s="248"/>
      <c r="BP12" s="132"/>
      <c r="BQ12" s="132"/>
      <c r="BR12" s="132"/>
      <c r="BS12" s="259"/>
      <c r="BT12" s="259"/>
      <c r="BU12" s="259"/>
      <c r="BV12" s="259"/>
      <c r="BW12" s="259"/>
      <c r="BX12" s="259"/>
      <c r="BY12" s="259"/>
      <c r="BZ12" s="259"/>
      <c r="CA12" s="259"/>
      <c r="CB12" s="259"/>
      <c r="CC12" s="259"/>
      <c r="CD12" s="259"/>
      <c r="CE12" s="259"/>
    </row>
    <row r="13" spans="1:109" x14ac:dyDescent="0.25">
      <c r="A13" s="33">
        <v>7</v>
      </c>
      <c r="B13" s="402" t="s">
        <v>37</v>
      </c>
      <c r="C13" s="402"/>
      <c r="D13" s="403"/>
      <c r="E13" s="260">
        <f t="array" aca="1" ref="E13" ca="1">SUM(IF(ISERROR(MATCH(WEEKDAY(ROW(INDIRECT(E14&amp;":"&amp;F14)),2),DunDay,0)),IF(ISERROR(MATCH(ROW(INDIRECT(E14&amp;":"&amp;F14)),Holiday,0)),1,0)),0)</f>
        <v>22</v>
      </c>
      <c r="F13" s="261" t="s">
        <v>57</v>
      </c>
      <c r="H13" s="210" t="str">
        <f>IF(A13=2,HYPERLINK("["&amp;Setup!$E$7&amp;"]'Month'!h13","&lt;&lt;"),IF(A13=1,"",HYPERLINK("["&amp;Setup!$E$7&amp;"]'Month ("&amp;A13-1&amp;")'!h13","&lt;&lt;")))</f>
        <v>&lt;&lt;</v>
      </c>
      <c r="I13" s="210" t="str">
        <f>IF(A13&gt;=36,"",HYPERLINK("["&amp;Setup!$E$7&amp;"]'Month ("&amp;A13+1&amp;")'!i13","&gt;&gt;"))</f>
        <v>&gt;&gt;</v>
      </c>
      <c r="J13" s="29"/>
      <c r="K13" s="277" t="s">
        <v>174</v>
      </c>
      <c r="L13" s="230">
        <f>C14</f>
        <v>2012</v>
      </c>
      <c r="M13" s="262"/>
      <c r="N13" s="262"/>
      <c r="O13" s="263"/>
      <c r="P13" s="263"/>
      <c r="Q13" s="33">
        <f ca="1">COUNTIF(Q17:Q41,"&gt;0")</f>
        <v>16</v>
      </c>
      <c r="R13" s="33"/>
      <c r="S13" s="33"/>
      <c r="T13" s="33"/>
      <c r="U13" s="33"/>
      <c r="V13" s="33"/>
      <c r="W13" s="33"/>
      <c r="X13" s="33"/>
      <c r="Y13" s="33"/>
      <c r="Z13" s="33"/>
      <c r="AA13" s="33"/>
      <c r="AB13" s="33"/>
      <c r="AC13" s="33"/>
      <c r="AD13" s="33"/>
      <c r="AE13" s="19"/>
      <c r="AF13" s="19"/>
      <c r="AG13" s="33"/>
      <c r="AH13" s="12">
        <f t="shared" ref="AH13:BL13" si="0">IFERROR(IF(ISNA(MATCH(AH14,Holiday,0)),IF(ISNA(MATCH(WEEKDAY(AH14,2),DunDay,0)),1-COUNTA(AH17:AH41)/$Q$13,0),0),0)</f>
        <v>0</v>
      </c>
      <c r="AI13" s="12">
        <f t="shared" ca="1" si="0"/>
        <v>1</v>
      </c>
      <c r="AJ13" s="12">
        <f t="shared" ca="1" si="0"/>
        <v>1</v>
      </c>
      <c r="AK13" s="12">
        <f t="shared" ca="1" si="0"/>
        <v>1</v>
      </c>
      <c r="AL13" s="12">
        <f t="shared" ca="1" si="0"/>
        <v>1</v>
      </c>
      <c r="AM13" s="12">
        <f t="shared" ca="1" si="0"/>
        <v>1</v>
      </c>
      <c r="AN13" s="12">
        <f t="shared" si="0"/>
        <v>0</v>
      </c>
      <c r="AO13" s="12">
        <f t="shared" si="0"/>
        <v>0</v>
      </c>
      <c r="AP13" s="12">
        <f t="shared" ca="1" si="0"/>
        <v>1</v>
      </c>
      <c r="AQ13" s="12">
        <f t="shared" ca="1" si="0"/>
        <v>1</v>
      </c>
      <c r="AR13" s="12">
        <f t="shared" ca="1" si="0"/>
        <v>1</v>
      </c>
      <c r="AS13" s="12">
        <f t="shared" ca="1" si="0"/>
        <v>1</v>
      </c>
      <c r="AT13" s="12">
        <f t="shared" ca="1" si="0"/>
        <v>1</v>
      </c>
      <c r="AU13" s="12">
        <f t="shared" si="0"/>
        <v>0</v>
      </c>
      <c r="AV13" s="12">
        <f t="shared" si="0"/>
        <v>0</v>
      </c>
      <c r="AW13" s="12">
        <f t="shared" ca="1" si="0"/>
        <v>1</v>
      </c>
      <c r="AX13" s="12">
        <f t="shared" ca="1" si="0"/>
        <v>1</v>
      </c>
      <c r="AY13" s="12">
        <f t="shared" ca="1" si="0"/>
        <v>1</v>
      </c>
      <c r="AZ13" s="12">
        <f t="shared" ca="1" si="0"/>
        <v>1</v>
      </c>
      <c r="BA13" s="12">
        <f t="shared" ca="1" si="0"/>
        <v>1</v>
      </c>
      <c r="BB13" s="12">
        <f t="shared" si="0"/>
        <v>0</v>
      </c>
      <c r="BC13" s="12">
        <f t="shared" si="0"/>
        <v>0</v>
      </c>
      <c r="BD13" s="12">
        <f t="shared" ca="1" si="0"/>
        <v>1</v>
      </c>
      <c r="BE13" s="12">
        <f t="shared" ca="1" si="0"/>
        <v>1</v>
      </c>
      <c r="BF13" s="12">
        <f t="shared" ca="1" si="0"/>
        <v>1</v>
      </c>
      <c r="BG13" s="12">
        <f t="shared" ca="1" si="0"/>
        <v>1</v>
      </c>
      <c r="BH13" s="12">
        <f t="shared" ca="1" si="0"/>
        <v>1</v>
      </c>
      <c r="BI13" s="12">
        <f t="shared" si="0"/>
        <v>0</v>
      </c>
      <c r="BJ13" s="12">
        <f t="shared" si="0"/>
        <v>0</v>
      </c>
      <c r="BK13" s="12">
        <f t="shared" ca="1" si="0"/>
        <v>1</v>
      </c>
      <c r="BL13" s="12">
        <f t="shared" ca="1" si="0"/>
        <v>1</v>
      </c>
      <c r="BN13" s="248"/>
      <c r="BO13" s="248"/>
      <c r="BP13" s="132"/>
      <c r="BS13" s="33"/>
      <c r="BT13" s="263"/>
      <c r="BU13" s="263"/>
      <c r="BV13" s="263"/>
    </row>
    <row r="14" spans="1:109" s="33" customFormat="1" x14ac:dyDescent="0.25">
      <c r="B14" s="12">
        <v>7</v>
      </c>
      <c r="C14" s="12">
        <f>Setup!E9</f>
        <v>2012</v>
      </c>
      <c r="D14" s="12">
        <f>A13</f>
        <v>7</v>
      </c>
      <c r="E14" s="264">
        <f>AH14</f>
        <v>41091</v>
      </c>
      <c r="F14" s="264">
        <f>MAX(AH14:BL14)</f>
        <v>41121</v>
      </c>
      <c r="G14" s="12">
        <v>31</v>
      </c>
      <c r="H14" s="265">
        <f ca="1">IF(AND(E14&lt;=TODAY(),F14&gt;=TODAY()),TODAY(),F14)</f>
        <v>41121</v>
      </c>
      <c r="I14" s="33">
        <f t="array" aca="1" ref="I14" ca="1">IF(H14&lt;=TODAY(),SUM(IF(ISERROR(MATCH(WEEKDAY(ROW(INDIRECT(E14&amp;":"&amp;H14)),2),DunDay,0)),IF(ISERROR(MATCH(ROW(INDIRECT(E14&amp;":"&amp;H14)),Holiday,0)),1,0)),0),0)</f>
        <v>22</v>
      </c>
      <c r="AH14" s="266">
        <f>DATE($C$14,$B$14,1)</f>
        <v>41091</v>
      </c>
      <c r="AI14" s="266">
        <f>AH14+1</f>
        <v>41092</v>
      </c>
      <c r="AJ14" s="266">
        <f t="shared" ref="AJ14:BI14" si="1">AI14+1</f>
        <v>41093</v>
      </c>
      <c r="AK14" s="266">
        <f t="shared" si="1"/>
        <v>41094</v>
      </c>
      <c r="AL14" s="266">
        <f t="shared" si="1"/>
        <v>41095</v>
      </c>
      <c r="AM14" s="266">
        <f t="shared" si="1"/>
        <v>41096</v>
      </c>
      <c r="AN14" s="266">
        <f t="shared" si="1"/>
        <v>41097</v>
      </c>
      <c r="AO14" s="266">
        <f t="shared" si="1"/>
        <v>41098</v>
      </c>
      <c r="AP14" s="266">
        <f t="shared" si="1"/>
        <v>41099</v>
      </c>
      <c r="AQ14" s="266">
        <f t="shared" si="1"/>
        <v>41100</v>
      </c>
      <c r="AR14" s="266">
        <f t="shared" si="1"/>
        <v>41101</v>
      </c>
      <c r="AS14" s="266">
        <f t="shared" si="1"/>
        <v>41102</v>
      </c>
      <c r="AT14" s="266">
        <f t="shared" si="1"/>
        <v>41103</v>
      </c>
      <c r="AU14" s="266">
        <f t="shared" si="1"/>
        <v>41104</v>
      </c>
      <c r="AV14" s="266">
        <f t="shared" si="1"/>
        <v>41105</v>
      </c>
      <c r="AW14" s="266">
        <f t="shared" si="1"/>
        <v>41106</v>
      </c>
      <c r="AX14" s="266">
        <f t="shared" si="1"/>
        <v>41107</v>
      </c>
      <c r="AY14" s="266">
        <f t="shared" si="1"/>
        <v>41108</v>
      </c>
      <c r="AZ14" s="266">
        <f t="shared" si="1"/>
        <v>41109</v>
      </c>
      <c r="BA14" s="266">
        <f t="shared" si="1"/>
        <v>41110</v>
      </c>
      <c r="BB14" s="266">
        <f t="shared" si="1"/>
        <v>41111</v>
      </c>
      <c r="BC14" s="266">
        <f t="shared" si="1"/>
        <v>41112</v>
      </c>
      <c r="BD14" s="266">
        <f t="shared" si="1"/>
        <v>41113</v>
      </c>
      <c r="BE14" s="266">
        <f t="shared" si="1"/>
        <v>41114</v>
      </c>
      <c r="BF14" s="266">
        <f t="shared" si="1"/>
        <v>41115</v>
      </c>
      <c r="BG14" s="266">
        <f t="shared" si="1"/>
        <v>41116</v>
      </c>
      <c r="BH14" s="266">
        <f t="shared" si="1"/>
        <v>41117</v>
      </c>
      <c r="BI14" s="266">
        <f t="shared" si="1"/>
        <v>41118</v>
      </c>
      <c r="BJ14" s="266">
        <f>IF(BI14&lt;&gt;"",IF(MONTH(BI14)&lt;&gt;MONTH(BI14+1),"",BI14+1),"")</f>
        <v>41119</v>
      </c>
      <c r="BK14" s="266">
        <f t="shared" ref="BK14:BL14" si="2">IF(BJ14&lt;&gt;"",IF(MONTH(BJ14)&lt;&gt;MONTH(BJ14+1),"",BJ14+1),"")</f>
        <v>41120</v>
      </c>
      <c r="BL14" s="266">
        <f t="shared" si="2"/>
        <v>41121</v>
      </c>
      <c r="BM14" s="248"/>
      <c r="BN14" s="248"/>
      <c r="BO14" s="248"/>
      <c r="BP14" s="248"/>
      <c r="BQ14" s="248"/>
      <c r="BR14" s="248"/>
      <c r="BS14" s="248"/>
      <c r="BT14" s="248"/>
      <c r="BU14" s="248"/>
      <c r="BV14" s="248"/>
      <c r="BW14" s="248"/>
    </row>
    <row r="15" spans="1:109" s="94" customFormat="1" x14ac:dyDescent="0.25">
      <c r="B15" s="398" t="s">
        <v>0</v>
      </c>
      <c r="C15" s="398" t="s">
        <v>2</v>
      </c>
      <c r="D15" s="398"/>
      <c r="E15" s="398" t="s">
        <v>1</v>
      </c>
      <c r="F15" s="398"/>
      <c r="G15" s="398"/>
      <c r="H15" s="398"/>
      <c r="I15" s="398"/>
      <c r="J15" s="398" t="s">
        <v>13</v>
      </c>
      <c r="K15" s="398"/>
      <c r="L15" s="398"/>
      <c r="M15" s="398" t="s">
        <v>44</v>
      </c>
      <c r="N15" s="398"/>
      <c r="O15" s="410" t="s">
        <v>45</v>
      </c>
      <c r="P15" s="410"/>
      <c r="Q15" s="398" t="s">
        <v>42</v>
      </c>
      <c r="R15" s="408" t="str">
        <f>IF(Setup!$E31&lt;&gt;"",Setup!$E31,"")</f>
        <v>V</v>
      </c>
      <c r="S15" s="409"/>
      <c r="T15" s="408" t="str">
        <f>IF(Setup!$E32&lt;&gt;"",Setup!$E32,"")</f>
        <v>BT</v>
      </c>
      <c r="U15" s="409"/>
      <c r="V15" s="408" t="str">
        <f>IF(Setup!$E33&lt;&gt;"",Setup!$E33,"")</f>
        <v>L</v>
      </c>
      <c r="W15" s="409"/>
      <c r="X15" s="408" t="str">
        <f>IF(Setup!$E34&lt;&gt;"",Setup!$E34,"")</f>
        <v>S</v>
      </c>
      <c r="Y15" s="409"/>
      <c r="Z15" s="408"/>
      <c r="AA15" s="409"/>
      <c r="AB15" s="408"/>
      <c r="AC15" s="409"/>
      <c r="AD15" s="408"/>
      <c r="AE15" s="409"/>
      <c r="AF15" s="408"/>
      <c r="AG15" s="409"/>
      <c r="AH15" s="269" t="str">
        <f>IF(AH16&lt;&gt;"",LEFT(VLOOKUP(WEEKDAY(AH14,2),Setup!$A$21:$G$27,5,FALSE),3),"")</f>
        <v>Sun</v>
      </c>
      <c r="AI15" s="269" t="str">
        <f>IF(AI16&lt;&gt;"",LEFT(VLOOKUP(WEEKDAY(AI14,2),Setup!$A$21:$G$27,5,FALSE),3),"")</f>
        <v>Mon</v>
      </c>
      <c r="AJ15" s="269" t="str">
        <f>IF(AJ16&lt;&gt;"",LEFT(VLOOKUP(WEEKDAY(AJ14,2),Setup!$A$21:$G$27,5,FALSE),3),"")</f>
        <v>Tue</v>
      </c>
      <c r="AK15" s="269" t="str">
        <f>IF(AK16&lt;&gt;"",LEFT(VLOOKUP(WEEKDAY(AK14,2),Setup!$A$21:$G$27,5,FALSE),3),"")</f>
        <v>Wed</v>
      </c>
      <c r="AL15" s="269" t="str">
        <f>IF(AL16&lt;&gt;"",LEFT(VLOOKUP(WEEKDAY(AL14,2),Setup!$A$21:$G$27,5,FALSE),3),"")</f>
        <v>Thu</v>
      </c>
      <c r="AM15" s="269" t="str">
        <f>IF(AM16&lt;&gt;"",LEFT(VLOOKUP(WEEKDAY(AM14,2),Setup!$A$21:$G$27,5,FALSE),3),"")</f>
        <v>Fri</v>
      </c>
      <c r="AN15" s="269" t="str">
        <f>IF(AN16&lt;&gt;"",LEFT(VLOOKUP(WEEKDAY(AN14,2),Setup!$A$21:$G$27,5,FALSE),3),"")</f>
        <v>Sat</v>
      </c>
      <c r="AO15" s="269" t="str">
        <f>IF(AO16&lt;&gt;"",LEFT(VLOOKUP(WEEKDAY(AO14,2),Setup!$A$21:$G$27,5,FALSE),3),"")</f>
        <v>Sun</v>
      </c>
      <c r="AP15" s="269" t="str">
        <f>IF(AP16&lt;&gt;"",LEFT(VLOOKUP(WEEKDAY(AP14,2),Setup!$A$21:$G$27,5,FALSE),3),"")</f>
        <v>Mon</v>
      </c>
      <c r="AQ15" s="269" t="str">
        <f>IF(AQ16&lt;&gt;"",LEFT(VLOOKUP(WEEKDAY(AQ14,2),Setup!$A$21:$G$27,5,FALSE),3),"")</f>
        <v>Tue</v>
      </c>
      <c r="AR15" s="269" t="str">
        <f>IF(AR16&lt;&gt;"",LEFT(VLOOKUP(WEEKDAY(AR14,2),Setup!$A$21:$G$27,5,FALSE),3),"")</f>
        <v>Wed</v>
      </c>
      <c r="AS15" s="269" t="str">
        <f>IF(AS16&lt;&gt;"",LEFT(VLOOKUP(WEEKDAY(AS14,2),Setup!$A$21:$G$27,5,FALSE),3),"")</f>
        <v>Thu</v>
      </c>
      <c r="AT15" s="269" t="str">
        <f>IF(AT16&lt;&gt;"",LEFT(VLOOKUP(WEEKDAY(AT14,2),Setup!$A$21:$G$27,5,FALSE),3),"")</f>
        <v>Fri</v>
      </c>
      <c r="AU15" s="269" t="str">
        <f>IF(AU16&lt;&gt;"",LEFT(VLOOKUP(WEEKDAY(AU14,2),Setup!$A$21:$G$27,5,FALSE),3),"")</f>
        <v>Sat</v>
      </c>
      <c r="AV15" s="269" t="str">
        <f>IF(AV16&lt;&gt;"",LEFT(VLOOKUP(WEEKDAY(AV14,2),Setup!$A$21:$G$27,5,FALSE),3),"")</f>
        <v>Sun</v>
      </c>
      <c r="AW15" s="269" t="str">
        <f>IF(AW16&lt;&gt;"",LEFT(VLOOKUP(WEEKDAY(AW14,2),Setup!$A$21:$G$27,5,FALSE),3),"")</f>
        <v>Mon</v>
      </c>
      <c r="AX15" s="269" t="str">
        <f>IF(AX16&lt;&gt;"",LEFT(VLOOKUP(WEEKDAY(AX14,2),Setup!$A$21:$G$27,5,FALSE),3),"")</f>
        <v>Tue</v>
      </c>
      <c r="AY15" s="269" t="str">
        <f>IF(AY16&lt;&gt;"",LEFT(VLOOKUP(WEEKDAY(AY14,2),Setup!$A$21:$G$27,5,FALSE),3),"")</f>
        <v>Wed</v>
      </c>
      <c r="AZ15" s="269" t="str">
        <f>IF(AZ16&lt;&gt;"",LEFT(VLOOKUP(WEEKDAY(AZ14,2),Setup!$A$21:$G$27,5,FALSE),3),"")</f>
        <v>Thu</v>
      </c>
      <c r="BA15" s="269" t="str">
        <f>IF(BA16&lt;&gt;"",LEFT(VLOOKUP(WEEKDAY(BA14,2),Setup!$A$21:$G$27,5,FALSE),3),"")</f>
        <v>Fri</v>
      </c>
      <c r="BB15" s="269" t="str">
        <f>IF(BB16&lt;&gt;"",LEFT(VLOOKUP(WEEKDAY(BB14,2),Setup!$A$21:$G$27,5,FALSE),3),"")</f>
        <v>Sat</v>
      </c>
      <c r="BC15" s="269" t="str">
        <f>IF(BC16&lt;&gt;"",LEFT(VLOOKUP(WEEKDAY(BC14,2),Setup!$A$21:$G$27,5,FALSE),3),"")</f>
        <v>Sun</v>
      </c>
      <c r="BD15" s="269" t="str">
        <f>IF(BD16&lt;&gt;"",LEFT(VLOOKUP(WEEKDAY(BD14,2),Setup!$A$21:$G$27,5,FALSE),3),"")</f>
        <v>Mon</v>
      </c>
      <c r="BE15" s="269" t="str">
        <f>IF(BE16&lt;&gt;"",LEFT(VLOOKUP(WEEKDAY(BE14,2),Setup!$A$21:$G$27,5,FALSE),3),"")</f>
        <v>Tue</v>
      </c>
      <c r="BF15" s="269" t="str">
        <f>IF(BF16&lt;&gt;"",LEFT(VLOOKUP(WEEKDAY(BF14,2),Setup!$A$21:$G$27,5,FALSE),3),"")</f>
        <v>Wed</v>
      </c>
      <c r="BG15" s="269" t="str">
        <f>IF(BG16&lt;&gt;"",LEFT(VLOOKUP(WEEKDAY(BG14,2),Setup!$A$21:$G$27,5,FALSE),3),"")</f>
        <v>Thu</v>
      </c>
      <c r="BH15" s="269" t="str">
        <f>IF(BH16&lt;&gt;"",LEFT(VLOOKUP(WEEKDAY(BH14,2),Setup!$A$21:$G$27,5,FALSE),3),"")</f>
        <v>Fri</v>
      </c>
      <c r="BI15" s="269" t="str">
        <f>IF(BI16&lt;&gt;"",LEFT(VLOOKUP(WEEKDAY(BI14,2),Setup!$A$21:$G$27,5,FALSE),3),"")</f>
        <v>Sat</v>
      </c>
      <c r="BJ15" s="270" t="str">
        <f>IF(BJ16&lt;&gt;"",LEFT(VLOOKUP(WEEKDAY(BJ14,2),Setup!$A$21:$G$27,5,FALSE),3),"")</f>
        <v>Sun</v>
      </c>
      <c r="BK15" s="269" t="str">
        <f>IF(BK16&lt;&gt;"",LEFT(VLOOKUP(WEEKDAY(BK14,2),Setup!$A$21:$G$27,5,FALSE),3),"")</f>
        <v>Mon</v>
      </c>
      <c r="BL15" s="269" t="str">
        <f>IF(BL16&lt;&gt;"",LEFT(VLOOKUP(WEEKDAY(BL14,2),Setup!$A$21:$G$27,5,FALSE),3),"")</f>
        <v>Tue</v>
      </c>
      <c r="BM15" s="248" t="s">
        <v>24</v>
      </c>
      <c r="BN15" s="248"/>
      <c r="BO15" s="248"/>
      <c r="BP15" s="248"/>
      <c r="BQ15" s="248"/>
      <c r="BR15" s="248"/>
      <c r="BS15" s="26"/>
      <c r="BT15" s="26"/>
      <c r="BU15" s="26"/>
      <c r="BV15" s="26"/>
      <c r="BW15" s="26"/>
      <c r="BX15" s="26"/>
      <c r="BY15" s="26"/>
      <c r="BZ15" s="26"/>
      <c r="CA15" s="26"/>
      <c r="CB15" s="26"/>
      <c r="CC15" s="26"/>
      <c r="CD15" s="26"/>
      <c r="CE15" s="26"/>
      <c r="CF15" s="271"/>
      <c r="CG15" s="271"/>
      <c r="CH15" s="271"/>
      <c r="CI15" s="271"/>
      <c r="CJ15" s="271"/>
      <c r="CK15" s="271"/>
      <c r="CL15" s="271"/>
      <c r="CM15" s="271"/>
      <c r="CN15" s="271"/>
      <c r="CO15" s="271"/>
      <c r="CP15" s="271"/>
      <c r="CQ15" s="271"/>
      <c r="CR15" s="271"/>
      <c r="CS15" s="271"/>
      <c r="CT15" s="271"/>
      <c r="CU15" s="271"/>
      <c r="CV15" s="271"/>
      <c r="CW15" s="271"/>
      <c r="CX15" s="271"/>
      <c r="CY15" s="271"/>
      <c r="CZ15" s="271"/>
      <c r="DA15" s="271"/>
      <c r="DB15" s="271"/>
      <c r="DC15" s="271"/>
      <c r="DD15" s="271"/>
      <c r="DE15" s="271"/>
    </row>
    <row r="16" spans="1:109" x14ac:dyDescent="0.25">
      <c r="B16" s="398"/>
      <c r="C16" s="398"/>
      <c r="D16" s="398"/>
      <c r="E16" s="398"/>
      <c r="F16" s="398"/>
      <c r="G16" s="398"/>
      <c r="H16" s="398"/>
      <c r="I16" s="398"/>
      <c r="J16" s="398"/>
      <c r="K16" s="398"/>
      <c r="L16" s="398"/>
      <c r="M16" s="398"/>
      <c r="N16" s="398"/>
      <c r="O16" s="410"/>
      <c r="P16" s="410"/>
      <c r="Q16" s="398"/>
      <c r="R16" s="272" t="s">
        <v>93</v>
      </c>
      <c r="S16" s="272" t="s">
        <v>71</v>
      </c>
      <c r="T16" s="272" t="str">
        <f>R16</f>
        <v>Alloc</v>
      </c>
      <c r="U16" s="272" t="str">
        <f t="shared" ref="U16:Y16" si="3">S16</f>
        <v>Used</v>
      </c>
      <c r="V16" s="272" t="str">
        <f t="shared" si="3"/>
        <v>Alloc</v>
      </c>
      <c r="W16" s="272" t="str">
        <f t="shared" si="3"/>
        <v>Used</v>
      </c>
      <c r="X16" s="272" t="str">
        <f t="shared" si="3"/>
        <v>Alloc</v>
      </c>
      <c r="Y16" s="272" t="str">
        <f t="shared" si="3"/>
        <v>Used</v>
      </c>
      <c r="Z16" s="272"/>
      <c r="AA16" s="272"/>
      <c r="AB16" s="272"/>
      <c r="AC16" s="272"/>
      <c r="AD16" s="272"/>
      <c r="AE16" s="272"/>
      <c r="AF16" s="272"/>
      <c r="AG16" s="272"/>
      <c r="AH16" s="269">
        <f t="shared" ref="AH16:BI16" si="4">DAY(AH14)</f>
        <v>1</v>
      </c>
      <c r="AI16" s="269">
        <f t="shared" si="4"/>
        <v>2</v>
      </c>
      <c r="AJ16" s="269">
        <f t="shared" si="4"/>
        <v>3</v>
      </c>
      <c r="AK16" s="269">
        <f t="shared" si="4"/>
        <v>4</v>
      </c>
      <c r="AL16" s="269">
        <f t="shared" si="4"/>
        <v>5</v>
      </c>
      <c r="AM16" s="269">
        <f t="shared" si="4"/>
        <v>6</v>
      </c>
      <c r="AN16" s="269">
        <f t="shared" si="4"/>
        <v>7</v>
      </c>
      <c r="AO16" s="269">
        <f t="shared" si="4"/>
        <v>8</v>
      </c>
      <c r="AP16" s="269">
        <f t="shared" si="4"/>
        <v>9</v>
      </c>
      <c r="AQ16" s="269">
        <f t="shared" si="4"/>
        <v>10</v>
      </c>
      <c r="AR16" s="269">
        <f t="shared" si="4"/>
        <v>11</v>
      </c>
      <c r="AS16" s="269">
        <f t="shared" si="4"/>
        <v>12</v>
      </c>
      <c r="AT16" s="269">
        <f t="shared" si="4"/>
        <v>13</v>
      </c>
      <c r="AU16" s="269">
        <f t="shared" si="4"/>
        <v>14</v>
      </c>
      <c r="AV16" s="269">
        <f t="shared" si="4"/>
        <v>15</v>
      </c>
      <c r="AW16" s="269">
        <f t="shared" si="4"/>
        <v>16</v>
      </c>
      <c r="AX16" s="269">
        <f t="shared" si="4"/>
        <v>17</v>
      </c>
      <c r="AY16" s="269">
        <f t="shared" si="4"/>
        <v>18</v>
      </c>
      <c r="AZ16" s="269">
        <f t="shared" si="4"/>
        <v>19</v>
      </c>
      <c r="BA16" s="269">
        <f t="shared" si="4"/>
        <v>20</v>
      </c>
      <c r="BB16" s="269">
        <f t="shared" si="4"/>
        <v>21</v>
      </c>
      <c r="BC16" s="269">
        <f t="shared" si="4"/>
        <v>22</v>
      </c>
      <c r="BD16" s="269">
        <f t="shared" si="4"/>
        <v>23</v>
      </c>
      <c r="BE16" s="269">
        <f t="shared" si="4"/>
        <v>24</v>
      </c>
      <c r="BF16" s="269">
        <f t="shared" si="4"/>
        <v>25</v>
      </c>
      <c r="BG16" s="269">
        <f t="shared" si="4"/>
        <v>26</v>
      </c>
      <c r="BH16" s="269">
        <f t="shared" si="4"/>
        <v>27</v>
      </c>
      <c r="BI16" s="269">
        <f t="shared" si="4"/>
        <v>28</v>
      </c>
      <c r="BJ16" s="270">
        <f>IF(BJ14&lt;&gt;"",DAY(BJ14),"")</f>
        <v>29</v>
      </c>
      <c r="BK16" s="269">
        <f>IF(BK14&lt;&gt;"",DAY(BK14),"")</f>
        <v>30</v>
      </c>
      <c r="BL16" s="269">
        <f>IF(BL14&lt;&gt;"",DAY(BL14),"")</f>
        <v>31</v>
      </c>
      <c r="BN16" s="248"/>
      <c r="BO16" s="248"/>
      <c r="BP16" s="248"/>
      <c r="BQ16" s="248"/>
      <c r="BR16" s="248"/>
      <c r="BS16" s="26"/>
      <c r="BT16" s="26"/>
      <c r="BU16" s="26"/>
      <c r="BV16" s="26"/>
      <c r="BW16" s="26"/>
      <c r="BX16" s="271"/>
      <c r="BY16" s="271"/>
      <c r="BZ16" s="271"/>
      <c r="CA16" s="271"/>
      <c r="CB16" s="271"/>
      <c r="CC16" s="271"/>
      <c r="CD16" s="271"/>
      <c r="CE16" s="271"/>
      <c r="CF16" s="271"/>
      <c r="CG16" s="271"/>
      <c r="CH16" s="271"/>
      <c r="CI16" s="271"/>
      <c r="CJ16" s="271"/>
      <c r="CK16" s="271"/>
      <c r="CL16" s="271"/>
      <c r="CM16" s="271"/>
      <c r="CN16" s="271"/>
      <c r="CO16" s="271"/>
      <c r="CP16" s="271"/>
      <c r="CQ16" s="271"/>
      <c r="CR16" s="271"/>
      <c r="CS16" s="271"/>
      <c r="CT16" s="271"/>
      <c r="CU16" s="271"/>
    </row>
    <row r="17" spans="2:91" x14ac:dyDescent="0.25">
      <c r="B17" s="147">
        <f>IF('Employee Data'!B10&lt;&gt;"",'Employee Data'!B10,"")</f>
        <v>1</v>
      </c>
      <c r="C17" s="406">
        <f>IF('Employee Data'!C10&lt;&gt;"",'Employee Data'!C10,"")</f>
        <v>11111</v>
      </c>
      <c r="D17" s="406"/>
      <c r="E17" s="405" t="str">
        <f>IF('Employee Data'!E10&lt;&gt;"",'Employee Data'!E10,"")</f>
        <v>Jack Banner</v>
      </c>
      <c r="F17" s="405"/>
      <c r="G17" s="405"/>
      <c r="H17" s="405"/>
      <c r="I17" s="405"/>
      <c r="J17" s="405" t="str">
        <f>IF('Employee Data'!M10&lt;&gt;"",'Employee Data'!M10,"")</f>
        <v>Sales</v>
      </c>
      <c r="K17" s="405"/>
      <c r="L17" s="405"/>
      <c r="M17" s="404">
        <f>IF('Employee Data'!P10&lt;&gt;"",'Employee Data'!P10,"")</f>
        <v>40546</v>
      </c>
      <c r="N17" s="404"/>
      <c r="O17" s="404" t="str">
        <f>IF('Employee Data'!T10&lt;&gt;"",'Employee Data'!T10,"")</f>
        <v/>
      </c>
      <c r="P17" s="404"/>
      <c r="Q17" s="273">
        <f ca="1">IF($E17&lt;&gt;"",IF($BP17&lt;&gt;"",BQ17-COUNTIF(AH17:BL17,Setup!$F$31)/2-COUNTIF(AH17:BL17,Setup!$F$32)/2-COUNTIF(AH17:BL17,Setup!$F$33)/2-COUNTIF(AH17:BL17,Setup!$F$34)/2-COUNTIF(AH17:BL17,Setup!$F$35)/2-COUNTIF(AH17:BL17,Setup!$F$36)/2-COUNTIF(AH17:BL17,Setup!$F$37)/2-COUNTIF(AH17:BL17,Setup!$F$38)/2-COUNTIF(AH17:BL17,Setup!$E$31)-COUNTIF(AH17:BL17,Setup!$E$32)-COUNTIF(AH17:BL17,Setup!$E$33)-COUNTIF(AH17:BL17,Setup!$E$34)-COUNTIF(AH17:BL17,Setup!$E$35)-COUNTIF(AH17:BL17,Setup!$E$36)-COUNTIF(AH17:BL17,Setup!$E$37)-COUNTIF(AH17:BL17,Setup!$E$38),0),"")</f>
        <v>22</v>
      </c>
      <c r="R17" s="274">
        <f ca="1">IF($E17&lt;&gt;"",OFFSET(AP!$E6,0,($A$13-1)*6),"")</f>
        <v>12</v>
      </c>
      <c r="S17" s="273">
        <f>IF($E17&lt;&gt;"",COUNTIF($AH17:$BL17,R$15)+COUNTIF($AH17:$BL17,Setup!$F$31)/2,"")</f>
        <v>0</v>
      </c>
      <c r="T17" s="274">
        <f ca="1">IF($E17&lt;&gt;"",OFFSET('AP (2)'!$E6,0,($A$13-1)*6),"")</f>
        <v>12</v>
      </c>
      <c r="U17" s="273">
        <f>IF($E17&lt;&gt;"",COUNTIF($AH17:$BL17,T$15)+COUNTIF($AH17:$BL17,Setup!$F$32)/2,"")</f>
        <v>0</v>
      </c>
      <c r="V17" s="274">
        <f ca="1">IF($E17&lt;&gt;"",OFFSET('AP (3)'!$E6,0,($A$13-1)*6),"")</f>
        <v>12</v>
      </c>
      <c r="W17" s="273">
        <f>IF($E17&lt;&gt;"",COUNTIF($AH17:$BL17,V$15)+COUNTIF($AH17:$BL17,Setup!$F$33)/2,"")</f>
        <v>0</v>
      </c>
      <c r="X17" s="274">
        <f ca="1">IF($E17&lt;&gt;"",OFFSET('AP (4)'!$E6,0,($A$13-1)*6),"")</f>
        <v>8</v>
      </c>
      <c r="Y17" s="273">
        <f>IF($E17&lt;&gt;"",COUNTIF($AH17:$BL17,X$15)+COUNTIF($AH17:$BL17,Setup!$F$34)/2,"")</f>
        <v>0</v>
      </c>
      <c r="Z17" s="274"/>
      <c r="AA17" s="273"/>
      <c r="AB17" s="274"/>
      <c r="AC17" s="273"/>
      <c r="AD17" s="274"/>
      <c r="AE17" s="273"/>
      <c r="AF17" s="274"/>
      <c r="AG17" s="273"/>
      <c r="AH17" s="278"/>
      <c r="AI17" s="278"/>
      <c r="AJ17" s="278"/>
      <c r="AK17" s="278"/>
      <c r="AL17" s="278"/>
      <c r="AM17" s="278"/>
      <c r="AN17" s="278"/>
      <c r="AO17" s="278"/>
      <c r="AP17" s="278"/>
      <c r="AQ17" s="278"/>
      <c r="AR17" s="278"/>
      <c r="AS17" s="278"/>
      <c r="AT17" s="278"/>
      <c r="AU17" s="278"/>
      <c r="AV17" s="278"/>
      <c r="AW17" s="278"/>
      <c r="AX17" s="278"/>
      <c r="AY17" s="278"/>
      <c r="AZ17" s="278"/>
      <c r="BA17" s="278"/>
      <c r="BB17" s="278"/>
      <c r="BC17" s="278"/>
      <c r="BD17" s="278"/>
      <c r="BE17" s="278"/>
      <c r="BF17" s="278"/>
      <c r="BG17" s="278"/>
      <c r="BH17" s="278"/>
      <c r="BI17" s="278"/>
      <c r="BJ17" s="278"/>
      <c r="BK17" s="278"/>
      <c r="BL17" s="278"/>
      <c r="BM17" s="275">
        <f>IF(AND(M17&gt;$E$14,M17&lt;$F$14),M17,$E$14)</f>
        <v>41091</v>
      </c>
      <c r="BN17" s="275">
        <f t="shared" ref="BN17:BN41" si="5">IF(AND(O17&gt;$E$14,O17&lt;$F$14),O17,$F$14)</f>
        <v>41121</v>
      </c>
      <c r="BO17" s="248">
        <f t="array" aca="1" ref="BO17" ca="1">SUM(IF(ISERROR(MATCH(WEEKDAY(ROW(INDIRECT(BM17&amp;":"&amp;BN17)),2),DunDay,0)),IF(ISERROR(MATCH(ROW(INDIRECT(BM17&amp;":"&amp;BN17)),Holiday,0)),1,0)),0)</f>
        <v>22</v>
      </c>
      <c r="BP17" s="248">
        <f ca="1">IF(OFFSET('Dummy Employee'!$C3,0,($D$14-1)*2)="","",1)</f>
        <v>1</v>
      </c>
      <c r="BQ17" s="248">
        <f ca="1">IF(BO17&lt;$I$14,BO17,$I$14)</f>
        <v>22</v>
      </c>
      <c r="BR17" s="248"/>
      <c r="BS17" s="26"/>
      <c r="BT17" s="26"/>
      <c r="BU17" s="26"/>
      <c r="BV17" s="26"/>
      <c r="BW17" s="26"/>
      <c r="BX17" s="26"/>
      <c r="BY17" s="26"/>
      <c r="BZ17" s="26"/>
      <c r="CA17" s="26"/>
      <c r="CB17" s="26"/>
      <c r="CC17" s="26"/>
      <c r="CD17" s="26"/>
      <c r="CE17" s="26"/>
      <c r="CF17" s="276"/>
      <c r="CG17" s="276"/>
      <c r="CH17" s="276"/>
      <c r="CI17" s="276"/>
      <c r="CJ17" s="276"/>
      <c r="CK17" s="276"/>
      <c r="CL17" s="276"/>
      <c r="CM17" s="276"/>
    </row>
    <row r="18" spans="2:91" x14ac:dyDescent="0.25">
      <c r="B18" s="147">
        <f>IF('Employee Data'!B11&lt;&gt;"",'Employee Data'!B11,"")</f>
        <v>2</v>
      </c>
      <c r="C18" s="406">
        <f>IF('Employee Data'!C11&lt;&gt;"",'Employee Data'!C11,"")</f>
        <v>11112</v>
      </c>
      <c r="D18" s="406"/>
      <c r="E18" s="405" t="str">
        <f>IF('Employee Data'!E11&lt;&gt;"",'Employee Data'!E11,"")</f>
        <v>Jane Sullivan</v>
      </c>
      <c r="F18" s="405"/>
      <c r="G18" s="405"/>
      <c r="H18" s="405"/>
      <c r="I18" s="405"/>
      <c r="J18" s="405" t="str">
        <f>IF('Employee Data'!M11&lt;&gt;"",'Employee Data'!M11,"")</f>
        <v>Sales</v>
      </c>
      <c r="K18" s="405"/>
      <c r="L18" s="405"/>
      <c r="M18" s="404">
        <f>IF('Employee Data'!P11&lt;&gt;"",'Employee Data'!P11,"")</f>
        <v>40768</v>
      </c>
      <c r="N18" s="404"/>
      <c r="O18" s="404" t="str">
        <f>IF('Employee Data'!T11&lt;&gt;"",'Employee Data'!T11,"")</f>
        <v/>
      </c>
      <c r="P18" s="404"/>
      <c r="Q18" s="273">
        <f ca="1">IF($E18&lt;&gt;"",IF($BP18&lt;&gt;"",BQ18-COUNTIF(AH18:BL18,Setup!$F$31)/2-COUNTIF(AH18:BL18,Setup!$F$32)/2-COUNTIF(AH18:BL18,Setup!$F$33)/2-COUNTIF(AH18:BL18,Setup!$F$34)/2-COUNTIF(AH18:BL18,Setup!$F$35)/2-COUNTIF(AH18:BL18,Setup!$F$36)/2-COUNTIF(AH18:BL18,Setup!$F$37)/2-COUNTIF(AH18:BL18,Setup!$F$38)/2-COUNTIF(AH18:BL18,Setup!$E$31)-COUNTIF(AH18:BL18,Setup!$E$32)-COUNTIF(AH18:BL18,Setup!$E$33)-COUNTIF(AH18:BL18,Setup!$E$34)-COUNTIF(AH18:BL18,Setup!$E$35)-COUNTIF(AH18:BL18,Setup!$E$36)-COUNTIF(AH18:BL18,Setup!$E$37)-COUNTIF(AH18:BL18,Setup!$E$38),0),"")</f>
        <v>22</v>
      </c>
      <c r="R18" s="274">
        <f ca="1">IF($E18&lt;&gt;"",OFFSET(AP!$E7,0,($A$13-1)*6),"")</f>
        <v>12</v>
      </c>
      <c r="S18" s="273">
        <f>IF($E18&lt;&gt;"",COUNTIF($AH18:$BL18,R$15)+COUNTIF($AH18:$BL18,Setup!$F$31)/2,"")</f>
        <v>0</v>
      </c>
      <c r="T18" s="274">
        <f ca="1">IF($E18&lt;&gt;"",OFFSET('AP (2)'!$E7,0,($A$13-1)*6),"")</f>
        <v>12</v>
      </c>
      <c r="U18" s="273">
        <f>IF($E18&lt;&gt;"",COUNTIF($AH18:$BL18,T$15)+COUNTIF($AH18:$BL18,Setup!$F$32)/2,"")</f>
        <v>0</v>
      </c>
      <c r="V18" s="274">
        <f ca="1">IF($E18&lt;&gt;"",OFFSET('AP (3)'!$E7,0,($A$13-1)*6),"")</f>
        <v>12</v>
      </c>
      <c r="W18" s="273">
        <f>IF($E18&lt;&gt;"",COUNTIF($AH18:$BL18,V$15)+COUNTIF($AH18:$BL18,Setup!$F$33)/2,"")</f>
        <v>0</v>
      </c>
      <c r="X18" s="274">
        <f ca="1">IF($E18&lt;&gt;"",OFFSET('AP (4)'!$E7,0,($A$13-1)*6),"")</f>
        <v>8</v>
      </c>
      <c r="Y18" s="273">
        <f>IF($E18&lt;&gt;"",COUNTIF($AH18:$BL18,X$15)+COUNTIF($AH18:$BL18,Setup!$F$34)/2,"")</f>
        <v>0</v>
      </c>
      <c r="Z18" s="274"/>
      <c r="AA18" s="273"/>
      <c r="AB18" s="274"/>
      <c r="AC18" s="273"/>
      <c r="AD18" s="274"/>
      <c r="AE18" s="273"/>
      <c r="AF18" s="274"/>
      <c r="AG18" s="273"/>
      <c r="AH18" s="279"/>
      <c r="AI18" s="279"/>
      <c r="AJ18" s="279"/>
      <c r="AK18" s="279"/>
      <c r="AL18" s="279"/>
      <c r="AM18" s="279"/>
      <c r="AN18" s="279"/>
      <c r="AO18" s="279"/>
      <c r="AP18" s="279"/>
      <c r="AQ18" s="279"/>
      <c r="AR18" s="279"/>
      <c r="AS18" s="279"/>
      <c r="AT18" s="279"/>
      <c r="AU18" s="279"/>
      <c r="AV18" s="279"/>
      <c r="AW18" s="279"/>
      <c r="AX18" s="279"/>
      <c r="AY18" s="279"/>
      <c r="AZ18" s="279"/>
      <c r="BA18" s="279"/>
      <c r="BB18" s="279"/>
      <c r="BC18" s="279"/>
      <c r="BD18" s="279"/>
      <c r="BE18" s="279"/>
      <c r="BF18" s="279"/>
      <c r="BG18" s="279"/>
      <c r="BH18" s="279"/>
      <c r="BI18" s="279"/>
      <c r="BJ18" s="279"/>
      <c r="BK18" s="279"/>
      <c r="BL18" s="279"/>
      <c r="BM18" s="275">
        <f>IF(AND(M18&gt;$E$14,M18&lt;$F$14),M18,$E$14)</f>
        <v>41091</v>
      </c>
      <c r="BN18" s="275">
        <f t="shared" si="5"/>
        <v>41121</v>
      </c>
      <c r="BO18" s="248">
        <f t="array" aca="1" ref="BO18" ca="1">SUM(IF(ISERROR(MATCH(WEEKDAY(ROW(INDIRECT(BM18&amp;":"&amp;BN18)),2),DunDay,0)),IF(ISERROR(MATCH(ROW(INDIRECT(BM18&amp;":"&amp;BN18)),Holiday,0)),1,0)),0)</f>
        <v>22</v>
      </c>
      <c r="BP18" s="248">
        <f ca="1">IF(OFFSET('Dummy Employee'!$C4,0,($D$14-1)*2)="","",1)</f>
        <v>1</v>
      </c>
      <c r="BQ18" s="248">
        <f t="shared" ref="BQ18:BQ41" ca="1" si="6">IF(BO18&lt;$I$14,BO18,$I$14)</f>
        <v>22</v>
      </c>
      <c r="BR18" s="248"/>
      <c r="BS18" s="26"/>
      <c r="BT18" s="26"/>
      <c r="BU18" s="26"/>
      <c r="BV18" s="26"/>
      <c r="BW18" s="26"/>
      <c r="BX18" s="26"/>
      <c r="BY18" s="26"/>
      <c r="BZ18" s="26"/>
      <c r="CA18" s="26"/>
      <c r="CB18" s="26"/>
      <c r="CC18" s="26"/>
      <c r="CD18" s="26"/>
      <c r="CE18" s="26"/>
      <c r="CF18" s="276"/>
      <c r="CG18" s="276"/>
      <c r="CH18" s="276"/>
      <c r="CI18" s="276"/>
      <c r="CJ18" s="276"/>
      <c r="CK18" s="276"/>
      <c r="CL18" s="276"/>
      <c r="CM18" s="276"/>
    </row>
    <row r="19" spans="2:91" x14ac:dyDescent="0.25">
      <c r="B19" s="147">
        <f>IF('Employee Data'!B12&lt;&gt;"",'Employee Data'!B12,"")</f>
        <v>3</v>
      </c>
      <c r="C19" s="406">
        <f>IF('Employee Data'!C12&lt;&gt;"",'Employee Data'!C12,"")</f>
        <v>11113</v>
      </c>
      <c r="D19" s="406"/>
      <c r="E19" s="405" t="str">
        <f>IF('Employee Data'!E12&lt;&gt;"",'Employee Data'!E12,"")</f>
        <v>Bruce Kent</v>
      </c>
      <c r="F19" s="405"/>
      <c r="G19" s="405"/>
      <c r="H19" s="405"/>
      <c r="I19" s="405"/>
      <c r="J19" s="405" t="str">
        <f>IF('Employee Data'!M12&lt;&gt;"",'Employee Data'!M12,"")</f>
        <v>Sales</v>
      </c>
      <c r="K19" s="405"/>
      <c r="L19" s="405"/>
      <c r="M19" s="404">
        <f>IF('Employee Data'!P12&lt;&gt;"",'Employee Data'!P12,"")</f>
        <v>40788</v>
      </c>
      <c r="N19" s="404"/>
      <c r="O19" s="404" t="str">
        <f>IF('Employee Data'!T12&lt;&gt;"",'Employee Data'!T12,"")</f>
        <v/>
      </c>
      <c r="P19" s="404"/>
      <c r="Q19" s="273">
        <f ca="1">IF($E19&lt;&gt;"",IF($BP19&lt;&gt;"",BQ19-COUNTIF(AH19:BL19,Setup!$F$31)/2-COUNTIF(AH19:BL19,Setup!$F$32)/2-COUNTIF(AH19:BL19,Setup!$F$33)/2-COUNTIF(AH19:BL19,Setup!$F$34)/2-COUNTIF(AH19:BL19,Setup!$F$35)/2-COUNTIF(AH19:BL19,Setup!$F$36)/2-COUNTIF(AH19:BL19,Setup!$F$37)/2-COUNTIF(AH19:BL19,Setup!$F$38)/2-COUNTIF(AH19:BL19,Setup!$E$31)-COUNTIF(AH19:BL19,Setup!$E$32)-COUNTIF(AH19:BL19,Setup!$E$33)-COUNTIF(AH19:BL19,Setup!$E$34)-COUNTIF(AH19:BL19,Setup!$E$35)-COUNTIF(AH19:BL19,Setup!$E$36)-COUNTIF(AH19:BL19,Setup!$E$37)-COUNTIF(AH19:BL19,Setup!$E$38),0),"")</f>
        <v>22</v>
      </c>
      <c r="R19" s="274">
        <f ca="1">IF($E19&lt;&gt;"",OFFSET(AP!$E8,0,($A$13-1)*6),"")</f>
        <v>12</v>
      </c>
      <c r="S19" s="273">
        <f>IF($E19&lt;&gt;"",COUNTIF($AH19:$BL19,R$15)+COUNTIF($AH19:$BL19,Setup!$F$31)/2,"")</f>
        <v>0</v>
      </c>
      <c r="T19" s="274">
        <f ca="1">IF($E19&lt;&gt;"",OFFSET('AP (2)'!$E8,0,($A$13-1)*6),"")</f>
        <v>12</v>
      </c>
      <c r="U19" s="273">
        <f>IF($E19&lt;&gt;"",COUNTIF($AH19:$BL19,T$15)+COUNTIF($AH19:$BL19,Setup!$F$32)/2,"")</f>
        <v>0</v>
      </c>
      <c r="V19" s="274">
        <f ca="1">IF($E19&lt;&gt;"",OFFSET('AP (3)'!$E8,0,($A$13-1)*6),"")</f>
        <v>12</v>
      </c>
      <c r="W19" s="273">
        <f>IF($E19&lt;&gt;"",COUNTIF($AH19:$BL19,V$15)+COUNTIF($AH19:$BL19,Setup!$F$33)/2,"")</f>
        <v>0</v>
      </c>
      <c r="X19" s="274">
        <f ca="1">IF($E19&lt;&gt;"",OFFSET('AP (4)'!$E8,0,($A$13-1)*6),"")</f>
        <v>8</v>
      </c>
      <c r="Y19" s="273">
        <f>IF($E19&lt;&gt;"",COUNTIF($AH19:$BL19,X$15)+COUNTIF($AH19:$BL19,Setup!$F$34)/2,"")</f>
        <v>0</v>
      </c>
      <c r="Z19" s="274"/>
      <c r="AA19" s="273"/>
      <c r="AB19" s="274"/>
      <c r="AC19" s="273"/>
      <c r="AD19" s="274"/>
      <c r="AE19" s="273"/>
      <c r="AF19" s="274"/>
      <c r="AG19" s="273"/>
      <c r="AH19" s="279"/>
      <c r="AI19" s="279"/>
      <c r="AJ19" s="279"/>
      <c r="AK19" s="279"/>
      <c r="AL19" s="279"/>
      <c r="AM19" s="279"/>
      <c r="AN19" s="279"/>
      <c r="AO19" s="279"/>
      <c r="AP19" s="279"/>
      <c r="AQ19" s="279"/>
      <c r="AR19" s="279"/>
      <c r="AS19" s="279"/>
      <c r="AT19" s="279"/>
      <c r="AU19" s="279"/>
      <c r="AV19" s="279"/>
      <c r="AW19" s="279"/>
      <c r="AX19" s="279"/>
      <c r="AY19" s="279"/>
      <c r="AZ19" s="279"/>
      <c r="BA19" s="279"/>
      <c r="BB19" s="279"/>
      <c r="BC19" s="279"/>
      <c r="BD19" s="279"/>
      <c r="BE19" s="279"/>
      <c r="BF19" s="279"/>
      <c r="BG19" s="279"/>
      <c r="BH19" s="279"/>
      <c r="BI19" s="279"/>
      <c r="BJ19" s="279"/>
      <c r="BK19" s="279"/>
      <c r="BL19" s="279"/>
      <c r="BM19" s="275">
        <f>IF(AND(M19&gt;$E$14,M19&lt;$F$14),M19,$E$14)</f>
        <v>41091</v>
      </c>
      <c r="BN19" s="275">
        <f t="shared" si="5"/>
        <v>41121</v>
      </c>
      <c r="BO19" s="248">
        <f t="array" aca="1" ref="BO19" ca="1">SUM(IF(ISERROR(MATCH(WEEKDAY(ROW(INDIRECT(BM19&amp;":"&amp;BN19)),2),DunDay,0)),IF(ISERROR(MATCH(ROW(INDIRECT(BM19&amp;":"&amp;BN19)),Holiday,0)),1,0)),0)</f>
        <v>22</v>
      </c>
      <c r="BP19" s="248">
        <f ca="1">IF(OFFSET('Dummy Employee'!$C5,0,($D$14-1)*2)="","",1)</f>
        <v>1</v>
      </c>
      <c r="BQ19" s="248">
        <f t="shared" ca="1" si="6"/>
        <v>22</v>
      </c>
      <c r="BR19" s="248"/>
      <c r="BS19" s="26"/>
      <c r="BT19" s="26"/>
      <c r="BU19" s="26"/>
      <c r="BV19" s="26"/>
      <c r="BW19" s="26"/>
      <c r="BX19" s="26"/>
      <c r="BY19" s="26"/>
      <c r="BZ19" s="26"/>
      <c r="CA19" s="26"/>
      <c r="CB19" s="26"/>
      <c r="CC19" s="26"/>
      <c r="CD19" s="26"/>
      <c r="CE19" s="26"/>
      <c r="CF19" s="276"/>
      <c r="CG19" s="276"/>
      <c r="CH19" s="276"/>
      <c r="CI19" s="276"/>
      <c r="CJ19" s="276"/>
      <c r="CK19" s="276"/>
      <c r="CL19" s="276"/>
      <c r="CM19" s="276"/>
    </row>
    <row r="20" spans="2:91" x14ac:dyDescent="0.25">
      <c r="B20" s="147">
        <f>IF('Employee Data'!B13&lt;&gt;"",'Employee Data'!B13,"")</f>
        <v>4</v>
      </c>
      <c r="C20" s="406">
        <f>IF('Employee Data'!C13&lt;&gt;"",'Employee Data'!C13,"")</f>
        <v>11114</v>
      </c>
      <c r="D20" s="406"/>
      <c r="E20" s="405" t="str">
        <f>IF('Employee Data'!E13&lt;&gt;"",'Employee Data'!E13,"")</f>
        <v>Clark Wayne</v>
      </c>
      <c r="F20" s="405"/>
      <c r="G20" s="405"/>
      <c r="H20" s="405"/>
      <c r="I20" s="405"/>
      <c r="J20" s="405" t="str">
        <f>IF('Employee Data'!M13&lt;&gt;"",'Employee Data'!M13,"")</f>
        <v>Sales</v>
      </c>
      <c r="K20" s="405"/>
      <c r="L20" s="405"/>
      <c r="M20" s="404">
        <f>IF('Employee Data'!P13&lt;&gt;"",'Employee Data'!P13,"")</f>
        <v>40760</v>
      </c>
      <c r="N20" s="404"/>
      <c r="O20" s="404">
        <f>IF('Employee Data'!T13&lt;&gt;"",'Employee Data'!T13,"")</f>
        <v>40918</v>
      </c>
      <c r="P20" s="404"/>
      <c r="Q20" s="273">
        <f ca="1">IF($E20&lt;&gt;"",IF($BP20&lt;&gt;"",BQ20-COUNTIF(AH20:BL20,Setup!$F$31)/2-COUNTIF(AH20:BL20,Setup!$F$32)/2-COUNTIF(AH20:BL20,Setup!$F$33)/2-COUNTIF(AH20:BL20,Setup!$F$34)/2-COUNTIF(AH20:BL20,Setup!$F$35)/2-COUNTIF(AH20:BL20,Setup!$F$36)/2-COUNTIF(AH20:BL20,Setup!$F$37)/2-COUNTIF(AH20:BL20,Setup!$F$38)/2-COUNTIF(AH20:BL20,Setup!$E$31)-COUNTIF(AH20:BL20,Setup!$E$32)-COUNTIF(AH20:BL20,Setup!$E$33)-COUNTIF(AH20:BL20,Setup!$E$34)-COUNTIF(AH20:BL20,Setup!$E$35)-COUNTIF(AH20:BL20,Setup!$E$36)-COUNTIF(AH20:BL20,Setup!$E$37)-COUNTIF(AH20:BL20,Setup!$E$38),0),"")</f>
        <v>0</v>
      </c>
      <c r="R20" s="274">
        <f ca="1">IF($E20&lt;&gt;"",OFFSET(AP!$E9,0,($A$13-1)*6),"")</f>
        <v>12</v>
      </c>
      <c r="S20" s="273">
        <f>IF($E20&lt;&gt;"",COUNTIF($AH20:$BL20,R$15)+COUNTIF($AH20:$BL20,Setup!$F$31)/2,"")</f>
        <v>0</v>
      </c>
      <c r="T20" s="274">
        <f ca="1">IF($E20&lt;&gt;"",OFFSET('AP (2)'!$E9,0,($A$13-1)*6),"")</f>
        <v>12</v>
      </c>
      <c r="U20" s="273">
        <f>IF($E20&lt;&gt;"",COUNTIF($AH20:$BL20,T$15)+COUNTIF($AH20:$BL20,Setup!$F$32)/2,"")</f>
        <v>0</v>
      </c>
      <c r="V20" s="274">
        <f ca="1">IF($E20&lt;&gt;"",OFFSET('AP (3)'!$E9,0,($A$13-1)*6),"")</f>
        <v>12</v>
      </c>
      <c r="W20" s="273">
        <f>IF($E20&lt;&gt;"",COUNTIF($AH20:$BL20,V$15)+COUNTIF($AH20:$BL20,Setup!$F$33)/2,"")</f>
        <v>0</v>
      </c>
      <c r="X20" s="274">
        <f ca="1">IF($E20&lt;&gt;"",OFFSET('AP (4)'!$E9,0,($A$13-1)*6),"")</f>
        <v>8</v>
      </c>
      <c r="Y20" s="273">
        <f>IF($E20&lt;&gt;"",COUNTIF($AH20:$BL20,X$15)+COUNTIF($AH20:$BL20,Setup!$F$34)/2,"")</f>
        <v>0</v>
      </c>
      <c r="Z20" s="274"/>
      <c r="AA20" s="273"/>
      <c r="AB20" s="274"/>
      <c r="AC20" s="273"/>
      <c r="AD20" s="274"/>
      <c r="AE20" s="273"/>
      <c r="AF20" s="274"/>
      <c r="AG20" s="273"/>
      <c r="AH20" s="279"/>
      <c r="AI20" s="279"/>
      <c r="AJ20" s="279"/>
      <c r="AK20" s="279"/>
      <c r="AL20" s="279"/>
      <c r="AM20" s="279"/>
      <c r="AN20" s="279"/>
      <c r="AO20" s="279"/>
      <c r="AP20" s="279"/>
      <c r="AQ20" s="279"/>
      <c r="AR20" s="279"/>
      <c r="AS20" s="279"/>
      <c r="AT20" s="279"/>
      <c r="AU20" s="279"/>
      <c r="AV20" s="279"/>
      <c r="AW20" s="279"/>
      <c r="AX20" s="279"/>
      <c r="AY20" s="279"/>
      <c r="AZ20" s="279"/>
      <c r="BA20" s="279"/>
      <c r="BB20" s="279"/>
      <c r="BC20" s="279"/>
      <c r="BD20" s="279"/>
      <c r="BE20" s="279"/>
      <c r="BF20" s="279"/>
      <c r="BG20" s="279"/>
      <c r="BH20" s="279"/>
      <c r="BI20" s="279"/>
      <c r="BJ20" s="279"/>
      <c r="BK20" s="279"/>
      <c r="BL20" s="279"/>
      <c r="BM20" s="275">
        <f>IF(AND(M20&gt;$E$14,M20&lt;$F$14),M20,$E$14)</f>
        <v>41091</v>
      </c>
      <c r="BN20" s="275">
        <f t="shared" si="5"/>
        <v>41121</v>
      </c>
      <c r="BO20" s="248">
        <f t="array" aca="1" ref="BO20" ca="1">SUM(IF(ISERROR(MATCH(WEEKDAY(ROW(INDIRECT(BM20&amp;":"&amp;BN20)),2),DunDay,0)),IF(ISERROR(MATCH(ROW(INDIRECT(BM20&amp;":"&amp;BN20)),Holiday,0)),1,0)),0)</f>
        <v>22</v>
      </c>
      <c r="BP20" s="248" t="str">
        <f ca="1">IF(OFFSET('Dummy Employee'!$C6,0,($D$14-1)*2)="","",1)</f>
        <v/>
      </c>
      <c r="BQ20" s="248">
        <f t="shared" ca="1" si="6"/>
        <v>22</v>
      </c>
      <c r="BR20" s="248"/>
      <c r="BS20" s="26"/>
      <c r="BT20" s="26"/>
      <c r="BU20" s="26"/>
      <c r="BV20" s="26"/>
      <c r="BW20" s="26"/>
      <c r="BX20" s="26"/>
      <c r="BY20" s="26"/>
      <c r="BZ20" s="26"/>
      <c r="CA20" s="26"/>
      <c r="CB20" s="26"/>
      <c r="CC20" s="26"/>
      <c r="CD20" s="26"/>
      <c r="CE20" s="26"/>
      <c r="CF20" s="276"/>
      <c r="CG20" s="276"/>
      <c r="CH20" s="276"/>
      <c r="CI20" s="276"/>
      <c r="CJ20" s="276"/>
      <c r="CK20" s="276"/>
      <c r="CL20" s="276"/>
      <c r="CM20" s="276"/>
    </row>
    <row r="21" spans="2:91" x14ac:dyDescent="0.25">
      <c r="B21" s="147">
        <f>IF('Employee Data'!B14&lt;&gt;"",'Employee Data'!B14,"")</f>
        <v>5</v>
      </c>
      <c r="C21" s="406">
        <f>IF('Employee Data'!C14&lt;&gt;"",'Employee Data'!C14,"")</f>
        <v>11115</v>
      </c>
      <c r="D21" s="406"/>
      <c r="E21" s="405" t="str">
        <f>IF('Employee Data'!E14&lt;&gt;"",'Employee Data'!E14,"")</f>
        <v>Alexandre Robin</v>
      </c>
      <c r="F21" s="405"/>
      <c r="G21" s="405"/>
      <c r="H21" s="405"/>
      <c r="I21" s="405"/>
      <c r="J21" s="405" t="str">
        <f>IF('Employee Data'!M14&lt;&gt;"",'Employee Data'!M14,"")</f>
        <v>Marketing</v>
      </c>
      <c r="K21" s="405"/>
      <c r="L21" s="405"/>
      <c r="M21" s="404">
        <f>IF('Employee Data'!P14&lt;&gt;"",'Employee Data'!P14,"")</f>
        <v>40911</v>
      </c>
      <c r="N21" s="404"/>
      <c r="O21" s="404" t="str">
        <f>IF('Employee Data'!T14&lt;&gt;"",'Employee Data'!T14,"")</f>
        <v/>
      </c>
      <c r="P21" s="404"/>
      <c r="Q21" s="273">
        <f ca="1">IF($E21&lt;&gt;"",IF($BP21&lt;&gt;"",BQ21-COUNTIF(AH21:BL21,Setup!$F$31)/2-COUNTIF(AH21:BL21,Setup!$F$32)/2-COUNTIF(AH21:BL21,Setup!$F$33)/2-COUNTIF(AH21:BL21,Setup!$F$34)/2-COUNTIF(AH21:BL21,Setup!$F$35)/2-COUNTIF(AH21:BL21,Setup!$F$36)/2-COUNTIF(AH21:BL21,Setup!$F$37)/2-COUNTIF(AH21:BL21,Setup!$F$38)/2-COUNTIF(AH21:BL21,Setup!$E$31)-COUNTIF(AH21:BL21,Setup!$E$32)-COUNTIF(AH21:BL21,Setup!$E$33)-COUNTIF(AH21:BL21,Setup!$E$34)-COUNTIF(AH21:BL21,Setup!$E$35)-COUNTIF(AH21:BL21,Setup!$E$36)-COUNTIF(AH21:BL21,Setup!$E$37)-COUNTIF(AH21:BL21,Setup!$E$38),0),"")</f>
        <v>22</v>
      </c>
      <c r="R21" s="274">
        <f ca="1">IF($E21&lt;&gt;"",OFFSET(AP!$E10,0,($A$13-1)*6),"")</f>
        <v>12</v>
      </c>
      <c r="S21" s="273">
        <f>IF($E21&lt;&gt;"",COUNTIF($AH21:$BL21,R$15)+COUNTIF($AH21:$BL21,Setup!$F$31)/2,"")</f>
        <v>0</v>
      </c>
      <c r="T21" s="274">
        <f ca="1">IF($E21&lt;&gt;"",OFFSET('AP (2)'!$E10,0,($A$13-1)*6),"")</f>
        <v>12</v>
      </c>
      <c r="U21" s="273">
        <f>IF($E21&lt;&gt;"",COUNTIF($AH21:$BL21,T$15)+COUNTIF($AH21:$BL21,Setup!$F$32)/2,"")</f>
        <v>0</v>
      </c>
      <c r="V21" s="274">
        <f ca="1">IF($E21&lt;&gt;"",OFFSET('AP (3)'!$E10,0,($A$13-1)*6),"")</f>
        <v>12</v>
      </c>
      <c r="W21" s="273">
        <f>IF($E21&lt;&gt;"",COUNTIF($AH21:$BL21,V$15)+COUNTIF($AH21:$BL21,Setup!$F$33)/2,"")</f>
        <v>0</v>
      </c>
      <c r="X21" s="274">
        <f ca="1">IF($E21&lt;&gt;"",OFFSET('AP (4)'!$E10,0,($A$13-1)*6),"")</f>
        <v>8</v>
      </c>
      <c r="Y21" s="273">
        <f>IF($E21&lt;&gt;"",COUNTIF($AH21:$BL21,X$15)+COUNTIF($AH21:$BL21,Setup!$F$34)/2,"")</f>
        <v>0</v>
      </c>
      <c r="Z21" s="274"/>
      <c r="AA21" s="273"/>
      <c r="AB21" s="274"/>
      <c r="AC21" s="273"/>
      <c r="AD21" s="274"/>
      <c r="AE21" s="273"/>
      <c r="AF21" s="274"/>
      <c r="AG21" s="273"/>
      <c r="AH21" s="279"/>
      <c r="AI21" s="279"/>
      <c r="AJ21" s="279"/>
      <c r="AK21" s="279"/>
      <c r="AL21" s="279"/>
      <c r="AM21" s="279"/>
      <c r="AN21" s="279"/>
      <c r="AO21" s="279"/>
      <c r="AP21" s="279"/>
      <c r="AQ21" s="279"/>
      <c r="AR21" s="279"/>
      <c r="AS21" s="279"/>
      <c r="AT21" s="279"/>
      <c r="AU21" s="279"/>
      <c r="AV21" s="279"/>
      <c r="AW21" s="279"/>
      <c r="AX21" s="279"/>
      <c r="AY21" s="279"/>
      <c r="AZ21" s="279"/>
      <c r="BA21" s="279"/>
      <c r="BB21" s="279"/>
      <c r="BC21" s="279"/>
      <c r="BD21" s="279"/>
      <c r="BE21" s="279"/>
      <c r="BF21" s="279"/>
      <c r="BG21" s="279"/>
      <c r="BH21" s="279"/>
      <c r="BI21" s="279"/>
      <c r="BJ21" s="279"/>
      <c r="BK21" s="279"/>
      <c r="BL21" s="279"/>
      <c r="BM21" s="275">
        <f t="shared" ref="BM21:BM41" si="7">IF(AND(M21&gt;$E$14,M21&lt;$F$14),M21,$E$14)</f>
        <v>41091</v>
      </c>
      <c r="BN21" s="275">
        <f t="shared" si="5"/>
        <v>41121</v>
      </c>
      <c r="BO21" s="248">
        <f t="array" aca="1" ref="BO21" ca="1">SUM(IF(ISERROR(MATCH(WEEKDAY(ROW(INDIRECT(BM21&amp;":"&amp;BN21)),2),DunDay,0)),IF(ISERROR(MATCH(ROW(INDIRECT(BM21&amp;":"&amp;BN21)),Holiday,0)),1,0)),0)</f>
        <v>22</v>
      </c>
      <c r="BP21" s="248">
        <f ca="1">IF(OFFSET('Dummy Employee'!$C7,0,($D$14-1)*2)="","",1)</f>
        <v>1</v>
      </c>
      <c r="BQ21" s="248">
        <f t="shared" ca="1" si="6"/>
        <v>22</v>
      </c>
      <c r="BR21" s="248"/>
      <c r="BS21" s="26"/>
      <c r="BT21" s="26"/>
      <c r="BU21" s="26"/>
      <c r="BV21" s="26"/>
      <c r="BW21" s="26"/>
      <c r="BX21" s="26"/>
      <c r="BY21" s="26"/>
      <c r="BZ21" s="26"/>
      <c r="CA21" s="26"/>
      <c r="CB21" s="26"/>
      <c r="CC21" s="26"/>
      <c r="CD21" s="26"/>
      <c r="CE21" s="26"/>
      <c r="CF21" s="276"/>
      <c r="CG21" s="276"/>
      <c r="CH21" s="276"/>
      <c r="CI21" s="276"/>
      <c r="CJ21" s="276"/>
      <c r="CK21" s="276"/>
      <c r="CL21" s="276"/>
      <c r="CM21" s="276"/>
    </row>
    <row r="22" spans="2:91" x14ac:dyDescent="0.25">
      <c r="B22" s="147">
        <f>IF('Employee Data'!B15&lt;&gt;"",'Employee Data'!B15,"")</f>
        <v>6</v>
      </c>
      <c r="C22" s="406">
        <f>IF('Employee Data'!C15&lt;&gt;"",'Employee Data'!C15,"")</f>
        <v>11116</v>
      </c>
      <c r="D22" s="406"/>
      <c r="E22" s="405" t="str">
        <f>IF('Employee Data'!E15&lt;&gt;"",'Employee Data'!E15,"")</f>
        <v>Cristiano Messi</v>
      </c>
      <c r="F22" s="405"/>
      <c r="G22" s="405"/>
      <c r="H22" s="405"/>
      <c r="I22" s="405"/>
      <c r="J22" s="405" t="str">
        <f>IF('Employee Data'!M15&lt;&gt;"",'Employee Data'!M15,"")</f>
        <v>Marketing</v>
      </c>
      <c r="K22" s="405"/>
      <c r="L22" s="405"/>
      <c r="M22" s="404">
        <f>IF('Employee Data'!P15&lt;&gt;"",'Employee Data'!P15,"")</f>
        <v>41033</v>
      </c>
      <c r="N22" s="404"/>
      <c r="O22" s="404">
        <f>IF('Employee Data'!T15&lt;&gt;"",'Employee Data'!T15,"")</f>
        <v>41188</v>
      </c>
      <c r="P22" s="404"/>
      <c r="Q22" s="273">
        <f ca="1">IF($E22&lt;&gt;"",IF($BP22&lt;&gt;"",BQ22-COUNTIF(AH22:BL22,Setup!$F$31)/2-COUNTIF(AH22:BL22,Setup!$F$32)/2-COUNTIF(AH22:BL22,Setup!$F$33)/2-COUNTIF(AH22:BL22,Setup!$F$34)/2-COUNTIF(AH22:BL22,Setup!$F$35)/2-COUNTIF(AH22:BL22,Setup!$F$36)/2-COUNTIF(AH22:BL22,Setup!$F$37)/2-COUNTIF(AH22:BL22,Setup!$F$38)/2-COUNTIF(AH22:BL22,Setup!$E$31)-COUNTIF(AH22:BL22,Setup!$E$32)-COUNTIF(AH22:BL22,Setup!$E$33)-COUNTIF(AH22:BL22,Setup!$E$34)-COUNTIF(AH22:BL22,Setup!$E$35)-COUNTIF(AH22:BL22,Setup!$E$36)-COUNTIF(AH22:BL22,Setup!$E$37)-COUNTIF(AH22:BL22,Setup!$E$38),0),"")</f>
        <v>22</v>
      </c>
      <c r="R22" s="274">
        <f ca="1">IF($E22&lt;&gt;"",OFFSET(AP!$E11,0,($A$13-1)*6),"")</f>
        <v>12</v>
      </c>
      <c r="S22" s="273">
        <f>IF($E22&lt;&gt;"",COUNTIF($AH22:$BL22,R$15)+COUNTIF($AH22:$BL22,Setup!$F$31)/2,"")</f>
        <v>0</v>
      </c>
      <c r="T22" s="274">
        <f ca="1">IF($E22&lt;&gt;"",OFFSET('AP (2)'!$E11,0,($A$13-1)*6),"")</f>
        <v>12</v>
      </c>
      <c r="U22" s="273">
        <f>IF($E22&lt;&gt;"",COUNTIF($AH22:$BL22,T$15)+COUNTIF($AH22:$BL22,Setup!$F$32)/2,"")</f>
        <v>0</v>
      </c>
      <c r="V22" s="274">
        <f ca="1">IF($E22&lt;&gt;"",OFFSET('AP (3)'!$E11,0,($A$13-1)*6),"")</f>
        <v>12</v>
      </c>
      <c r="W22" s="273">
        <f>IF($E22&lt;&gt;"",COUNTIF($AH22:$BL22,V$15)+COUNTIF($AH22:$BL22,Setup!$F$33)/2,"")</f>
        <v>0</v>
      </c>
      <c r="X22" s="274">
        <f ca="1">IF($E22&lt;&gt;"",OFFSET('AP (4)'!$E11,0,($A$13-1)*6),"")</f>
        <v>8</v>
      </c>
      <c r="Y22" s="273">
        <f>IF($E22&lt;&gt;"",COUNTIF($AH22:$BL22,X$15)+COUNTIF($AH22:$BL22,Setup!$F$34)/2,"")</f>
        <v>0</v>
      </c>
      <c r="Z22" s="274"/>
      <c r="AA22" s="273"/>
      <c r="AB22" s="274"/>
      <c r="AC22" s="273"/>
      <c r="AD22" s="274"/>
      <c r="AE22" s="273"/>
      <c r="AF22" s="274"/>
      <c r="AG22" s="273"/>
      <c r="AH22" s="279"/>
      <c r="AI22" s="279"/>
      <c r="AJ22" s="279"/>
      <c r="AK22" s="279"/>
      <c r="AL22" s="279"/>
      <c r="AM22" s="279"/>
      <c r="AN22" s="279"/>
      <c r="AO22" s="279"/>
      <c r="AP22" s="279"/>
      <c r="AQ22" s="279"/>
      <c r="AR22" s="279"/>
      <c r="AS22" s="279"/>
      <c r="AT22" s="279"/>
      <c r="AU22" s="279"/>
      <c r="AV22" s="279"/>
      <c r="AW22" s="279"/>
      <c r="AX22" s="279"/>
      <c r="AY22" s="279"/>
      <c r="AZ22" s="279"/>
      <c r="BA22" s="279"/>
      <c r="BB22" s="279"/>
      <c r="BC22" s="279"/>
      <c r="BD22" s="279"/>
      <c r="BE22" s="279"/>
      <c r="BF22" s="279"/>
      <c r="BG22" s="279"/>
      <c r="BH22" s="279"/>
      <c r="BI22" s="279"/>
      <c r="BJ22" s="279"/>
      <c r="BK22" s="279"/>
      <c r="BL22" s="279"/>
      <c r="BM22" s="275">
        <f t="shared" si="7"/>
        <v>41091</v>
      </c>
      <c r="BN22" s="275">
        <f t="shared" si="5"/>
        <v>41121</v>
      </c>
      <c r="BO22" s="248">
        <f t="array" aca="1" ref="BO22" ca="1">SUM(IF(ISERROR(MATCH(WEEKDAY(ROW(INDIRECT(BM22&amp;":"&amp;BN22)),2),DunDay,0)),IF(ISERROR(MATCH(ROW(INDIRECT(BM22&amp;":"&amp;BN22)),Holiday,0)),1,0)),0)</f>
        <v>22</v>
      </c>
      <c r="BP22" s="248">
        <f ca="1">IF(OFFSET('Dummy Employee'!$C8,0,($D$14-1)*2)="","",1)</f>
        <v>1</v>
      </c>
      <c r="BQ22" s="248">
        <f t="shared" ca="1" si="6"/>
        <v>22</v>
      </c>
      <c r="BR22" s="248"/>
      <c r="BS22" s="26"/>
      <c r="BT22" s="26"/>
      <c r="BU22" s="26"/>
      <c r="BV22" s="26"/>
      <c r="BW22" s="26"/>
      <c r="BX22" s="26"/>
      <c r="BY22" s="26"/>
      <c r="BZ22" s="26"/>
      <c r="CA22" s="26"/>
      <c r="CB22" s="26"/>
      <c r="CC22" s="26"/>
      <c r="CD22" s="26"/>
      <c r="CE22" s="26"/>
      <c r="CF22" s="276"/>
      <c r="CG22" s="276"/>
      <c r="CH22" s="276"/>
      <c r="CI22" s="276"/>
      <c r="CJ22" s="276"/>
      <c r="CK22" s="276"/>
      <c r="CL22" s="276"/>
      <c r="CM22" s="276"/>
    </row>
    <row r="23" spans="2:91" x14ac:dyDescent="0.25">
      <c r="B23" s="147">
        <f>IF('Employee Data'!B16&lt;&gt;"",'Employee Data'!B16,"")</f>
        <v>7</v>
      </c>
      <c r="C23" s="406">
        <f>IF('Employee Data'!C16&lt;&gt;"",'Employee Data'!C16,"")</f>
        <v>11117</v>
      </c>
      <c r="D23" s="406"/>
      <c r="E23" s="405" t="str">
        <f>IF('Employee Data'!E16&lt;&gt;"",'Employee Data'!E16,"")</f>
        <v>Lionel Ronaldo</v>
      </c>
      <c r="F23" s="405"/>
      <c r="G23" s="405"/>
      <c r="H23" s="405"/>
      <c r="I23" s="405"/>
      <c r="J23" s="405" t="str">
        <f>IF('Employee Data'!M16&lt;&gt;"",'Employee Data'!M16,"")</f>
        <v>Marketing</v>
      </c>
      <c r="K23" s="405"/>
      <c r="L23" s="405"/>
      <c r="M23" s="404">
        <f>IF('Employee Data'!P16&lt;&gt;"",'Employee Data'!P16,"")</f>
        <v>41072</v>
      </c>
      <c r="N23" s="404"/>
      <c r="O23" s="404" t="str">
        <f>IF('Employee Data'!T16&lt;&gt;"",'Employee Data'!T16,"")</f>
        <v/>
      </c>
      <c r="P23" s="404"/>
      <c r="Q23" s="273">
        <f ca="1">IF($E23&lt;&gt;"",IF($BP23&lt;&gt;"",BQ23-COUNTIF(AH23:BL23,Setup!$F$31)/2-COUNTIF(AH23:BL23,Setup!$F$32)/2-COUNTIF(AH23:BL23,Setup!$F$33)/2-COUNTIF(AH23:BL23,Setup!$F$34)/2-COUNTIF(AH23:BL23,Setup!$F$35)/2-COUNTIF(AH23:BL23,Setup!$F$36)/2-COUNTIF(AH23:BL23,Setup!$F$37)/2-COUNTIF(AH23:BL23,Setup!$F$38)/2-COUNTIF(AH23:BL23,Setup!$E$31)-COUNTIF(AH23:BL23,Setup!$E$32)-COUNTIF(AH23:BL23,Setup!$E$33)-COUNTIF(AH23:BL23,Setup!$E$34)-COUNTIF(AH23:BL23,Setup!$E$35)-COUNTIF(AH23:BL23,Setup!$E$36)-COUNTIF(AH23:BL23,Setup!$E$37)-COUNTIF(AH23:BL23,Setup!$E$38),0),"")</f>
        <v>22</v>
      </c>
      <c r="R23" s="274">
        <f ca="1">IF($E23&lt;&gt;"",OFFSET(AP!$E12,0,($A$13-1)*6),"")</f>
        <v>12</v>
      </c>
      <c r="S23" s="273">
        <f>IF($E23&lt;&gt;"",COUNTIF($AH23:$BL23,R$15)+COUNTIF($AH23:$BL23,Setup!$F$31)/2,"")</f>
        <v>0</v>
      </c>
      <c r="T23" s="274">
        <f ca="1">IF($E23&lt;&gt;"",OFFSET('AP (2)'!$E12,0,($A$13-1)*6),"")</f>
        <v>12</v>
      </c>
      <c r="U23" s="273">
        <f>IF($E23&lt;&gt;"",COUNTIF($AH23:$BL23,T$15)+COUNTIF($AH23:$BL23,Setup!$F$32)/2,"")</f>
        <v>0</v>
      </c>
      <c r="V23" s="274">
        <f ca="1">IF($E23&lt;&gt;"",OFFSET('AP (3)'!$E12,0,($A$13-1)*6),"")</f>
        <v>12</v>
      </c>
      <c r="W23" s="273">
        <f>IF($E23&lt;&gt;"",COUNTIF($AH23:$BL23,V$15)+COUNTIF($AH23:$BL23,Setup!$F$33)/2,"")</f>
        <v>0</v>
      </c>
      <c r="X23" s="274">
        <f ca="1">IF($E23&lt;&gt;"",OFFSET('AP (4)'!$E12,0,($A$13-1)*6),"")</f>
        <v>8</v>
      </c>
      <c r="Y23" s="273">
        <f>IF($E23&lt;&gt;"",COUNTIF($AH23:$BL23,X$15)+COUNTIF($AH23:$BL23,Setup!$F$34)/2,"")</f>
        <v>0</v>
      </c>
      <c r="Z23" s="274"/>
      <c r="AA23" s="273"/>
      <c r="AB23" s="274"/>
      <c r="AC23" s="273"/>
      <c r="AD23" s="274"/>
      <c r="AE23" s="273"/>
      <c r="AF23" s="274"/>
      <c r="AG23" s="273"/>
      <c r="AH23" s="279"/>
      <c r="AI23" s="279"/>
      <c r="AJ23" s="279"/>
      <c r="AK23" s="279"/>
      <c r="AL23" s="279"/>
      <c r="AM23" s="279"/>
      <c r="AN23" s="279"/>
      <c r="AO23" s="279"/>
      <c r="AP23" s="279"/>
      <c r="AQ23" s="279"/>
      <c r="AR23" s="279"/>
      <c r="AS23" s="279"/>
      <c r="AT23" s="279"/>
      <c r="AU23" s="279"/>
      <c r="AV23" s="279"/>
      <c r="AW23" s="279"/>
      <c r="AX23" s="279"/>
      <c r="AY23" s="279"/>
      <c r="AZ23" s="279"/>
      <c r="BA23" s="279"/>
      <c r="BB23" s="279"/>
      <c r="BC23" s="279"/>
      <c r="BD23" s="279"/>
      <c r="BE23" s="279"/>
      <c r="BF23" s="279"/>
      <c r="BG23" s="279"/>
      <c r="BH23" s="279"/>
      <c r="BI23" s="279"/>
      <c r="BJ23" s="279"/>
      <c r="BK23" s="279"/>
      <c r="BL23" s="279"/>
      <c r="BM23" s="275">
        <f t="shared" si="7"/>
        <v>41091</v>
      </c>
      <c r="BN23" s="275">
        <f t="shared" si="5"/>
        <v>41121</v>
      </c>
      <c r="BO23" s="248">
        <f t="array" aca="1" ref="BO23" ca="1">SUM(IF(ISERROR(MATCH(WEEKDAY(ROW(INDIRECT(BM23&amp;":"&amp;BN23)),2),DunDay,0)),IF(ISERROR(MATCH(ROW(INDIRECT(BM23&amp;":"&amp;BN23)),Holiday,0)),1,0)),0)</f>
        <v>22</v>
      </c>
      <c r="BP23" s="248">
        <f ca="1">IF(OFFSET('Dummy Employee'!$C9,0,($D$14-1)*2)="","",1)</f>
        <v>1</v>
      </c>
      <c r="BQ23" s="248">
        <f t="shared" ca="1" si="6"/>
        <v>22</v>
      </c>
      <c r="BR23" s="248"/>
      <c r="BS23" s="26"/>
      <c r="BT23" s="26"/>
      <c r="BU23" s="26"/>
      <c r="BV23" s="26"/>
      <c r="BW23" s="26"/>
      <c r="BX23" s="26"/>
      <c r="BY23" s="26"/>
      <c r="BZ23" s="26"/>
      <c r="CA23" s="26"/>
      <c r="CB23" s="26"/>
      <c r="CC23" s="26"/>
      <c r="CD23" s="26"/>
      <c r="CE23" s="26"/>
      <c r="CF23" s="276"/>
      <c r="CG23" s="276"/>
      <c r="CH23" s="276"/>
      <c r="CI23" s="276"/>
      <c r="CJ23" s="276"/>
      <c r="CK23" s="276"/>
      <c r="CL23" s="276"/>
      <c r="CM23" s="276"/>
    </row>
    <row r="24" spans="2:91" x14ac:dyDescent="0.25">
      <c r="B24" s="147">
        <f>IF('Employee Data'!B17&lt;&gt;"",'Employee Data'!B17,"")</f>
        <v>8</v>
      </c>
      <c r="C24" s="406">
        <f>IF('Employee Data'!C17&lt;&gt;"",'Employee Data'!C17,"")</f>
        <v>11118</v>
      </c>
      <c r="D24" s="406"/>
      <c r="E24" s="405" t="str">
        <f>IF('Employee Data'!E17&lt;&gt;"",'Employee Data'!E17,"")</f>
        <v>Roger Connery</v>
      </c>
      <c r="F24" s="405"/>
      <c r="G24" s="405"/>
      <c r="H24" s="405"/>
      <c r="I24" s="405"/>
      <c r="J24" s="405" t="str">
        <f>IF('Employee Data'!M17&lt;&gt;"",'Employee Data'!M17,"")</f>
        <v>Finance &amp; Accounting</v>
      </c>
      <c r="K24" s="405"/>
      <c r="L24" s="405"/>
      <c r="M24" s="404">
        <f>IF('Employee Data'!P17&lt;&gt;"",'Employee Data'!P17,"")</f>
        <v>40942</v>
      </c>
      <c r="N24" s="404"/>
      <c r="O24" s="404">
        <f>IF('Employee Data'!T17&lt;&gt;"",'Employee Data'!T17,"")</f>
        <v>40996</v>
      </c>
      <c r="P24" s="404"/>
      <c r="Q24" s="273">
        <f ca="1">IF($E24&lt;&gt;"",IF($BP24&lt;&gt;"",BQ24-COUNTIF(AH24:BL24,Setup!$F$31)/2-COUNTIF(AH24:BL24,Setup!$F$32)/2-COUNTIF(AH24:BL24,Setup!$F$33)/2-COUNTIF(AH24:BL24,Setup!$F$34)/2-COUNTIF(AH24:BL24,Setup!$F$35)/2-COUNTIF(AH24:BL24,Setup!$F$36)/2-COUNTIF(AH24:BL24,Setup!$F$37)/2-COUNTIF(AH24:BL24,Setup!$F$38)/2-COUNTIF(AH24:BL24,Setup!$E$31)-COUNTIF(AH24:BL24,Setup!$E$32)-COUNTIF(AH24:BL24,Setup!$E$33)-COUNTIF(AH24:BL24,Setup!$E$34)-COUNTIF(AH24:BL24,Setup!$E$35)-COUNTIF(AH24:BL24,Setup!$E$36)-COUNTIF(AH24:BL24,Setup!$E$37)-COUNTIF(AH24:BL24,Setup!$E$38),0),"")</f>
        <v>0</v>
      </c>
      <c r="R24" s="274">
        <f ca="1">IF($E24&lt;&gt;"",OFFSET(AP!$E13,0,($A$13-1)*6),"")</f>
        <v>12</v>
      </c>
      <c r="S24" s="273">
        <f>IF($E24&lt;&gt;"",COUNTIF($AH24:$BL24,R$15)+COUNTIF($AH24:$BL24,Setup!$F$31)/2,"")</f>
        <v>0</v>
      </c>
      <c r="T24" s="274">
        <f ca="1">IF($E24&lt;&gt;"",OFFSET('AP (2)'!$E13,0,($A$13-1)*6),"")</f>
        <v>12</v>
      </c>
      <c r="U24" s="273">
        <f>IF($E24&lt;&gt;"",COUNTIF($AH24:$BL24,T$15)+COUNTIF($AH24:$BL24,Setup!$F$32)/2,"")</f>
        <v>0</v>
      </c>
      <c r="V24" s="274">
        <f ca="1">IF($E24&lt;&gt;"",OFFSET('AP (3)'!$E13,0,($A$13-1)*6),"")</f>
        <v>12</v>
      </c>
      <c r="W24" s="273">
        <f>IF($E24&lt;&gt;"",COUNTIF($AH24:$BL24,V$15)+COUNTIF($AH24:$BL24,Setup!$F$33)/2,"")</f>
        <v>0</v>
      </c>
      <c r="X24" s="274">
        <f ca="1">IF($E24&lt;&gt;"",OFFSET('AP (4)'!$E13,0,($A$13-1)*6),"")</f>
        <v>8</v>
      </c>
      <c r="Y24" s="273">
        <f>IF($E24&lt;&gt;"",COUNTIF($AH24:$BL24,X$15)+COUNTIF($AH24:$BL24,Setup!$F$34)/2,"")</f>
        <v>0</v>
      </c>
      <c r="Z24" s="274"/>
      <c r="AA24" s="273"/>
      <c r="AB24" s="274"/>
      <c r="AC24" s="273"/>
      <c r="AD24" s="274"/>
      <c r="AE24" s="273"/>
      <c r="AF24" s="274"/>
      <c r="AG24" s="273"/>
      <c r="AH24" s="279"/>
      <c r="AI24" s="279"/>
      <c r="AJ24" s="279"/>
      <c r="AK24" s="279"/>
      <c r="AL24" s="279"/>
      <c r="AM24" s="279"/>
      <c r="AN24" s="279"/>
      <c r="AO24" s="279"/>
      <c r="AP24" s="279"/>
      <c r="AQ24" s="279"/>
      <c r="AR24" s="279"/>
      <c r="AS24" s="279"/>
      <c r="AT24" s="279"/>
      <c r="AU24" s="279"/>
      <c r="AV24" s="279"/>
      <c r="AW24" s="279"/>
      <c r="AX24" s="279"/>
      <c r="AY24" s="279"/>
      <c r="AZ24" s="279"/>
      <c r="BA24" s="279"/>
      <c r="BB24" s="279"/>
      <c r="BC24" s="279"/>
      <c r="BD24" s="279"/>
      <c r="BE24" s="279"/>
      <c r="BF24" s="279"/>
      <c r="BG24" s="279"/>
      <c r="BH24" s="279"/>
      <c r="BI24" s="279"/>
      <c r="BJ24" s="279"/>
      <c r="BK24" s="279"/>
      <c r="BL24" s="279"/>
      <c r="BM24" s="275">
        <f t="shared" si="7"/>
        <v>41091</v>
      </c>
      <c r="BN24" s="275">
        <f t="shared" si="5"/>
        <v>41121</v>
      </c>
      <c r="BO24" s="248">
        <f t="array" aca="1" ref="BO24" ca="1">SUM(IF(ISERROR(MATCH(WEEKDAY(ROW(INDIRECT(BM24&amp;":"&amp;BN24)),2),DunDay,0)),IF(ISERROR(MATCH(ROW(INDIRECT(BM24&amp;":"&amp;BN24)),Holiday,0)),1,0)),0)</f>
        <v>22</v>
      </c>
      <c r="BP24" s="248" t="str">
        <f ca="1">IF(OFFSET('Dummy Employee'!$C10,0,($D$14-1)*2)="","",1)</f>
        <v/>
      </c>
      <c r="BQ24" s="248">
        <f t="shared" ca="1" si="6"/>
        <v>22</v>
      </c>
      <c r="BR24" s="248"/>
      <c r="BS24" s="26"/>
      <c r="BT24" s="26"/>
      <c r="BU24" s="26"/>
      <c r="BV24" s="26"/>
      <c r="BW24" s="26"/>
      <c r="BX24" s="26"/>
      <c r="BY24" s="26"/>
      <c r="BZ24" s="26"/>
      <c r="CA24" s="26"/>
      <c r="CB24" s="26"/>
      <c r="CC24" s="26"/>
      <c r="CD24" s="26"/>
      <c r="CE24" s="26"/>
      <c r="CF24" s="276"/>
      <c r="CG24" s="276"/>
      <c r="CH24" s="276"/>
      <c r="CI24" s="276"/>
      <c r="CJ24" s="276"/>
      <c r="CK24" s="276"/>
      <c r="CL24" s="276"/>
      <c r="CM24" s="276"/>
    </row>
    <row r="25" spans="2:91" x14ac:dyDescent="0.25">
      <c r="B25" s="147">
        <f>IF('Employee Data'!B18&lt;&gt;"",'Employee Data'!B18,"")</f>
        <v>9</v>
      </c>
      <c r="C25" s="406">
        <f>IF('Employee Data'!C18&lt;&gt;"",'Employee Data'!C18,"")</f>
        <v>11119</v>
      </c>
      <c r="D25" s="406"/>
      <c r="E25" s="405" t="str">
        <f>IF('Employee Data'!E18&lt;&gt;"",'Employee Data'!E18,"")</f>
        <v>Sean Moore</v>
      </c>
      <c r="F25" s="405"/>
      <c r="G25" s="405"/>
      <c r="H25" s="405"/>
      <c r="I25" s="405"/>
      <c r="J25" s="405" t="str">
        <f>IF('Employee Data'!M18&lt;&gt;"",'Employee Data'!M18,"")</f>
        <v>Finance &amp; Accounting</v>
      </c>
      <c r="K25" s="405"/>
      <c r="L25" s="405"/>
      <c r="M25" s="404">
        <f>IF('Employee Data'!P18&lt;&gt;"",'Employee Data'!P18,"")</f>
        <v>40944</v>
      </c>
      <c r="N25" s="404"/>
      <c r="O25" s="404" t="str">
        <f>IF('Employee Data'!T18&lt;&gt;"",'Employee Data'!T18,"")</f>
        <v/>
      </c>
      <c r="P25" s="404"/>
      <c r="Q25" s="273">
        <f ca="1">IF($E25&lt;&gt;"",IF($BP25&lt;&gt;"",BQ25-COUNTIF(AH25:BL25,Setup!$F$31)/2-COUNTIF(AH25:BL25,Setup!$F$32)/2-COUNTIF(AH25:BL25,Setup!$F$33)/2-COUNTIF(AH25:BL25,Setup!$F$34)/2-COUNTIF(AH25:BL25,Setup!$F$35)/2-COUNTIF(AH25:BL25,Setup!$F$36)/2-COUNTIF(AH25:BL25,Setup!$F$37)/2-COUNTIF(AH25:BL25,Setup!$F$38)/2-COUNTIF(AH25:BL25,Setup!$E$31)-COUNTIF(AH25:BL25,Setup!$E$32)-COUNTIF(AH25:BL25,Setup!$E$33)-COUNTIF(AH25:BL25,Setup!$E$34)-COUNTIF(AH25:BL25,Setup!$E$35)-COUNTIF(AH25:BL25,Setup!$E$36)-COUNTIF(AH25:BL25,Setup!$E$37)-COUNTIF(AH25:BL25,Setup!$E$38),0),"")</f>
        <v>22</v>
      </c>
      <c r="R25" s="274">
        <f ca="1">IF($E25&lt;&gt;"",OFFSET(AP!$E14,0,($A$13-1)*6),"")</f>
        <v>12</v>
      </c>
      <c r="S25" s="273">
        <f>IF($E25&lt;&gt;"",COUNTIF($AH25:$BL25,R$15)+COUNTIF($AH25:$BL25,Setup!$F$31)/2,"")</f>
        <v>0</v>
      </c>
      <c r="T25" s="274">
        <f ca="1">IF($E25&lt;&gt;"",OFFSET('AP (2)'!$E14,0,($A$13-1)*6),"")</f>
        <v>12</v>
      </c>
      <c r="U25" s="273">
        <f>IF($E25&lt;&gt;"",COUNTIF($AH25:$BL25,T$15)+COUNTIF($AH25:$BL25,Setup!$F$32)/2,"")</f>
        <v>0</v>
      </c>
      <c r="V25" s="274">
        <f ca="1">IF($E25&lt;&gt;"",OFFSET('AP (3)'!$E14,0,($A$13-1)*6),"")</f>
        <v>12</v>
      </c>
      <c r="W25" s="273">
        <f>IF($E25&lt;&gt;"",COUNTIF($AH25:$BL25,V$15)+COUNTIF($AH25:$BL25,Setup!$F$33)/2,"")</f>
        <v>0</v>
      </c>
      <c r="X25" s="274">
        <f ca="1">IF($E25&lt;&gt;"",OFFSET('AP (4)'!$E14,0,($A$13-1)*6),"")</f>
        <v>8</v>
      </c>
      <c r="Y25" s="273">
        <f>IF($E25&lt;&gt;"",COUNTIF($AH25:$BL25,X$15)+COUNTIF($AH25:$BL25,Setup!$F$34)/2,"")</f>
        <v>0</v>
      </c>
      <c r="Z25" s="274"/>
      <c r="AA25" s="273"/>
      <c r="AB25" s="274"/>
      <c r="AC25" s="273"/>
      <c r="AD25" s="274"/>
      <c r="AE25" s="273"/>
      <c r="AF25" s="274"/>
      <c r="AG25" s="273"/>
      <c r="AH25" s="279"/>
      <c r="AI25" s="279"/>
      <c r="AJ25" s="279"/>
      <c r="AK25" s="279"/>
      <c r="AL25" s="279"/>
      <c r="AM25" s="279"/>
      <c r="AN25" s="279"/>
      <c r="AO25" s="279"/>
      <c r="AP25" s="279"/>
      <c r="AQ25" s="279"/>
      <c r="AR25" s="279"/>
      <c r="AS25" s="279"/>
      <c r="AT25" s="279"/>
      <c r="AU25" s="279"/>
      <c r="AV25" s="279"/>
      <c r="AW25" s="279"/>
      <c r="AX25" s="279"/>
      <c r="AY25" s="279"/>
      <c r="AZ25" s="279"/>
      <c r="BA25" s="279"/>
      <c r="BB25" s="279"/>
      <c r="BC25" s="279"/>
      <c r="BD25" s="279"/>
      <c r="BE25" s="279"/>
      <c r="BF25" s="279"/>
      <c r="BG25" s="279"/>
      <c r="BH25" s="279"/>
      <c r="BI25" s="279"/>
      <c r="BJ25" s="279"/>
      <c r="BK25" s="279"/>
      <c r="BL25" s="279"/>
      <c r="BM25" s="275">
        <f t="shared" si="7"/>
        <v>41091</v>
      </c>
      <c r="BN25" s="275">
        <f t="shared" si="5"/>
        <v>41121</v>
      </c>
      <c r="BO25" s="248">
        <f t="array" aca="1" ref="BO25" ca="1">SUM(IF(ISERROR(MATCH(WEEKDAY(ROW(INDIRECT(BM25&amp;":"&amp;BN25)),2),DunDay,0)),IF(ISERROR(MATCH(ROW(INDIRECT(BM25&amp;":"&amp;BN25)),Holiday,0)),1,0)),0)</f>
        <v>22</v>
      </c>
      <c r="BP25" s="248">
        <f ca="1">IF(OFFSET('Dummy Employee'!$C11,0,($D$14-1)*2)="","",1)</f>
        <v>1</v>
      </c>
      <c r="BQ25" s="248">
        <f t="shared" ca="1" si="6"/>
        <v>22</v>
      </c>
      <c r="BR25" s="248"/>
      <c r="BS25" s="26"/>
      <c r="BT25" s="26"/>
      <c r="BU25" s="26"/>
      <c r="BV25" s="26"/>
      <c r="BW25" s="26"/>
      <c r="BX25" s="26"/>
      <c r="BY25" s="26"/>
      <c r="BZ25" s="26"/>
      <c r="CA25" s="26"/>
      <c r="CB25" s="26"/>
      <c r="CC25" s="26"/>
      <c r="CD25" s="26"/>
      <c r="CE25" s="26"/>
      <c r="CF25" s="276"/>
      <c r="CG25" s="276"/>
      <c r="CH25" s="276"/>
      <c r="CI25" s="276"/>
      <c r="CJ25" s="276"/>
      <c r="CK25" s="276"/>
      <c r="CL25" s="276"/>
      <c r="CM25" s="276"/>
    </row>
    <row r="26" spans="2:91" x14ac:dyDescent="0.25">
      <c r="B26" s="147">
        <f>IF('Employee Data'!B19&lt;&gt;"",'Employee Data'!B19,"")</f>
        <v>10</v>
      </c>
      <c r="C26" s="406">
        <f>IF('Employee Data'!C19&lt;&gt;"",'Employee Data'!C19,"")</f>
        <v>11120</v>
      </c>
      <c r="D26" s="406"/>
      <c r="E26" s="405" t="str">
        <f>IF('Employee Data'!E19&lt;&gt;"",'Employee Data'!E19,"")</f>
        <v>Pierce Craig</v>
      </c>
      <c r="F26" s="405"/>
      <c r="G26" s="405"/>
      <c r="H26" s="405"/>
      <c r="I26" s="405"/>
      <c r="J26" s="405" t="str">
        <f>IF('Employee Data'!M19&lt;&gt;"",'Employee Data'!M19,"")</f>
        <v>Finance &amp; Accounting</v>
      </c>
      <c r="K26" s="405"/>
      <c r="L26" s="405"/>
      <c r="M26" s="404">
        <f>IF('Employee Data'!P19&lt;&gt;"",'Employee Data'!P19,"")</f>
        <v>40913</v>
      </c>
      <c r="N26" s="404"/>
      <c r="O26" s="404" t="str">
        <f>IF('Employee Data'!T19&lt;&gt;"",'Employee Data'!T19,"")</f>
        <v/>
      </c>
      <c r="P26" s="404"/>
      <c r="Q26" s="273">
        <f ca="1">IF($E26&lt;&gt;"",IF($BP26&lt;&gt;"",BQ26-COUNTIF(AH26:BL26,Setup!$F$31)/2-COUNTIF(AH26:BL26,Setup!$F$32)/2-COUNTIF(AH26:BL26,Setup!$F$33)/2-COUNTIF(AH26:BL26,Setup!$F$34)/2-COUNTIF(AH26:BL26,Setup!$F$35)/2-COUNTIF(AH26:BL26,Setup!$F$36)/2-COUNTIF(AH26:BL26,Setup!$F$37)/2-COUNTIF(AH26:BL26,Setup!$F$38)/2-COUNTIF(AH26:BL26,Setup!$E$31)-COUNTIF(AH26:BL26,Setup!$E$32)-COUNTIF(AH26:BL26,Setup!$E$33)-COUNTIF(AH26:BL26,Setup!$E$34)-COUNTIF(AH26:BL26,Setup!$E$35)-COUNTIF(AH26:BL26,Setup!$E$36)-COUNTIF(AH26:BL26,Setup!$E$37)-COUNTIF(AH26:BL26,Setup!$E$38),0),"")</f>
        <v>22</v>
      </c>
      <c r="R26" s="274">
        <f ca="1">IF($E26&lt;&gt;"",OFFSET(AP!$E15,0,($A$13-1)*6),"")</f>
        <v>12</v>
      </c>
      <c r="S26" s="273">
        <f>IF($E26&lt;&gt;"",COUNTIF($AH26:$BL26,R$15)+COUNTIF($AH26:$BL26,Setup!$F$31)/2,"")</f>
        <v>0</v>
      </c>
      <c r="T26" s="274">
        <f ca="1">IF($E26&lt;&gt;"",OFFSET('AP (2)'!$E15,0,($A$13-1)*6),"")</f>
        <v>12</v>
      </c>
      <c r="U26" s="273">
        <f>IF($E26&lt;&gt;"",COUNTIF($AH26:$BL26,T$15)+COUNTIF($AH26:$BL26,Setup!$F$32)/2,"")</f>
        <v>0</v>
      </c>
      <c r="V26" s="274">
        <f ca="1">IF($E26&lt;&gt;"",OFFSET('AP (3)'!$E15,0,($A$13-1)*6),"")</f>
        <v>12</v>
      </c>
      <c r="W26" s="273">
        <f>IF($E26&lt;&gt;"",COUNTIF($AH26:$BL26,V$15)+COUNTIF($AH26:$BL26,Setup!$F$33)/2,"")</f>
        <v>0</v>
      </c>
      <c r="X26" s="274">
        <f ca="1">IF($E26&lt;&gt;"",OFFSET('AP (4)'!$E15,0,($A$13-1)*6),"")</f>
        <v>8</v>
      </c>
      <c r="Y26" s="273">
        <f>IF($E26&lt;&gt;"",COUNTIF($AH26:$BL26,X$15)+COUNTIF($AH26:$BL26,Setup!$F$34)/2,"")</f>
        <v>0</v>
      </c>
      <c r="Z26" s="274"/>
      <c r="AA26" s="273"/>
      <c r="AB26" s="274"/>
      <c r="AC26" s="273"/>
      <c r="AD26" s="274"/>
      <c r="AE26" s="273"/>
      <c r="AF26" s="274"/>
      <c r="AG26" s="273"/>
      <c r="AH26" s="279"/>
      <c r="AI26" s="279"/>
      <c r="AJ26" s="279"/>
      <c r="AK26" s="279"/>
      <c r="AL26" s="279"/>
      <c r="AM26" s="279"/>
      <c r="AN26" s="279"/>
      <c r="AO26" s="279"/>
      <c r="AP26" s="279"/>
      <c r="AQ26" s="279"/>
      <c r="AR26" s="279"/>
      <c r="AS26" s="279"/>
      <c r="AT26" s="279"/>
      <c r="AU26" s="279"/>
      <c r="AV26" s="279"/>
      <c r="AW26" s="279"/>
      <c r="AX26" s="279"/>
      <c r="AY26" s="279"/>
      <c r="AZ26" s="279"/>
      <c r="BA26" s="279"/>
      <c r="BB26" s="279"/>
      <c r="BC26" s="279"/>
      <c r="BD26" s="279"/>
      <c r="BE26" s="279"/>
      <c r="BF26" s="279"/>
      <c r="BG26" s="279"/>
      <c r="BH26" s="279"/>
      <c r="BI26" s="279"/>
      <c r="BJ26" s="279"/>
      <c r="BK26" s="279"/>
      <c r="BL26" s="279"/>
      <c r="BM26" s="275">
        <f t="shared" si="7"/>
        <v>41091</v>
      </c>
      <c r="BN26" s="275">
        <f t="shared" si="5"/>
        <v>41121</v>
      </c>
      <c r="BO26" s="248">
        <f t="array" aca="1" ref="BO26" ca="1">SUM(IF(ISERROR(MATCH(WEEKDAY(ROW(INDIRECT(BM26&amp;":"&amp;BN26)),2),DunDay,0)),IF(ISERROR(MATCH(ROW(INDIRECT(BM26&amp;":"&amp;BN26)),Holiday,0)),1,0)),0)</f>
        <v>22</v>
      </c>
      <c r="BP26" s="248">
        <f ca="1">IF(OFFSET('Dummy Employee'!$C12,0,($D$14-1)*2)="","",1)</f>
        <v>1</v>
      </c>
      <c r="BQ26" s="248">
        <f t="shared" ca="1" si="6"/>
        <v>22</v>
      </c>
      <c r="BR26" s="248"/>
      <c r="BS26" s="26"/>
      <c r="BT26" s="26"/>
      <c r="BU26" s="26"/>
      <c r="BV26" s="26"/>
      <c r="BW26" s="26"/>
      <c r="BX26" s="26"/>
      <c r="BY26" s="26"/>
      <c r="BZ26" s="26"/>
      <c r="CA26" s="26"/>
      <c r="CB26" s="26"/>
      <c r="CC26" s="26"/>
      <c r="CD26" s="26"/>
      <c r="CE26" s="26"/>
      <c r="CF26" s="276"/>
      <c r="CG26" s="276"/>
      <c r="CH26" s="276"/>
      <c r="CI26" s="276"/>
      <c r="CJ26" s="276"/>
      <c r="CK26" s="276"/>
      <c r="CL26" s="276"/>
      <c r="CM26" s="276"/>
    </row>
    <row r="27" spans="2:91" x14ac:dyDescent="0.25">
      <c r="B27" s="147">
        <f>IF('Employee Data'!B20&lt;&gt;"",'Employee Data'!B20,"")</f>
        <v>11</v>
      </c>
      <c r="C27" s="406">
        <f>IF('Employee Data'!C20&lt;&gt;"",'Employee Data'!C20,"")</f>
        <v>11121</v>
      </c>
      <c r="D27" s="406"/>
      <c r="E27" s="405" t="str">
        <f>IF('Employee Data'!E20&lt;&gt;"",'Employee Data'!E20,"")</f>
        <v>Daniel Brosnan</v>
      </c>
      <c r="F27" s="405"/>
      <c r="G27" s="405"/>
      <c r="H27" s="405"/>
      <c r="I27" s="405"/>
      <c r="J27" s="405" t="str">
        <f>IF('Employee Data'!M20&lt;&gt;"",'Employee Data'!M20,"")</f>
        <v>Logistics</v>
      </c>
      <c r="K27" s="405"/>
      <c r="L27" s="405"/>
      <c r="M27" s="404">
        <f>IF('Employee Data'!P20&lt;&gt;"",'Employee Data'!P20,"")</f>
        <v>40913</v>
      </c>
      <c r="N27" s="404"/>
      <c r="O27" s="404" t="str">
        <f>IF('Employee Data'!T20&lt;&gt;"",'Employee Data'!T20,"")</f>
        <v/>
      </c>
      <c r="P27" s="404"/>
      <c r="Q27" s="273">
        <f ca="1">IF($E27&lt;&gt;"",IF($BP27&lt;&gt;"",BQ27-COUNTIF(AH27:BL27,Setup!$F$31)/2-COUNTIF(AH27:BL27,Setup!$F$32)/2-COUNTIF(AH27:BL27,Setup!$F$33)/2-COUNTIF(AH27:BL27,Setup!$F$34)/2-COUNTIF(AH27:BL27,Setup!$F$35)/2-COUNTIF(AH27:BL27,Setup!$F$36)/2-COUNTIF(AH27:BL27,Setup!$F$37)/2-COUNTIF(AH27:BL27,Setup!$F$38)/2-COUNTIF(AH27:BL27,Setup!$E$31)-COUNTIF(AH27:BL27,Setup!$E$32)-COUNTIF(AH27:BL27,Setup!$E$33)-COUNTIF(AH27:BL27,Setup!$E$34)-COUNTIF(AH27:BL27,Setup!$E$35)-COUNTIF(AH27:BL27,Setup!$E$36)-COUNTIF(AH27:BL27,Setup!$E$37)-COUNTIF(AH27:BL27,Setup!$E$38),0),"")</f>
        <v>22</v>
      </c>
      <c r="R27" s="274">
        <f ca="1">IF($E27&lt;&gt;"",OFFSET(AP!$E16,0,($A$13-1)*6),"")</f>
        <v>12</v>
      </c>
      <c r="S27" s="273">
        <f>IF($E27&lt;&gt;"",COUNTIF($AH27:$BL27,R$15)+COUNTIF($AH27:$BL27,Setup!$F$31)/2,"")</f>
        <v>0</v>
      </c>
      <c r="T27" s="274">
        <f ca="1">IF($E27&lt;&gt;"",OFFSET('AP (2)'!$E16,0,($A$13-1)*6),"")</f>
        <v>12</v>
      </c>
      <c r="U27" s="273">
        <f>IF($E27&lt;&gt;"",COUNTIF($AH27:$BL27,T$15)+COUNTIF($AH27:$BL27,Setup!$F$32)/2,"")</f>
        <v>0</v>
      </c>
      <c r="V27" s="274">
        <f ca="1">IF($E27&lt;&gt;"",OFFSET('AP (3)'!$E16,0,($A$13-1)*6),"")</f>
        <v>12</v>
      </c>
      <c r="W27" s="273">
        <f>IF($E27&lt;&gt;"",COUNTIF($AH27:$BL27,V$15)+COUNTIF($AH27:$BL27,Setup!$F$33)/2,"")</f>
        <v>0</v>
      </c>
      <c r="X27" s="274">
        <f ca="1">IF($E27&lt;&gt;"",OFFSET('AP (4)'!$E16,0,($A$13-1)*6),"")</f>
        <v>8</v>
      </c>
      <c r="Y27" s="273">
        <f>IF($E27&lt;&gt;"",COUNTIF($AH27:$BL27,X$15)+COUNTIF($AH27:$BL27,Setup!$F$34)/2,"")</f>
        <v>0</v>
      </c>
      <c r="Z27" s="274"/>
      <c r="AA27" s="273"/>
      <c r="AB27" s="274"/>
      <c r="AC27" s="273"/>
      <c r="AD27" s="274"/>
      <c r="AE27" s="273"/>
      <c r="AF27" s="274"/>
      <c r="AG27" s="273"/>
      <c r="AH27" s="279"/>
      <c r="AI27" s="279"/>
      <c r="AJ27" s="279"/>
      <c r="AK27" s="279"/>
      <c r="AL27" s="279"/>
      <c r="AM27" s="279"/>
      <c r="AN27" s="279"/>
      <c r="AO27" s="279"/>
      <c r="AP27" s="279"/>
      <c r="AQ27" s="279"/>
      <c r="AR27" s="279"/>
      <c r="AS27" s="279"/>
      <c r="AT27" s="279"/>
      <c r="AU27" s="279"/>
      <c r="AV27" s="279"/>
      <c r="AW27" s="279"/>
      <c r="AX27" s="279"/>
      <c r="AY27" s="279"/>
      <c r="AZ27" s="279"/>
      <c r="BA27" s="279"/>
      <c r="BB27" s="279"/>
      <c r="BC27" s="279"/>
      <c r="BD27" s="279"/>
      <c r="BE27" s="279"/>
      <c r="BF27" s="279"/>
      <c r="BG27" s="279"/>
      <c r="BH27" s="279"/>
      <c r="BI27" s="279"/>
      <c r="BJ27" s="279"/>
      <c r="BK27" s="279"/>
      <c r="BL27" s="279"/>
      <c r="BM27" s="275">
        <f t="shared" si="7"/>
        <v>41091</v>
      </c>
      <c r="BN27" s="275">
        <f t="shared" si="5"/>
        <v>41121</v>
      </c>
      <c r="BO27" s="248">
        <f t="array" aca="1" ref="BO27" ca="1">SUM(IF(ISERROR(MATCH(WEEKDAY(ROW(INDIRECT(BM27&amp;":"&amp;BN27)),2),DunDay,0)),IF(ISERROR(MATCH(ROW(INDIRECT(BM27&amp;":"&amp;BN27)),Holiday,0)),1,0)),0)</f>
        <v>22</v>
      </c>
      <c r="BP27" s="248">
        <f ca="1">IF(OFFSET('Dummy Employee'!$C13,0,($D$14-1)*2)="","",1)</f>
        <v>1</v>
      </c>
      <c r="BQ27" s="248">
        <f t="shared" ca="1" si="6"/>
        <v>22</v>
      </c>
      <c r="BR27" s="248"/>
      <c r="BS27" s="26"/>
      <c r="BT27" s="26"/>
      <c r="BU27" s="26"/>
      <c r="BV27" s="26"/>
      <c r="BW27" s="26"/>
      <c r="BX27" s="26"/>
      <c r="BY27" s="26"/>
      <c r="BZ27" s="26"/>
      <c r="CA27" s="26"/>
      <c r="CB27" s="26"/>
      <c r="CC27" s="26"/>
      <c r="CD27" s="26"/>
      <c r="CE27" s="26"/>
      <c r="CF27" s="276"/>
      <c r="CG27" s="276"/>
      <c r="CH27" s="276"/>
      <c r="CI27" s="276"/>
      <c r="CJ27" s="276"/>
      <c r="CK27" s="276"/>
      <c r="CL27" s="276"/>
      <c r="CM27" s="276"/>
    </row>
    <row r="28" spans="2:91" x14ac:dyDescent="0.25">
      <c r="B28" s="147">
        <f>IF('Employee Data'!B21&lt;&gt;"",'Employee Data'!B21,"")</f>
        <v>12</v>
      </c>
      <c r="C28" s="406">
        <f>IF('Employee Data'!C21&lt;&gt;"",'Employee Data'!C21,"")</f>
        <v>11122</v>
      </c>
      <c r="D28" s="406"/>
      <c r="E28" s="405" t="str">
        <f>IF('Employee Data'!E21&lt;&gt;"",'Employee Data'!E21,"")</f>
        <v>Timothy Lazenbi</v>
      </c>
      <c r="F28" s="405"/>
      <c r="G28" s="405"/>
      <c r="H28" s="405"/>
      <c r="I28" s="405"/>
      <c r="J28" s="405" t="str">
        <f>IF('Employee Data'!M21&lt;&gt;"",'Employee Data'!M21,"")</f>
        <v>Logistics</v>
      </c>
      <c r="K28" s="405"/>
      <c r="L28" s="405"/>
      <c r="M28" s="404">
        <f>IF('Employee Data'!P21&lt;&gt;"",'Employee Data'!P21,"")</f>
        <v>40553</v>
      </c>
      <c r="N28" s="404"/>
      <c r="O28" s="404" t="str">
        <f>IF('Employee Data'!T21&lt;&gt;"",'Employee Data'!T21,"")</f>
        <v/>
      </c>
      <c r="P28" s="404"/>
      <c r="Q28" s="273">
        <f ca="1">IF($E28&lt;&gt;"",IF($BP28&lt;&gt;"",BQ28-COUNTIF(AH28:BL28,Setup!$F$31)/2-COUNTIF(AH28:BL28,Setup!$F$32)/2-COUNTIF(AH28:BL28,Setup!$F$33)/2-COUNTIF(AH28:BL28,Setup!$F$34)/2-COUNTIF(AH28:BL28,Setup!$F$35)/2-COUNTIF(AH28:BL28,Setup!$F$36)/2-COUNTIF(AH28:BL28,Setup!$F$37)/2-COUNTIF(AH28:BL28,Setup!$F$38)/2-COUNTIF(AH28:BL28,Setup!$E$31)-COUNTIF(AH28:BL28,Setup!$E$32)-COUNTIF(AH28:BL28,Setup!$E$33)-COUNTIF(AH28:BL28,Setup!$E$34)-COUNTIF(AH28:BL28,Setup!$E$35)-COUNTIF(AH28:BL28,Setup!$E$36)-COUNTIF(AH28:BL28,Setup!$E$37)-COUNTIF(AH28:BL28,Setup!$E$38),0),"")</f>
        <v>22</v>
      </c>
      <c r="R28" s="274">
        <f ca="1">IF($E28&lt;&gt;"",OFFSET(AP!$E17,0,($A$13-1)*6),"")</f>
        <v>12</v>
      </c>
      <c r="S28" s="273">
        <f>IF($E28&lt;&gt;"",COUNTIF($AH28:$BL28,R$15)+COUNTIF($AH28:$BL28,Setup!$F$31)/2,"")</f>
        <v>0</v>
      </c>
      <c r="T28" s="274">
        <f ca="1">IF($E28&lt;&gt;"",OFFSET('AP (2)'!$E17,0,($A$13-1)*6),"")</f>
        <v>12</v>
      </c>
      <c r="U28" s="273">
        <f>IF($E28&lt;&gt;"",COUNTIF($AH28:$BL28,T$15)+COUNTIF($AH28:$BL28,Setup!$F$32)/2,"")</f>
        <v>0</v>
      </c>
      <c r="V28" s="274">
        <f ca="1">IF($E28&lt;&gt;"",OFFSET('AP (3)'!$E17,0,($A$13-1)*6),"")</f>
        <v>12</v>
      </c>
      <c r="W28" s="273">
        <f>IF($E28&lt;&gt;"",COUNTIF($AH28:$BL28,V$15)+COUNTIF($AH28:$BL28,Setup!$F$33)/2,"")</f>
        <v>0</v>
      </c>
      <c r="X28" s="274">
        <f ca="1">IF($E28&lt;&gt;"",OFFSET('AP (4)'!$E17,0,($A$13-1)*6),"")</f>
        <v>8</v>
      </c>
      <c r="Y28" s="273">
        <f>IF($E28&lt;&gt;"",COUNTIF($AH28:$BL28,X$15)+COUNTIF($AH28:$BL28,Setup!$F$34)/2,"")</f>
        <v>0</v>
      </c>
      <c r="Z28" s="274"/>
      <c r="AA28" s="273"/>
      <c r="AB28" s="274"/>
      <c r="AC28" s="273"/>
      <c r="AD28" s="274"/>
      <c r="AE28" s="273"/>
      <c r="AF28" s="274"/>
      <c r="AG28" s="273"/>
      <c r="AH28" s="279"/>
      <c r="AI28" s="279"/>
      <c r="AJ28" s="279"/>
      <c r="AK28" s="279"/>
      <c r="AL28" s="279"/>
      <c r="AM28" s="279"/>
      <c r="AN28" s="279"/>
      <c r="AO28" s="279"/>
      <c r="AP28" s="279"/>
      <c r="AQ28" s="279"/>
      <c r="AR28" s="279"/>
      <c r="AS28" s="279"/>
      <c r="AT28" s="279"/>
      <c r="AU28" s="279"/>
      <c r="AV28" s="279"/>
      <c r="AW28" s="279"/>
      <c r="AX28" s="279"/>
      <c r="AY28" s="279"/>
      <c r="AZ28" s="279"/>
      <c r="BA28" s="279"/>
      <c r="BB28" s="279"/>
      <c r="BC28" s="279"/>
      <c r="BD28" s="279"/>
      <c r="BE28" s="279"/>
      <c r="BF28" s="279"/>
      <c r="BG28" s="279"/>
      <c r="BH28" s="279"/>
      <c r="BI28" s="279"/>
      <c r="BJ28" s="279"/>
      <c r="BK28" s="279"/>
      <c r="BL28" s="279"/>
      <c r="BM28" s="275">
        <f t="shared" si="7"/>
        <v>41091</v>
      </c>
      <c r="BN28" s="275">
        <f t="shared" si="5"/>
        <v>41121</v>
      </c>
      <c r="BO28" s="248">
        <f t="array" aca="1" ref="BO28" ca="1">SUM(IF(ISERROR(MATCH(WEEKDAY(ROW(INDIRECT(BM28&amp;":"&amp;BN28)),2),DunDay,0)),IF(ISERROR(MATCH(ROW(INDIRECT(BM28&amp;":"&amp;BN28)),Holiday,0)),1,0)),0)</f>
        <v>22</v>
      </c>
      <c r="BP28" s="248">
        <f ca="1">IF(OFFSET('Dummy Employee'!$C14,0,($D$14-1)*2)="","",1)</f>
        <v>1</v>
      </c>
      <c r="BQ28" s="248">
        <f t="shared" ca="1" si="6"/>
        <v>22</v>
      </c>
      <c r="BR28" s="248"/>
      <c r="BS28" s="26"/>
      <c r="BT28" s="26"/>
      <c r="BU28" s="26"/>
      <c r="BV28" s="26"/>
      <c r="BW28" s="26"/>
      <c r="BX28" s="26"/>
      <c r="BY28" s="26"/>
      <c r="BZ28" s="26"/>
      <c r="CA28" s="26"/>
      <c r="CB28" s="26"/>
      <c r="CC28" s="26"/>
      <c r="CD28" s="26"/>
      <c r="CE28" s="26"/>
      <c r="CF28" s="276"/>
      <c r="CG28" s="276"/>
      <c r="CH28" s="276"/>
      <c r="CI28" s="276"/>
      <c r="CJ28" s="276"/>
      <c r="CK28" s="276"/>
      <c r="CL28" s="276"/>
      <c r="CM28" s="276"/>
    </row>
    <row r="29" spans="2:91" x14ac:dyDescent="0.25">
      <c r="B29" s="147">
        <f>IF('Employee Data'!B22&lt;&gt;"",'Employee Data'!B22,"")</f>
        <v>13</v>
      </c>
      <c r="C29" s="406">
        <f>IF('Employee Data'!C22&lt;&gt;"",'Employee Data'!C22,"")</f>
        <v>11123</v>
      </c>
      <c r="D29" s="406"/>
      <c r="E29" s="405" t="str">
        <f>IF('Employee Data'!E22&lt;&gt;"",'Employee Data'!E22,"")</f>
        <v>Lois Lang</v>
      </c>
      <c r="F29" s="405"/>
      <c r="G29" s="405"/>
      <c r="H29" s="405"/>
      <c r="I29" s="405"/>
      <c r="J29" s="405" t="str">
        <f>IF('Employee Data'!M22&lt;&gt;"",'Employee Data'!M22,"")</f>
        <v>Secretary</v>
      </c>
      <c r="K29" s="405"/>
      <c r="L29" s="405"/>
      <c r="M29" s="404">
        <f>IF('Employee Data'!P22&lt;&gt;"",'Employee Data'!P22,"")</f>
        <v>40553</v>
      </c>
      <c r="N29" s="404"/>
      <c r="O29" s="404" t="str">
        <f>IF('Employee Data'!T22&lt;&gt;"",'Employee Data'!T22,"")</f>
        <v/>
      </c>
      <c r="P29" s="404"/>
      <c r="Q29" s="273">
        <f ca="1">IF($E29&lt;&gt;"",IF($BP29&lt;&gt;"",BQ29-COUNTIF(AH29:BL29,Setup!$F$31)/2-COUNTIF(AH29:BL29,Setup!$F$32)/2-COUNTIF(AH29:BL29,Setup!$F$33)/2-COUNTIF(AH29:BL29,Setup!$F$34)/2-COUNTIF(AH29:BL29,Setup!$F$35)/2-COUNTIF(AH29:BL29,Setup!$F$36)/2-COUNTIF(AH29:BL29,Setup!$F$37)/2-COUNTIF(AH29:BL29,Setup!$F$38)/2-COUNTIF(AH29:BL29,Setup!$E$31)-COUNTIF(AH29:BL29,Setup!$E$32)-COUNTIF(AH29:BL29,Setup!$E$33)-COUNTIF(AH29:BL29,Setup!$E$34)-COUNTIF(AH29:BL29,Setup!$E$35)-COUNTIF(AH29:BL29,Setup!$E$36)-COUNTIF(AH29:BL29,Setup!$E$37)-COUNTIF(AH29:BL29,Setup!$E$38),0),"")</f>
        <v>22</v>
      </c>
      <c r="R29" s="274">
        <f ca="1">IF($E29&lt;&gt;"",OFFSET(AP!$E18,0,($A$13-1)*6),"")</f>
        <v>12</v>
      </c>
      <c r="S29" s="273">
        <f>IF($E29&lt;&gt;"",COUNTIF($AH29:$BL29,R$15)+COUNTIF($AH29:$BL29,Setup!$F$31)/2,"")</f>
        <v>0</v>
      </c>
      <c r="T29" s="274">
        <f ca="1">IF($E29&lt;&gt;"",OFFSET('AP (2)'!$E18,0,($A$13-1)*6),"")</f>
        <v>12</v>
      </c>
      <c r="U29" s="273">
        <f>IF($E29&lt;&gt;"",COUNTIF($AH29:$BL29,T$15)+COUNTIF($AH29:$BL29,Setup!$F$32)/2,"")</f>
        <v>0</v>
      </c>
      <c r="V29" s="274">
        <f ca="1">IF($E29&lt;&gt;"",OFFSET('AP (3)'!$E18,0,($A$13-1)*6),"")</f>
        <v>12</v>
      </c>
      <c r="W29" s="273">
        <f>IF($E29&lt;&gt;"",COUNTIF($AH29:$BL29,V$15)+COUNTIF($AH29:$BL29,Setup!$F$33)/2,"")</f>
        <v>0</v>
      </c>
      <c r="X29" s="274">
        <f ca="1">IF($E29&lt;&gt;"",OFFSET('AP (4)'!$E18,0,($A$13-1)*6),"")</f>
        <v>8</v>
      </c>
      <c r="Y29" s="273">
        <f>IF($E29&lt;&gt;"",COUNTIF($AH29:$BL29,X$15)+COUNTIF($AH29:$BL29,Setup!$F$34)/2,"")</f>
        <v>0</v>
      </c>
      <c r="Z29" s="274"/>
      <c r="AA29" s="273"/>
      <c r="AB29" s="274"/>
      <c r="AC29" s="273"/>
      <c r="AD29" s="274"/>
      <c r="AE29" s="273"/>
      <c r="AF29" s="274"/>
      <c r="AG29" s="273"/>
      <c r="AH29" s="279"/>
      <c r="AI29" s="279"/>
      <c r="AJ29" s="279"/>
      <c r="AK29" s="279"/>
      <c r="AL29" s="279"/>
      <c r="AM29" s="279"/>
      <c r="AN29" s="279"/>
      <c r="AO29" s="279"/>
      <c r="AP29" s="279"/>
      <c r="AQ29" s="279"/>
      <c r="AR29" s="279"/>
      <c r="AS29" s="279"/>
      <c r="AT29" s="279"/>
      <c r="AU29" s="279"/>
      <c r="AV29" s="279"/>
      <c r="AW29" s="279"/>
      <c r="AX29" s="279"/>
      <c r="AY29" s="279"/>
      <c r="AZ29" s="279"/>
      <c r="BA29" s="279"/>
      <c r="BB29" s="279"/>
      <c r="BC29" s="279"/>
      <c r="BD29" s="279"/>
      <c r="BE29" s="279"/>
      <c r="BF29" s="279"/>
      <c r="BG29" s="279"/>
      <c r="BH29" s="279"/>
      <c r="BI29" s="279"/>
      <c r="BJ29" s="279"/>
      <c r="BK29" s="279"/>
      <c r="BL29" s="279"/>
      <c r="BM29" s="275">
        <f t="shared" si="7"/>
        <v>41091</v>
      </c>
      <c r="BN29" s="275">
        <f t="shared" si="5"/>
        <v>41121</v>
      </c>
      <c r="BO29" s="248">
        <f t="array" aca="1" ref="BO29" ca="1">SUM(IF(ISERROR(MATCH(WEEKDAY(ROW(INDIRECT(BM29&amp;":"&amp;BN29)),2),DunDay,0)),IF(ISERROR(MATCH(ROW(INDIRECT(BM29&amp;":"&amp;BN29)),Holiday,0)),1,0)),0)</f>
        <v>22</v>
      </c>
      <c r="BP29" s="248">
        <f ca="1">IF(OFFSET('Dummy Employee'!$C15,0,($D$14-1)*2)="","",1)</f>
        <v>1</v>
      </c>
      <c r="BQ29" s="248">
        <f t="shared" ca="1" si="6"/>
        <v>22</v>
      </c>
      <c r="BR29" s="248"/>
      <c r="BS29" s="26"/>
      <c r="BT29" s="26"/>
      <c r="BU29" s="26"/>
      <c r="BV29" s="26"/>
      <c r="BW29" s="26"/>
      <c r="BX29" s="26"/>
      <c r="BY29" s="26"/>
      <c r="BZ29" s="26"/>
      <c r="CA29" s="26"/>
      <c r="CB29" s="26"/>
      <c r="CC29" s="26"/>
      <c r="CD29" s="26"/>
      <c r="CE29" s="26"/>
      <c r="CF29" s="276"/>
      <c r="CG29" s="276"/>
      <c r="CH29" s="276"/>
      <c r="CI29" s="276"/>
      <c r="CJ29" s="276"/>
      <c r="CK29" s="276"/>
      <c r="CL29" s="276"/>
      <c r="CM29" s="276"/>
    </row>
    <row r="30" spans="2:91" x14ac:dyDescent="0.25">
      <c r="B30" s="147">
        <f>IF('Employee Data'!B23&lt;&gt;"",'Employee Data'!B23,"")</f>
        <v>14</v>
      </c>
      <c r="C30" s="406">
        <f>IF('Employee Data'!C23&lt;&gt;"",'Employee Data'!C23,"")</f>
        <v>11124</v>
      </c>
      <c r="D30" s="406"/>
      <c r="E30" s="405" t="str">
        <f>IF('Employee Data'!E23&lt;&gt;"",'Employee Data'!E23,"")</f>
        <v>Lana Lane</v>
      </c>
      <c r="F30" s="405"/>
      <c r="G30" s="405"/>
      <c r="H30" s="405"/>
      <c r="I30" s="405"/>
      <c r="J30" s="405" t="str">
        <f>IF('Employee Data'!M23&lt;&gt;"",'Employee Data'!M23,"")</f>
        <v>Finance &amp; Accounting</v>
      </c>
      <c r="K30" s="405"/>
      <c r="L30" s="405"/>
      <c r="M30" s="404">
        <f>IF('Employee Data'!P23&lt;&gt;"",'Employee Data'!P23,"")</f>
        <v>40553</v>
      </c>
      <c r="N30" s="404"/>
      <c r="O30" s="404" t="str">
        <f>IF('Employee Data'!T23&lt;&gt;"",'Employee Data'!T23,"")</f>
        <v/>
      </c>
      <c r="P30" s="404"/>
      <c r="Q30" s="273">
        <f ca="1">IF($E30&lt;&gt;"",IF($BP30&lt;&gt;"",BQ30-COUNTIF(AH30:BL30,Setup!$F$31)/2-COUNTIF(AH30:BL30,Setup!$F$32)/2-COUNTIF(AH30:BL30,Setup!$F$33)/2-COUNTIF(AH30:BL30,Setup!$F$34)/2-COUNTIF(AH30:BL30,Setup!$F$35)/2-COUNTIF(AH30:BL30,Setup!$F$36)/2-COUNTIF(AH30:BL30,Setup!$F$37)/2-COUNTIF(AH30:BL30,Setup!$F$38)/2-COUNTIF(AH30:BL30,Setup!$E$31)-COUNTIF(AH30:BL30,Setup!$E$32)-COUNTIF(AH30:BL30,Setup!$E$33)-COUNTIF(AH30:BL30,Setup!$E$34)-COUNTIF(AH30:BL30,Setup!$E$35)-COUNTIF(AH30:BL30,Setup!$E$36)-COUNTIF(AH30:BL30,Setup!$E$37)-COUNTIF(AH30:BL30,Setup!$E$38),0),"")</f>
        <v>22</v>
      </c>
      <c r="R30" s="274">
        <f ca="1">IF($E30&lt;&gt;"",OFFSET(AP!$E19,0,($A$13-1)*6),"")</f>
        <v>12</v>
      </c>
      <c r="S30" s="273">
        <f>IF($E30&lt;&gt;"",COUNTIF($AH30:$BL30,R$15)+COUNTIF($AH30:$BL30,Setup!$F$31)/2,"")</f>
        <v>0</v>
      </c>
      <c r="T30" s="274">
        <f ca="1">IF($E30&lt;&gt;"",OFFSET('AP (2)'!$E19,0,($A$13-1)*6),"")</f>
        <v>12</v>
      </c>
      <c r="U30" s="273">
        <f>IF($E30&lt;&gt;"",COUNTIF($AH30:$BL30,T$15)+COUNTIF($AH30:$BL30,Setup!$F$32)/2,"")</f>
        <v>0</v>
      </c>
      <c r="V30" s="274">
        <f ca="1">IF($E30&lt;&gt;"",OFFSET('AP (3)'!$E19,0,($A$13-1)*6),"")</f>
        <v>12</v>
      </c>
      <c r="W30" s="273">
        <f>IF($E30&lt;&gt;"",COUNTIF($AH30:$BL30,V$15)+COUNTIF($AH30:$BL30,Setup!$F$33)/2,"")</f>
        <v>0</v>
      </c>
      <c r="X30" s="274">
        <f ca="1">IF($E30&lt;&gt;"",OFFSET('AP (4)'!$E19,0,($A$13-1)*6),"")</f>
        <v>8</v>
      </c>
      <c r="Y30" s="273">
        <f>IF($E30&lt;&gt;"",COUNTIF($AH30:$BL30,X$15)+COUNTIF($AH30:$BL30,Setup!$F$34)/2,"")</f>
        <v>0</v>
      </c>
      <c r="Z30" s="274"/>
      <c r="AA30" s="273"/>
      <c r="AB30" s="274"/>
      <c r="AC30" s="273"/>
      <c r="AD30" s="274"/>
      <c r="AE30" s="273"/>
      <c r="AF30" s="274"/>
      <c r="AG30" s="273"/>
      <c r="AH30" s="279"/>
      <c r="AI30" s="279"/>
      <c r="AJ30" s="279"/>
      <c r="AK30" s="279"/>
      <c r="AL30" s="279"/>
      <c r="AM30" s="279"/>
      <c r="AN30" s="279"/>
      <c r="AO30" s="279"/>
      <c r="AP30" s="279"/>
      <c r="AQ30" s="279"/>
      <c r="AR30" s="279"/>
      <c r="AS30" s="279"/>
      <c r="AT30" s="279"/>
      <c r="AU30" s="279"/>
      <c r="AV30" s="279"/>
      <c r="AW30" s="279"/>
      <c r="AX30" s="279"/>
      <c r="AY30" s="279"/>
      <c r="AZ30" s="279"/>
      <c r="BA30" s="279"/>
      <c r="BB30" s="279"/>
      <c r="BC30" s="279"/>
      <c r="BD30" s="279"/>
      <c r="BE30" s="279"/>
      <c r="BF30" s="279"/>
      <c r="BG30" s="279"/>
      <c r="BH30" s="279"/>
      <c r="BI30" s="279"/>
      <c r="BJ30" s="279"/>
      <c r="BK30" s="279"/>
      <c r="BL30" s="279"/>
      <c r="BM30" s="275">
        <f t="shared" si="7"/>
        <v>41091</v>
      </c>
      <c r="BN30" s="275">
        <f t="shared" si="5"/>
        <v>41121</v>
      </c>
      <c r="BO30" s="248">
        <f t="array" aca="1" ref="BO30" ca="1">SUM(IF(ISERROR(MATCH(WEEKDAY(ROW(INDIRECT(BM30&amp;":"&amp;BN30)),2),DunDay,0)),IF(ISERROR(MATCH(ROW(INDIRECT(BM30&amp;":"&amp;BN30)),Holiday,0)),1,0)),0)</f>
        <v>22</v>
      </c>
      <c r="BP30" s="248">
        <f ca="1">IF(OFFSET('Dummy Employee'!$C16,0,($D$14-1)*2)="","",1)</f>
        <v>1</v>
      </c>
      <c r="BQ30" s="248">
        <f t="shared" ca="1" si="6"/>
        <v>22</v>
      </c>
      <c r="BR30" s="248"/>
      <c r="BS30" s="26"/>
      <c r="BT30" s="26"/>
      <c r="BU30" s="26"/>
      <c r="BV30" s="26"/>
      <c r="BW30" s="26"/>
      <c r="BX30" s="26"/>
      <c r="BY30" s="26"/>
      <c r="BZ30" s="26"/>
      <c r="CA30" s="26"/>
      <c r="CB30" s="26"/>
      <c r="CC30" s="26"/>
      <c r="CD30" s="26"/>
      <c r="CE30" s="26"/>
      <c r="CF30" s="276"/>
      <c r="CG30" s="276"/>
      <c r="CH30" s="276"/>
      <c r="CI30" s="276"/>
      <c r="CJ30" s="276"/>
      <c r="CK30" s="276"/>
      <c r="CL30" s="276"/>
      <c r="CM30" s="276"/>
    </row>
    <row r="31" spans="2:91" x14ac:dyDescent="0.25">
      <c r="B31" s="147">
        <f>IF('Employee Data'!B24&lt;&gt;"",'Employee Data'!B24,"")</f>
        <v>15</v>
      </c>
      <c r="C31" s="406">
        <f>IF('Employee Data'!C24&lt;&gt;"",'Employee Data'!C24,"")</f>
        <v>11125</v>
      </c>
      <c r="D31" s="406"/>
      <c r="E31" s="405" t="str">
        <f>IF('Employee Data'!E24&lt;&gt;"",'Employee Data'!E24,"")</f>
        <v>Jimmy Parker</v>
      </c>
      <c r="F31" s="405"/>
      <c r="G31" s="405"/>
      <c r="H31" s="405"/>
      <c r="I31" s="405"/>
      <c r="J31" s="405" t="str">
        <f>IF('Employee Data'!M24&lt;&gt;"",'Employee Data'!M24,"")</f>
        <v>Sales &amp; Marketing</v>
      </c>
      <c r="K31" s="405"/>
      <c r="L31" s="405"/>
      <c r="M31" s="404">
        <f>IF('Employee Data'!P24&lt;&gt;"",'Employee Data'!P24,"")</f>
        <v>40553</v>
      </c>
      <c r="N31" s="404"/>
      <c r="O31" s="404" t="str">
        <f>IF('Employee Data'!T24&lt;&gt;"",'Employee Data'!T24,"")</f>
        <v/>
      </c>
      <c r="P31" s="404"/>
      <c r="Q31" s="273">
        <f ca="1">IF($E31&lt;&gt;"",IF($BP31&lt;&gt;"",BQ31-COUNTIF(AH31:BL31,Setup!$F$31)/2-COUNTIF(AH31:BL31,Setup!$F$32)/2-COUNTIF(AH31:BL31,Setup!$F$33)/2-COUNTIF(AH31:BL31,Setup!$F$34)/2-COUNTIF(AH31:BL31,Setup!$F$35)/2-COUNTIF(AH31:BL31,Setup!$F$36)/2-COUNTIF(AH31:BL31,Setup!$F$37)/2-COUNTIF(AH31:BL31,Setup!$F$38)/2-COUNTIF(AH31:BL31,Setup!$E$31)-COUNTIF(AH31:BL31,Setup!$E$32)-COUNTIF(AH31:BL31,Setup!$E$33)-COUNTIF(AH31:BL31,Setup!$E$34)-COUNTIF(AH31:BL31,Setup!$E$35)-COUNTIF(AH31:BL31,Setup!$E$36)-COUNTIF(AH31:BL31,Setup!$E$37)-COUNTIF(AH31:BL31,Setup!$E$38),0),"")</f>
        <v>22</v>
      </c>
      <c r="R31" s="274">
        <f ca="1">IF($E31&lt;&gt;"",OFFSET(AP!$E20,0,($A$13-1)*6),"")</f>
        <v>12</v>
      </c>
      <c r="S31" s="273">
        <f>IF($E31&lt;&gt;"",COUNTIF($AH31:$BL31,R$15)+COUNTIF($AH31:$BL31,Setup!$F$31)/2,"")</f>
        <v>0</v>
      </c>
      <c r="T31" s="274">
        <f ca="1">IF($E31&lt;&gt;"",OFFSET('AP (2)'!$E20,0,($A$13-1)*6),"")</f>
        <v>12</v>
      </c>
      <c r="U31" s="273">
        <f>IF($E31&lt;&gt;"",COUNTIF($AH31:$BL31,T$15)+COUNTIF($AH31:$BL31,Setup!$F$32)/2,"")</f>
        <v>0</v>
      </c>
      <c r="V31" s="274">
        <f ca="1">IF($E31&lt;&gt;"",OFFSET('AP (3)'!$E20,0,($A$13-1)*6),"")</f>
        <v>12</v>
      </c>
      <c r="W31" s="273">
        <f>IF($E31&lt;&gt;"",COUNTIF($AH31:$BL31,V$15)+COUNTIF($AH31:$BL31,Setup!$F$33)/2,"")</f>
        <v>0</v>
      </c>
      <c r="X31" s="274">
        <f ca="1">IF($E31&lt;&gt;"",OFFSET('AP (4)'!$E20,0,($A$13-1)*6),"")</f>
        <v>8</v>
      </c>
      <c r="Y31" s="273">
        <f>IF($E31&lt;&gt;"",COUNTIF($AH31:$BL31,X$15)+COUNTIF($AH31:$BL31,Setup!$F$34)/2,"")</f>
        <v>0</v>
      </c>
      <c r="Z31" s="274"/>
      <c r="AA31" s="273"/>
      <c r="AB31" s="274"/>
      <c r="AC31" s="273"/>
      <c r="AD31" s="274"/>
      <c r="AE31" s="273"/>
      <c r="AF31" s="274"/>
      <c r="AG31" s="273"/>
      <c r="AH31" s="279"/>
      <c r="AI31" s="279"/>
      <c r="AJ31" s="279"/>
      <c r="AK31" s="279"/>
      <c r="AL31" s="279"/>
      <c r="AM31" s="279"/>
      <c r="AN31" s="279"/>
      <c r="AO31" s="279"/>
      <c r="AP31" s="279"/>
      <c r="AQ31" s="279"/>
      <c r="AR31" s="279"/>
      <c r="AS31" s="279"/>
      <c r="AT31" s="279"/>
      <c r="AU31" s="279"/>
      <c r="AV31" s="279"/>
      <c r="AW31" s="279"/>
      <c r="AX31" s="279"/>
      <c r="AY31" s="279"/>
      <c r="AZ31" s="279"/>
      <c r="BA31" s="279"/>
      <c r="BB31" s="279"/>
      <c r="BC31" s="279"/>
      <c r="BD31" s="279"/>
      <c r="BE31" s="279"/>
      <c r="BF31" s="279"/>
      <c r="BG31" s="279"/>
      <c r="BH31" s="279"/>
      <c r="BI31" s="279"/>
      <c r="BJ31" s="279"/>
      <c r="BK31" s="279"/>
      <c r="BL31" s="279"/>
      <c r="BM31" s="275">
        <f t="shared" si="7"/>
        <v>41091</v>
      </c>
      <c r="BN31" s="275">
        <f t="shared" si="5"/>
        <v>41121</v>
      </c>
      <c r="BO31" s="248">
        <f t="array" aca="1" ref="BO31" ca="1">SUM(IF(ISERROR(MATCH(WEEKDAY(ROW(INDIRECT(BM31&amp;":"&amp;BN31)),2),DunDay,0)),IF(ISERROR(MATCH(ROW(INDIRECT(BM31&amp;":"&amp;BN31)),Holiday,0)),1,0)),0)</f>
        <v>22</v>
      </c>
      <c r="BP31" s="248">
        <f ca="1">IF(OFFSET('Dummy Employee'!$C17,0,($D$14-1)*2)="","",1)</f>
        <v>1</v>
      </c>
      <c r="BQ31" s="248">
        <f t="shared" ca="1" si="6"/>
        <v>22</v>
      </c>
      <c r="BR31" s="248"/>
      <c r="BS31" s="26"/>
      <c r="BT31" s="26"/>
      <c r="BU31" s="26"/>
      <c r="BV31" s="26"/>
      <c r="BW31" s="26"/>
      <c r="BX31" s="26"/>
      <c r="BY31" s="26"/>
      <c r="BZ31" s="26"/>
      <c r="CA31" s="26"/>
      <c r="CB31" s="26"/>
      <c r="CC31" s="26"/>
      <c r="CD31" s="26"/>
      <c r="CE31" s="26"/>
      <c r="CF31" s="276"/>
      <c r="CG31" s="276"/>
      <c r="CH31" s="276"/>
      <c r="CI31" s="276"/>
      <c r="CJ31" s="276"/>
      <c r="CK31" s="276"/>
      <c r="CL31" s="276"/>
      <c r="CM31" s="276"/>
    </row>
    <row r="32" spans="2:91" x14ac:dyDescent="0.25">
      <c r="B32" s="147">
        <f>IF('Employee Data'!B25&lt;&gt;"",'Employee Data'!B25,"")</f>
        <v>16</v>
      </c>
      <c r="C32" s="406">
        <f>IF('Employee Data'!C25&lt;&gt;"",'Employee Data'!C25,"")</f>
        <v>11126</v>
      </c>
      <c r="D32" s="406"/>
      <c r="E32" s="405" t="str">
        <f>IF('Employee Data'!E25&lt;&gt;"",'Employee Data'!E25,"")</f>
        <v>Peter Olsen</v>
      </c>
      <c r="F32" s="405"/>
      <c r="G32" s="405"/>
      <c r="H32" s="405"/>
      <c r="I32" s="405"/>
      <c r="J32" s="405" t="str">
        <f>IF('Employee Data'!M25&lt;&gt;"",'Employee Data'!M25,"")</f>
        <v>Production</v>
      </c>
      <c r="K32" s="405"/>
      <c r="L32" s="405"/>
      <c r="M32" s="404">
        <f>IF('Employee Data'!P25&lt;&gt;"",'Employee Data'!P25,"")</f>
        <v>40553</v>
      </c>
      <c r="N32" s="404"/>
      <c r="O32" s="404" t="str">
        <f>IF('Employee Data'!T25&lt;&gt;"",'Employee Data'!T25,"")</f>
        <v/>
      </c>
      <c r="P32" s="404"/>
      <c r="Q32" s="273">
        <f ca="1">IF($E32&lt;&gt;"",IF($BP32&lt;&gt;"",BQ32-COUNTIF(AH32:BL32,Setup!$F$31)/2-COUNTIF(AH32:BL32,Setup!$F$32)/2-COUNTIF(AH32:BL32,Setup!$F$33)/2-COUNTIF(AH32:BL32,Setup!$F$34)/2-COUNTIF(AH32:BL32,Setup!$F$35)/2-COUNTIF(AH32:BL32,Setup!$F$36)/2-COUNTIF(AH32:BL32,Setup!$F$37)/2-COUNTIF(AH32:BL32,Setup!$F$38)/2-COUNTIF(AH32:BL32,Setup!$E$31)-COUNTIF(AH32:BL32,Setup!$E$32)-COUNTIF(AH32:BL32,Setup!$E$33)-COUNTIF(AH32:BL32,Setup!$E$34)-COUNTIF(AH32:BL32,Setup!$E$35)-COUNTIF(AH32:BL32,Setup!$E$36)-COUNTIF(AH32:BL32,Setup!$E$37)-COUNTIF(AH32:BL32,Setup!$E$38),0),"")</f>
        <v>22</v>
      </c>
      <c r="R32" s="274">
        <f ca="1">IF($E32&lt;&gt;"",OFFSET(AP!$E21,0,($A$13-1)*6),"")</f>
        <v>12</v>
      </c>
      <c r="S32" s="273">
        <f>IF($E32&lt;&gt;"",COUNTIF($AH32:$BL32,R$15)+COUNTIF($AH32:$BL32,Setup!$F$31)/2,"")</f>
        <v>0</v>
      </c>
      <c r="T32" s="274">
        <f ca="1">IF($E32&lt;&gt;"",OFFSET('AP (2)'!$E21,0,($A$13-1)*6),"")</f>
        <v>12</v>
      </c>
      <c r="U32" s="273">
        <f>IF($E32&lt;&gt;"",COUNTIF($AH32:$BL32,T$15)+COUNTIF($AH32:$BL32,Setup!$F$32)/2,"")</f>
        <v>0</v>
      </c>
      <c r="V32" s="274">
        <f ca="1">IF($E32&lt;&gt;"",OFFSET('AP (3)'!$E21,0,($A$13-1)*6),"")</f>
        <v>12</v>
      </c>
      <c r="W32" s="273">
        <f>IF($E32&lt;&gt;"",COUNTIF($AH32:$BL32,V$15)+COUNTIF($AH32:$BL32,Setup!$F$33)/2,"")</f>
        <v>0</v>
      </c>
      <c r="X32" s="274">
        <f ca="1">IF($E32&lt;&gt;"",OFFSET('AP (4)'!$E21,0,($A$13-1)*6),"")</f>
        <v>8</v>
      </c>
      <c r="Y32" s="273">
        <f>IF($E32&lt;&gt;"",COUNTIF($AH32:$BL32,X$15)+COUNTIF($AH32:$BL32,Setup!$F$34)/2,"")</f>
        <v>0</v>
      </c>
      <c r="Z32" s="274"/>
      <c r="AA32" s="273"/>
      <c r="AB32" s="274"/>
      <c r="AC32" s="273"/>
      <c r="AD32" s="274"/>
      <c r="AE32" s="273"/>
      <c r="AF32" s="274"/>
      <c r="AG32" s="273"/>
      <c r="AH32" s="279"/>
      <c r="AI32" s="279"/>
      <c r="AJ32" s="279"/>
      <c r="AK32" s="279"/>
      <c r="AL32" s="279"/>
      <c r="AM32" s="279"/>
      <c r="AN32" s="279"/>
      <c r="AO32" s="279"/>
      <c r="AP32" s="279"/>
      <c r="AQ32" s="279"/>
      <c r="AR32" s="279"/>
      <c r="AS32" s="279"/>
      <c r="AT32" s="279"/>
      <c r="AU32" s="279"/>
      <c r="AV32" s="279"/>
      <c r="AW32" s="279"/>
      <c r="AX32" s="279"/>
      <c r="AY32" s="279"/>
      <c r="AZ32" s="279"/>
      <c r="BA32" s="279"/>
      <c r="BB32" s="279"/>
      <c r="BC32" s="279"/>
      <c r="BD32" s="279"/>
      <c r="BE32" s="279"/>
      <c r="BF32" s="279"/>
      <c r="BG32" s="279"/>
      <c r="BH32" s="279"/>
      <c r="BI32" s="279"/>
      <c r="BJ32" s="279"/>
      <c r="BK32" s="279"/>
      <c r="BL32" s="279"/>
      <c r="BM32" s="275">
        <f t="shared" si="7"/>
        <v>41091</v>
      </c>
      <c r="BN32" s="275">
        <f t="shared" si="5"/>
        <v>41121</v>
      </c>
      <c r="BO32" s="248">
        <f t="array" aca="1" ref="BO32" ca="1">SUM(IF(ISERROR(MATCH(WEEKDAY(ROW(INDIRECT(BM32&amp;":"&amp;BN32)),2),DunDay,0)),IF(ISERROR(MATCH(ROW(INDIRECT(BM32&amp;":"&amp;BN32)),Holiday,0)),1,0)),0)</f>
        <v>22</v>
      </c>
      <c r="BP32" s="248">
        <f ca="1">IF(OFFSET('Dummy Employee'!$C18,0,($D$14-1)*2)="","",1)</f>
        <v>1</v>
      </c>
      <c r="BQ32" s="248">
        <f t="shared" ca="1" si="6"/>
        <v>22</v>
      </c>
      <c r="BR32" s="248"/>
      <c r="BS32" s="26"/>
      <c r="BT32" s="26"/>
      <c r="BU32" s="26"/>
      <c r="BV32" s="26"/>
      <c r="BW32" s="26"/>
      <c r="BX32" s="26"/>
      <c r="BY32" s="26"/>
      <c r="BZ32" s="26"/>
      <c r="CA32" s="26"/>
      <c r="CB32" s="26"/>
      <c r="CC32" s="26"/>
      <c r="CD32" s="26"/>
      <c r="CE32" s="26"/>
      <c r="CF32" s="276"/>
      <c r="CG32" s="276"/>
      <c r="CH32" s="276"/>
      <c r="CI32" s="276"/>
      <c r="CJ32" s="276"/>
      <c r="CK32" s="276"/>
      <c r="CL32" s="276"/>
      <c r="CM32" s="276"/>
    </row>
    <row r="33" spans="2:91" x14ac:dyDescent="0.25">
      <c r="B33" s="147">
        <f>IF('Employee Data'!B26&lt;&gt;"",'Employee Data'!B26,"")</f>
        <v>17</v>
      </c>
      <c r="C33" s="406">
        <f>IF('Employee Data'!C26&lt;&gt;"",'Employee Data'!C26,"")</f>
        <v>11127</v>
      </c>
      <c r="D33" s="406"/>
      <c r="E33" s="405" t="str">
        <f>IF('Employee Data'!E26&lt;&gt;"",'Employee Data'!E26,"")</f>
        <v>Dick Tracey</v>
      </c>
      <c r="F33" s="405"/>
      <c r="G33" s="405"/>
      <c r="H33" s="405"/>
      <c r="I33" s="405"/>
      <c r="J33" s="405" t="str">
        <f>IF('Employee Data'!M26&lt;&gt;"",'Employee Data'!M26,"")</f>
        <v>Production</v>
      </c>
      <c r="K33" s="405"/>
      <c r="L33" s="405"/>
      <c r="M33" s="404">
        <f>IF('Employee Data'!P26&lt;&gt;"",'Employee Data'!P26,"")</f>
        <v>40623</v>
      </c>
      <c r="N33" s="404"/>
      <c r="O33" s="404">
        <f>IF('Employee Data'!T26&lt;&gt;"",'Employee Data'!T26,"")</f>
        <v>40989</v>
      </c>
      <c r="P33" s="404"/>
      <c r="Q33" s="273">
        <f ca="1">IF($E33&lt;&gt;"",IF($BP33&lt;&gt;"",BQ33-COUNTIF(AH33:BL33,Setup!$F$31)/2-COUNTIF(AH33:BL33,Setup!$F$32)/2-COUNTIF(AH33:BL33,Setup!$F$33)/2-COUNTIF(AH33:BL33,Setup!$F$34)/2-COUNTIF(AH33:BL33,Setup!$F$35)/2-COUNTIF(AH33:BL33,Setup!$F$36)/2-COUNTIF(AH33:BL33,Setup!$F$37)/2-COUNTIF(AH33:BL33,Setup!$F$38)/2-COUNTIF(AH33:BL33,Setup!$E$31)-COUNTIF(AH33:BL33,Setup!$E$32)-COUNTIF(AH33:BL33,Setup!$E$33)-COUNTIF(AH33:BL33,Setup!$E$34)-COUNTIF(AH33:BL33,Setup!$E$35)-COUNTIF(AH33:BL33,Setup!$E$36)-COUNTIF(AH33:BL33,Setup!$E$37)-COUNTIF(AH33:BL33,Setup!$E$38),0),"")</f>
        <v>0</v>
      </c>
      <c r="R33" s="274">
        <f ca="1">IF($E33&lt;&gt;"",OFFSET(AP!$E22,0,($A$13-1)*6),"")</f>
        <v>12</v>
      </c>
      <c r="S33" s="273">
        <f>IF($E33&lt;&gt;"",COUNTIF($AH33:$BL33,R$15)+COUNTIF($AH33:$BL33,Setup!$F$31)/2,"")</f>
        <v>0</v>
      </c>
      <c r="T33" s="274">
        <f ca="1">IF($E33&lt;&gt;"",OFFSET('AP (2)'!$E22,0,($A$13-1)*6),"")</f>
        <v>12</v>
      </c>
      <c r="U33" s="273">
        <f>IF($E33&lt;&gt;"",COUNTIF($AH33:$BL33,T$15)+COUNTIF($AH33:$BL33,Setup!$F$32)/2,"")</f>
        <v>0</v>
      </c>
      <c r="V33" s="274">
        <f ca="1">IF($E33&lt;&gt;"",OFFSET('AP (3)'!$E22,0,($A$13-1)*6),"")</f>
        <v>12</v>
      </c>
      <c r="W33" s="273">
        <f>IF($E33&lt;&gt;"",COUNTIF($AH33:$BL33,V$15)+COUNTIF($AH33:$BL33,Setup!$F$33)/2,"")</f>
        <v>0</v>
      </c>
      <c r="X33" s="274">
        <f ca="1">IF($E33&lt;&gt;"",OFFSET('AP (4)'!$E22,0,($A$13-1)*6),"")</f>
        <v>8</v>
      </c>
      <c r="Y33" s="273">
        <f>IF($E33&lt;&gt;"",COUNTIF($AH33:$BL33,X$15)+COUNTIF($AH33:$BL33,Setup!$F$34)/2,"")</f>
        <v>0</v>
      </c>
      <c r="Z33" s="274"/>
      <c r="AA33" s="273"/>
      <c r="AB33" s="274"/>
      <c r="AC33" s="273"/>
      <c r="AD33" s="274"/>
      <c r="AE33" s="273"/>
      <c r="AF33" s="274"/>
      <c r="AG33" s="273"/>
      <c r="AH33" s="279"/>
      <c r="AI33" s="279"/>
      <c r="AJ33" s="279"/>
      <c r="AK33" s="279"/>
      <c r="AL33" s="279"/>
      <c r="AM33" s="279"/>
      <c r="AN33" s="279"/>
      <c r="AO33" s="279"/>
      <c r="AP33" s="279"/>
      <c r="AQ33" s="279"/>
      <c r="AR33" s="279"/>
      <c r="AS33" s="279"/>
      <c r="AT33" s="279"/>
      <c r="AU33" s="279"/>
      <c r="AV33" s="279"/>
      <c r="AW33" s="279"/>
      <c r="AX33" s="279"/>
      <c r="AY33" s="279"/>
      <c r="AZ33" s="279"/>
      <c r="BA33" s="279"/>
      <c r="BB33" s="279"/>
      <c r="BC33" s="279"/>
      <c r="BD33" s="279"/>
      <c r="BE33" s="279"/>
      <c r="BF33" s="279"/>
      <c r="BG33" s="279"/>
      <c r="BH33" s="279"/>
      <c r="BI33" s="279"/>
      <c r="BJ33" s="279"/>
      <c r="BK33" s="279"/>
      <c r="BL33" s="279"/>
      <c r="BM33" s="275">
        <f t="shared" si="7"/>
        <v>41091</v>
      </c>
      <c r="BN33" s="275">
        <f t="shared" si="5"/>
        <v>41121</v>
      </c>
      <c r="BO33" s="248">
        <f t="array" aca="1" ref="BO33" ca="1">SUM(IF(ISERROR(MATCH(WEEKDAY(ROW(INDIRECT(BM33&amp;":"&amp;BN33)),2),DunDay,0)),IF(ISERROR(MATCH(ROW(INDIRECT(BM33&amp;":"&amp;BN33)),Holiday,0)),1,0)),0)</f>
        <v>22</v>
      </c>
      <c r="BP33" s="248" t="str">
        <f ca="1">IF(OFFSET('Dummy Employee'!$C19,0,($D$14-1)*2)="","",1)</f>
        <v/>
      </c>
      <c r="BQ33" s="248">
        <f t="shared" ca="1" si="6"/>
        <v>22</v>
      </c>
      <c r="BR33" s="248"/>
      <c r="BS33" s="26"/>
      <c r="BT33" s="26"/>
      <c r="BU33" s="26"/>
      <c r="BV33" s="26"/>
      <c r="BW33" s="26"/>
      <c r="BX33" s="26"/>
      <c r="BY33" s="26"/>
      <c r="BZ33" s="26"/>
      <c r="CA33" s="26"/>
      <c r="CB33" s="26"/>
      <c r="CC33" s="26"/>
      <c r="CD33" s="26"/>
      <c r="CE33" s="26"/>
      <c r="CF33" s="276"/>
      <c r="CG33" s="276"/>
      <c r="CH33" s="276"/>
      <c r="CI33" s="276"/>
      <c r="CJ33" s="276"/>
      <c r="CK33" s="276"/>
      <c r="CL33" s="276"/>
      <c r="CM33" s="276"/>
    </row>
    <row r="34" spans="2:91" x14ac:dyDescent="0.25">
      <c r="B34" s="147">
        <f>IF('Employee Data'!B27&lt;&gt;"",'Employee Data'!B27,"")</f>
        <v>18</v>
      </c>
      <c r="C34" s="406">
        <f>IF('Employee Data'!C27&lt;&gt;"",'Employee Data'!C27,"")</f>
        <v>11128</v>
      </c>
      <c r="D34" s="406"/>
      <c r="E34" s="405" t="str">
        <f>IF('Employee Data'!E27&lt;&gt;"",'Employee Data'!E27,"")</f>
        <v>Antonio Bracey</v>
      </c>
      <c r="F34" s="405"/>
      <c r="G34" s="405"/>
      <c r="H34" s="405"/>
      <c r="I34" s="405"/>
      <c r="J34" s="405" t="str">
        <f>IF('Employee Data'!M27&lt;&gt;"",'Employee Data'!M27,"")</f>
        <v>Production</v>
      </c>
      <c r="K34" s="405"/>
      <c r="L34" s="405"/>
      <c r="M34" s="404">
        <f>IF('Employee Data'!P27&lt;&gt;"",'Employee Data'!P27,"")</f>
        <v>40622</v>
      </c>
      <c r="N34" s="404"/>
      <c r="O34" s="404" t="str">
        <f>IF('Employee Data'!T27&lt;&gt;"",'Employee Data'!T27,"")</f>
        <v/>
      </c>
      <c r="P34" s="404"/>
      <c r="Q34" s="273">
        <f ca="1">IF($E34&lt;&gt;"",IF($BP34&lt;&gt;"",BQ34-COUNTIF(AH34:BL34,Setup!$F$31)/2-COUNTIF(AH34:BL34,Setup!$F$32)/2-COUNTIF(AH34:BL34,Setup!$F$33)/2-COUNTIF(AH34:BL34,Setup!$F$34)/2-COUNTIF(AH34:BL34,Setup!$F$35)/2-COUNTIF(AH34:BL34,Setup!$F$36)/2-COUNTIF(AH34:BL34,Setup!$F$37)/2-COUNTIF(AH34:BL34,Setup!$F$38)/2-COUNTIF(AH34:BL34,Setup!$E$31)-COUNTIF(AH34:BL34,Setup!$E$32)-COUNTIF(AH34:BL34,Setup!$E$33)-COUNTIF(AH34:BL34,Setup!$E$34)-COUNTIF(AH34:BL34,Setup!$E$35)-COUNTIF(AH34:BL34,Setup!$E$36)-COUNTIF(AH34:BL34,Setup!$E$37)-COUNTIF(AH34:BL34,Setup!$E$38),0),"")</f>
        <v>22</v>
      </c>
      <c r="R34" s="274">
        <f ca="1">IF($E34&lt;&gt;"",OFFSET(AP!$E23,0,($A$13-1)*6),"")</f>
        <v>12</v>
      </c>
      <c r="S34" s="273">
        <f>IF($E34&lt;&gt;"",COUNTIF($AH34:$BL34,R$15)+COUNTIF($AH34:$BL34,Setup!$F$31)/2,"")</f>
        <v>0</v>
      </c>
      <c r="T34" s="274">
        <f ca="1">IF($E34&lt;&gt;"",OFFSET('AP (2)'!$E23,0,($A$13-1)*6),"")</f>
        <v>12</v>
      </c>
      <c r="U34" s="273">
        <f>IF($E34&lt;&gt;"",COUNTIF($AH34:$BL34,T$15)+COUNTIF($AH34:$BL34,Setup!$F$32)/2,"")</f>
        <v>0</v>
      </c>
      <c r="V34" s="274">
        <f ca="1">IF($E34&lt;&gt;"",OFFSET('AP (3)'!$E23,0,($A$13-1)*6),"")</f>
        <v>12</v>
      </c>
      <c r="W34" s="273">
        <f>IF($E34&lt;&gt;"",COUNTIF($AH34:$BL34,V$15)+COUNTIF($AH34:$BL34,Setup!$F$33)/2,"")</f>
        <v>0</v>
      </c>
      <c r="X34" s="274">
        <f ca="1">IF($E34&lt;&gt;"",OFFSET('AP (4)'!$E23,0,($A$13-1)*6),"")</f>
        <v>8</v>
      </c>
      <c r="Y34" s="273">
        <f>IF($E34&lt;&gt;"",COUNTIF($AH34:$BL34,X$15)+COUNTIF($AH34:$BL34,Setup!$F$34)/2,"")</f>
        <v>0</v>
      </c>
      <c r="Z34" s="274"/>
      <c r="AA34" s="273"/>
      <c r="AB34" s="274"/>
      <c r="AC34" s="273"/>
      <c r="AD34" s="274"/>
      <c r="AE34" s="273"/>
      <c r="AF34" s="274"/>
      <c r="AG34" s="273"/>
      <c r="AH34" s="279"/>
      <c r="AI34" s="279"/>
      <c r="AJ34" s="279"/>
      <c r="AK34" s="279"/>
      <c r="AL34" s="279"/>
      <c r="AM34" s="279"/>
      <c r="AN34" s="279"/>
      <c r="AO34" s="279"/>
      <c r="AP34" s="279"/>
      <c r="AQ34" s="279"/>
      <c r="AR34" s="279"/>
      <c r="AS34" s="279"/>
      <c r="AT34" s="279"/>
      <c r="AU34" s="279"/>
      <c r="AV34" s="279"/>
      <c r="AW34" s="279"/>
      <c r="AX34" s="279"/>
      <c r="AY34" s="279"/>
      <c r="AZ34" s="279"/>
      <c r="BA34" s="279"/>
      <c r="BB34" s="279"/>
      <c r="BC34" s="279"/>
      <c r="BD34" s="279"/>
      <c r="BE34" s="279"/>
      <c r="BF34" s="279"/>
      <c r="BG34" s="279"/>
      <c r="BH34" s="279"/>
      <c r="BI34" s="279"/>
      <c r="BJ34" s="279"/>
      <c r="BK34" s="279"/>
      <c r="BL34" s="279"/>
      <c r="BM34" s="275">
        <f t="shared" si="7"/>
        <v>41091</v>
      </c>
      <c r="BN34" s="275">
        <f t="shared" si="5"/>
        <v>41121</v>
      </c>
      <c r="BO34" s="248">
        <f t="array" aca="1" ref="BO34" ca="1">SUM(IF(ISERROR(MATCH(WEEKDAY(ROW(INDIRECT(BM34&amp;":"&amp;BN34)),2),DunDay,0)),IF(ISERROR(MATCH(ROW(INDIRECT(BM34&amp;":"&amp;BN34)),Holiday,0)),1,0)),0)</f>
        <v>22</v>
      </c>
      <c r="BP34" s="248">
        <f ca="1">IF(OFFSET('Dummy Employee'!$C20,0,($D$14-1)*2)="","",1)</f>
        <v>1</v>
      </c>
      <c r="BQ34" s="248">
        <f t="shared" ca="1" si="6"/>
        <v>22</v>
      </c>
      <c r="BR34" s="248"/>
      <c r="BS34" s="26"/>
      <c r="BT34" s="26"/>
      <c r="BU34" s="26"/>
      <c r="BV34" s="26"/>
      <c r="BW34" s="26"/>
      <c r="BX34" s="26"/>
      <c r="BY34" s="26"/>
      <c r="BZ34" s="26"/>
      <c r="CA34" s="26"/>
      <c r="CB34" s="26"/>
      <c r="CC34" s="26"/>
      <c r="CD34" s="26"/>
      <c r="CE34" s="26"/>
      <c r="CF34" s="276"/>
      <c r="CG34" s="276"/>
      <c r="CH34" s="276"/>
      <c r="CI34" s="276"/>
      <c r="CJ34" s="276"/>
      <c r="CK34" s="276"/>
      <c r="CL34" s="276"/>
      <c r="CM34" s="276"/>
    </row>
    <row r="35" spans="2:91" x14ac:dyDescent="0.25">
      <c r="B35" s="147">
        <f>IF('Employee Data'!B28&lt;&gt;"",'Employee Data'!B28,"")</f>
        <v>19</v>
      </c>
      <c r="C35" s="406">
        <f>IF('Employee Data'!C28&lt;&gt;"",'Employee Data'!C28,"")</f>
        <v>11129</v>
      </c>
      <c r="D35" s="406"/>
      <c r="E35" s="405" t="str">
        <f>IF('Employee Data'!E28&lt;&gt;"",'Employee Data'!E28,"")</f>
        <v>Theodore Rose</v>
      </c>
      <c r="F35" s="405"/>
      <c r="G35" s="405"/>
      <c r="H35" s="405"/>
      <c r="I35" s="405"/>
      <c r="J35" s="405" t="str">
        <f>IF('Employee Data'!M28&lt;&gt;"",'Employee Data'!M28,"")</f>
        <v>Sales</v>
      </c>
      <c r="K35" s="405"/>
      <c r="L35" s="405"/>
      <c r="M35" s="404">
        <f>IF('Employee Data'!P28&lt;&gt;"",'Employee Data'!P28,"")</f>
        <v>40709</v>
      </c>
      <c r="N35" s="404"/>
      <c r="O35" s="404" t="str">
        <f>IF('Employee Data'!T28&lt;&gt;"",'Employee Data'!T28,"")</f>
        <v/>
      </c>
      <c r="P35" s="404"/>
      <c r="Q35" s="273">
        <f ca="1">IF($E35&lt;&gt;"",IF($BP35&lt;&gt;"",BQ35-COUNTIF(AH35:BL35,Setup!$F$31)/2-COUNTIF(AH35:BL35,Setup!$F$32)/2-COUNTIF(AH35:BL35,Setup!$F$33)/2-COUNTIF(AH35:BL35,Setup!$F$34)/2-COUNTIF(AH35:BL35,Setup!$F$35)/2-COUNTIF(AH35:BL35,Setup!$F$36)/2-COUNTIF(AH35:BL35,Setup!$F$37)/2-COUNTIF(AH35:BL35,Setup!$F$38)/2-COUNTIF(AH35:BL35,Setup!$E$31)-COUNTIF(AH35:BL35,Setup!$E$32)-COUNTIF(AH35:BL35,Setup!$E$33)-COUNTIF(AH35:BL35,Setup!$E$34)-COUNTIF(AH35:BL35,Setup!$E$35)-COUNTIF(AH35:BL35,Setup!$E$36)-COUNTIF(AH35:BL35,Setup!$E$37)-COUNTIF(AH35:BL35,Setup!$E$38),0),"")</f>
        <v>22</v>
      </c>
      <c r="R35" s="274">
        <f ca="1">IF($E35&lt;&gt;"",OFFSET(AP!$E24,0,($A$13-1)*6),"")</f>
        <v>12</v>
      </c>
      <c r="S35" s="273">
        <f>IF($E35&lt;&gt;"",COUNTIF($AH35:$BL35,R$15)+COUNTIF($AH35:$BL35,Setup!$F$31)/2,"")</f>
        <v>0</v>
      </c>
      <c r="T35" s="274">
        <f ca="1">IF($E35&lt;&gt;"",OFFSET('AP (2)'!$E24,0,($A$13-1)*6),"")</f>
        <v>12</v>
      </c>
      <c r="U35" s="273">
        <f>IF($E35&lt;&gt;"",COUNTIF($AH35:$BL35,T$15)+COUNTIF($AH35:$BL35,Setup!$F$32)/2,"")</f>
        <v>0</v>
      </c>
      <c r="V35" s="274">
        <f ca="1">IF($E35&lt;&gt;"",OFFSET('AP (3)'!$E24,0,($A$13-1)*6),"")</f>
        <v>12</v>
      </c>
      <c r="W35" s="273">
        <f>IF($E35&lt;&gt;"",COUNTIF($AH35:$BL35,V$15)+COUNTIF($AH35:$BL35,Setup!$F$33)/2,"")</f>
        <v>0</v>
      </c>
      <c r="X35" s="274">
        <f ca="1">IF($E35&lt;&gt;"",OFFSET('AP (4)'!$E24,0,($A$13-1)*6),"")</f>
        <v>8</v>
      </c>
      <c r="Y35" s="273">
        <f>IF($E35&lt;&gt;"",COUNTIF($AH35:$BL35,X$15)+COUNTIF($AH35:$BL35,Setup!$F$34)/2,"")</f>
        <v>0</v>
      </c>
      <c r="Z35" s="274"/>
      <c r="AA35" s="273"/>
      <c r="AB35" s="274"/>
      <c r="AC35" s="273"/>
      <c r="AD35" s="274"/>
      <c r="AE35" s="273"/>
      <c r="AF35" s="274"/>
      <c r="AG35" s="273"/>
      <c r="AH35" s="279"/>
      <c r="AI35" s="279"/>
      <c r="AJ35" s="279"/>
      <c r="AK35" s="279"/>
      <c r="AL35" s="279"/>
      <c r="AM35" s="279"/>
      <c r="AN35" s="279"/>
      <c r="AO35" s="279"/>
      <c r="AP35" s="279"/>
      <c r="AQ35" s="279"/>
      <c r="AR35" s="279"/>
      <c r="AS35" s="279"/>
      <c r="AT35" s="279"/>
      <c r="AU35" s="279"/>
      <c r="AV35" s="279"/>
      <c r="AW35" s="279"/>
      <c r="AX35" s="279"/>
      <c r="AY35" s="279"/>
      <c r="AZ35" s="279"/>
      <c r="BA35" s="279"/>
      <c r="BB35" s="279"/>
      <c r="BC35" s="279"/>
      <c r="BD35" s="279"/>
      <c r="BE35" s="279"/>
      <c r="BF35" s="279"/>
      <c r="BG35" s="279"/>
      <c r="BH35" s="279"/>
      <c r="BI35" s="279"/>
      <c r="BJ35" s="279"/>
      <c r="BK35" s="279"/>
      <c r="BL35" s="279"/>
      <c r="BM35" s="275">
        <f t="shared" si="7"/>
        <v>41091</v>
      </c>
      <c r="BN35" s="275">
        <f t="shared" si="5"/>
        <v>41121</v>
      </c>
      <c r="BO35" s="248">
        <f t="array" aca="1" ref="BO35" ca="1">SUM(IF(ISERROR(MATCH(WEEKDAY(ROW(INDIRECT(BM35&amp;":"&amp;BN35)),2),DunDay,0)),IF(ISERROR(MATCH(ROW(INDIRECT(BM35&amp;":"&amp;BN35)),Holiday,0)),1,0)),0)</f>
        <v>22</v>
      </c>
      <c r="BP35" s="248">
        <f ca="1">IF(OFFSET('Dummy Employee'!$C21,0,($D$14-1)*2)="","",1)</f>
        <v>1</v>
      </c>
      <c r="BQ35" s="248">
        <f t="shared" ca="1" si="6"/>
        <v>22</v>
      </c>
      <c r="BR35" s="248"/>
      <c r="BS35" s="26"/>
      <c r="BT35" s="26"/>
      <c r="BU35" s="26"/>
      <c r="BV35" s="26"/>
      <c r="BW35" s="26"/>
      <c r="BX35" s="26"/>
      <c r="BY35" s="26"/>
      <c r="BZ35" s="26"/>
      <c r="CA35" s="26"/>
      <c r="CB35" s="26"/>
      <c r="CC35" s="26"/>
      <c r="CD35" s="26"/>
      <c r="CE35" s="26"/>
      <c r="CF35" s="276"/>
      <c r="CG35" s="276"/>
      <c r="CH35" s="276"/>
      <c r="CI35" s="276"/>
      <c r="CJ35" s="276"/>
      <c r="CK35" s="276"/>
      <c r="CL35" s="276"/>
      <c r="CM35" s="276"/>
    </row>
    <row r="36" spans="2:91" x14ac:dyDescent="0.25">
      <c r="B36" s="147">
        <f>IF('Employee Data'!B29&lt;&gt;"",'Employee Data'!B29,"")</f>
        <v>20</v>
      </c>
      <c r="C36" s="406" t="str">
        <f>IF('Employee Data'!C29&lt;&gt;"",'Employee Data'!C29,"")</f>
        <v/>
      </c>
      <c r="D36" s="406"/>
      <c r="E36" s="405" t="str">
        <f>IF('Employee Data'!E29&lt;&gt;"",'Employee Data'!E29,"")</f>
        <v/>
      </c>
      <c r="F36" s="405"/>
      <c r="G36" s="405"/>
      <c r="H36" s="405"/>
      <c r="I36" s="405"/>
      <c r="J36" s="405" t="str">
        <f>IF('Employee Data'!M29&lt;&gt;"",'Employee Data'!M29,"")</f>
        <v/>
      </c>
      <c r="K36" s="405"/>
      <c r="L36" s="405"/>
      <c r="M36" s="404" t="str">
        <f>IF('Employee Data'!P29&lt;&gt;"",'Employee Data'!P29,"")</f>
        <v/>
      </c>
      <c r="N36" s="404"/>
      <c r="O36" s="404" t="str">
        <f>IF('Employee Data'!T29&lt;&gt;"",'Employee Data'!T29,"")</f>
        <v/>
      </c>
      <c r="P36" s="404"/>
      <c r="Q36" s="273" t="str">
        <f>IF($E36&lt;&gt;"",IF($BP36&lt;&gt;"",BQ36-COUNTIF(AH36:BL36,Setup!$F$31)/2-COUNTIF(AH36:BL36,Setup!$F$32)/2-COUNTIF(AH36:BL36,Setup!$F$33)/2-COUNTIF(AH36:BL36,Setup!$F$34)/2-COUNTIF(AH36:BL36,Setup!$F$35)/2-COUNTIF(AH36:BL36,Setup!$F$36)/2-COUNTIF(AH36:BL36,Setup!$F$37)/2-COUNTIF(AH36:BL36,Setup!$F$38)/2-COUNTIF(AH36:BL36,Setup!$E$31)-COUNTIF(AH36:BL36,Setup!$E$32)-COUNTIF(AH36:BL36,Setup!$E$33)-COUNTIF(AH36:BL36,Setup!$E$34)-COUNTIF(AH36:BL36,Setup!$E$35)-COUNTIF(AH36:BL36,Setup!$E$36)-COUNTIF(AH36:BL36,Setup!$E$37)-COUNTIF(AH36:BL36,Setup!$E$38),0),"")</f>
        <v/>
      </c>
      <c r="R36" s="274" t="str">
        <f ca="1">IF($E36&lt;&gt;"",OFFSET(AP!$E25,0,($A$13-1)*6),"")</f>
        <v/>
      </c>
      <c r="S36" s="273" t="str">
        <f>IF($E36&lt;&gt;"",COUNTIF($AH36:$BL36,R$15)+COUNTIF($AH36:$BL36,Setup!$F$31)/2,"")</f>
        <v/>
      </c>
      <c r="T36" s="274" t="str">
        <f ca="1">IF($E36&lt;&gt;"",OFFSET('AP (2)'!$E25,0,($A$13-1)*6),"")</f>
        <v/>
      </c>
      <c r="U36" s="273" t="str">
        <f>IF($E36&lt;&gt;"",COUNTIF($AH36:$BL36,T$15)+COUNTIF($AH36:$BL36,Setup!$F$32)/2,"")</f>
        <v/>
      </c>
      <c r="V36" s="274" t="str">
        <f ca="1">IF($E36&lt;&gt;"",OFFSET('AP (3)'!$E25,0,($A$13-1)*6),"")</f>
        <v/>
      </c>
      <c r="W36" s="273" t="str">
        <f>IF($E36&lt;&gt;"",COUNTIF($AH36:$BL36,V$15)+COUNTIF($AH36:$BL36,Setup!$F$33)/2,"")</f>
        <v/>
      </c>
      <c r="X36" s="274" t="str">
        <f ca="1">IF($E36&lt;&gt;"",OFFSET('AP (4)'!$E25,0,($A$13-1)*6),"")</f>
        <v/>
      </c>
      <c r="Y36" s="273" t="str">
        <f>IF($E36&lt;&gt;"",COUNTIF($AH36:$BL36,X$15)+COUNTIF($AH36:$BL36,Setup!$F$34)/2,"")</f>
        <v/>
      </c>
      <c r="Z36" s="274"/>
      <c r="AA36" s="273"/>
      <c r="AB36" s="274"/>
      <c r="AC36" s="273"/>
      <c r="AD36" s="274"/>
      <c r="AE36" s="273"/>
      <c r="AF36" s="274"/>
      <c r="AG36" s="273"/>
      <c r="AH36" s="279"/>
      <c r="AI36" s="279"/>
      <c r="AJ36" s="279"/>
      <c r="AK36" s="279"/>
      <c r="AL36" s="279"/>
      <c r="AM36" s="279"/>
      <c r="AN36" s="279"/>
      <c r="AO36" s="279"/>
      <c r="AP36" s="279"/>
      <c r="AQ36" s="279"/>
      <c r="AR36" s="279"/>
      <c r="AS36" s="279"/>
      <c r="AT36" s="279"/>
      <c r="AU36" s="279"/>
      <c r="AV36" s="279"/>
      <c r="AW36" s="279"/>
      <c r="AX36" s="279"/>
      <c r="AY36" s="279"/>
      <c r="AZ36" s="279"/>
      <c r="BA36" s="279"/>
      <c r="BB36" s="279"/>
      <c r="BC36" s="279"/>
      <c r="BD36" s="279"/>
      <c r="BE36" s="279"/>
      <c r="BF36" s="279"/>
      <c r="BG36" s="279"/>
      <c r="BH36" s="279"/>
      <c r="BI36" s="279"/>
      <c r="BJ36" s="279"/>
      <c r="BK36" s="279"/>
      <c r="BL36" s="279"/>
      <c r="BM36" s="275">
        <f t="shared" si="7"/>
        <v>41091</v>
      </c>
      <c r="BN36" s="275">
        <f t="shared" si="5"/>
        <v>41121</v>
      </c>
      <c r="BO36" s="248">
        <f t="array" aca="1" ref="BO36" ca="1">SUM(IF(ISERROR(MATCH(WEEKDAY(ROW(INDIRECT(BM36&amp;":"&amp;BN36)),2),DunDay,0)),IF(ISERROR(MATCH(ROW(INDIRECT(BM36&amp;":"&amp;BN36)),Holiday,0)),1,0)),0)</f>
        <v>22</v>
      </c>
      <c r="BP36" s="248" t="str">
        <f ca="1">IF(OFFSET('Dummy Employee'!$C22,0,($D$14-1)*2)="","",1)</f>
        <v/>
      </c>
      <c r="BQ36" s="248">
        <f t="shared" ca="1" si="6"/>
        <v>22</v>
      </c>
      <c r="BR36" s="248"/>
      <c r="BS36" s="26"/>
      <c r="BT36" s="26"/>
      <c r="BU36" s="26"/>
      <c r="BV36" s="26"/>
      <c r="BW36" s="26"/>
      <c r="BX36" s="26"/>
      <c r="BY36" s="26"/>
      <c r="BZ36" s="26"/>
      <c r="CA36" s="26"/>
      <c r="CB36" s="26"/>
      <c r="CC36" s="26"/>
      <c r="CD36" s="26"/>
      <c r="CE36" s="26"/>
      <c r="CF36" s="276"/>
      <c r="CG36" s="276"/>
      <c r="CH36" s="276"/>
      <c r="CI36" s="276"/>
      <c r="CJ36" s="276"/>
      <c r="CK36" s="276"/>
      <c r="CL36" s="276"/>
      <c r="CM36" s="276"/>
    </row>
    <row r="37" spans="2:91" x14ac:dyDescent="0.25">
      <c r="B37" s="147">
        <f>IF('Employee Data'!B30&lt;&gt;"",'Employee Data'!B30,"")</f>
        <v>21</v>
      </c>
      <c r="C37" s="406" t="str">
        <f>IF('Employee Data'!C30&lt;&gt;"",'Employee Data'!C30,"")</f>
        <v/>
      </c>
      <c r="D37" s="406"/>
      <c r="E37" s="405" t="str">
        <f>IF('Employee Data'!E30&lt;&gt;"",'Employee Data'!E30,"")</f>
        <v/>
      </c>
      <c r="F37" s="405"/>
      <c r="G37" s="405"/>
      <c r="H37" s="405"/>
      <c r="I37" s="405"/>
      <c r="J37" s="405" t="str">
        <f>IF('Employee Data'!M30&lt;&gt;"",'Employee Data'!M30,"")</f>
        <v/>
      </c>
      <c r="K37" s="405"/>
      <c r="L37" s="405"/>
      <c r="M37" s="404" t="str">
        <f>IF('Employee Data'!P30&lt;&gt;"",'Employee Data'!P30,"")</f>
        <v/>
      </c>
      <c r="N37" s="404"/>
      <c r="O37" s="404" t="str">
        <f>IF('Employee Data'!T30&lt;&gt;"",'Employee Data'!T30,"")</f>
        <v/>
      </c>
      <c r="P37" s="404"/>
      <c r="Q37" s="273" t="str">
        <f>IF($E37&lt;&gt;"",IF($BP37&lt;&gt;"",BQ37-COUNTIF(AH37:BL37,Setup!$F$31)/2-COUNTIF(AH37:BL37,Setup!$F$32)/2-COUNTIF(AH37:BL37,Setup!$F$33)/2-COUNTIF(AH37:BL37,Setup!$F$34)/2-COUNTIF(AH37:BL37,Setup!$F$35)/2-COUNTIF(AH37:BL37,Setup!$F$36)/2-COUNTIF(AH37:BL37,Setup!$F$37)/2-COUNTIF(AH37:BL37,Setup!$F$38)/2-COUNTIF(AH37:BL37,Setup!$E$31)-COUNTIF(AH37:BL37,Setup!$E$32)-COUNTIF(AH37:BL37,Setup!$E$33)-COUNTIF(AH37:BL37,Setup!$E$34)-COUNTIF(AH37:BL37,Setup!$E$35)-COUNTIF(AH37:BL37,Setup!$E$36)-COUNTIF(AH37:BL37,Setup!$E$37)-COUNTIF(AH37:BL37,Setup!$E$38),0),"")</f>
        <v/>
      </c>
      <c r="R37" s="274" t="str">
        <f ca="1">IF($E37&lt;&gt;"",OFFSET(AP!$E26,0,($A$13-1)*6),"")</f>
        <v/>
      </c>
      <c r="S37" s="273" t="str">
        <f>IF($E37&lt;&gt;"",COUNTIF($AH37:$BL37,R$15)+COUNTIF($AH37:$BL37,Setup!$F$31)/2,"")</f>
        <v/>
      </c>
      <c r="T37" s="274" t="str">
        <f ca="1">IF($E37&lt;&gt;"",OFFSET('AP (2)'!$E26,0,($A$13-1)*6),"")</f>
        <v/>
      </c>
      <c r="U37" s="273" t="str">
        <f>IF($E37&lt;&gt;"",COUNTIF($AH37:$BL37,T$15)+COUNTIF($AH37:$BL37,Setup!$F$32)/2,"")</f>
        <v/>
      </c>
      <c r="V37" s="274" t="str">
        <f ca="1">IF($E37&lt;&gt;"",OFFSET('AP (3)'!$E26,0,($A$13-1)*6),"")</f>
        <v/>
      </c>
      <c r="W37" s="273" t="str">
        <f>IF($E37&lt;&gt;"",COUNTIF($AH37:$BL37,V$15)+COUNTIF($AH37:$BL37,Setup!$F$33)/2,"")</f>
        <v/>
      </c>
      <c r="X37" s="274" t="str">
        <f ca="1">IF($E37&lt;&gt;"",OFFSET('AP (4)'!$E26,0,($A$13-1)*6),"")</f>
        <v/>
      </c>
      <c r="Y37" s="273" t="str">
        <f>IF($E37&lt;&gt;"",COUNTIF($AH37:$BL37,X$15)+COUNTIF($AH37:$BL37,Setup!$F$34)/2,"")</f>
        <v/>
      </c>
      <c r="Z37" s="274"/>
      <c r="AA37" s="273"/>
      <c r="AB37" s="274"/>
      <c r="AC37" s="273"/>
      <c r="AD37" s="274"/>
      <c r="AE37" s="273"/>
      <c r="AF37" s="274"/>
      <c r="AG37" s="273"/>
      <c r="AH37" s="279"/>
      <c r="AI37" s="279"/>
      <c r="AJ37" s="279"/>
      <c r="AK37" s="279"/>
      <c r="AL37" s="279"/>
      <c r="AM37" s="279"/>
      <c r="AN37" s="279"/>
      <c r="AO37" s="279"/>
      <c r="AP37" s="279"/>
      <c r="AQ37" s="279"/>
      <c r="AR37" s="279"/>
      <c r="AS37" s="279"/>
      <c r="AT37" s="279"/>
      <c r="AU37" s="279"/>
      <c r="AV37" s="279"/>
      <c r="AW37" s="279"/>
      <c r="AX37" s="279"/>
      <c r="AY37" s="279"/>
      <c r="AZ37" s="279"/>
      <c r="BA37" s="279"/>
      <c r="BB37" s="279"/>
      <c r="BC37" s="279"/>
      <c r="BD37" s="279"/>
      <c r="BE37" s="279"/>
      <c r="BF37" s="279"/>
      <c r="BG37" s="279"/>
      <c r="BH37" s="279"/>
      <c r="BI37" s="279"/>
      <c r="BJ37" s="279"/>
      <c r="BK37" s="279"/>
      <c r="BL37" s="279"/>
      <c r="BM37" s="275">
        <f t="shared" si="7"/>
        <v>41091</v>
      </c>
      <c r="BN37" s="275">
        <f t="shared" si="5"/>
        <v>41121</v>
      </c>
      <c r="BO37" s="248">
        <f t="array" aca="1" ref="BO37" ca="1">SUM(IF(ISERROR(MATCH(WEEKDAY(ROW(INDIRECT(BM37&amp;":"&amp;BN37)),2),DunDay,0)),IF(ISERROR(MATCH(ROW(INDIRECT(BM37&amp;":"&amp;BN37)),Holiday,0)),1,0)),0)</f>
        <v>22</v>
      </c>
      <c r="BP37" s="248" t="str">
        <f ca="1">IF(OFFSET('Dummy Employee'!$C23,0,($D$14-1)*2)="","",1)</f>
        <v/>
      </c>
      <c r="BQ37" s="248">
        <f t="shared" ca="1" si="6"/>
        <v>22</v>
      </c>
      <c r="BR37" s="248"/>
      <c r="BS37" s="26"/>
      <c r="BT37" s="26"/>
      <c r="BU37" s="26"/>
      <c r="BV37" s="26"/>
      <c r="BW37" s="26"/>
      <c r="BX37" s="26"/>
      <c r="BY37" s="26"/>
      <c r="BZ37" s="26"/>
      <c r="CA37" s="26"/>
      <c r="CB37" s="26"/>
      <c r="CC37" s="26"/>
      <c r="CD37" s="26"/>
      <c r="CE37" s="26"/>
      <c r="CF37" s="276"/>
      <c r="CG37" s="276"/>
      <c r="CH37" s="276"/>
      <c r="CI37" s="276"/>
      <c r="CJ37" s="276"/>
      <c r="CK37" s="276"/>
      <c r="CL37" s="276"/>
      <c r="CM37" s="276"/>
    </row>
    <row r="38" spans="2:91" x14ac:dyDescent="0.25">
      <c r="B38" s="147">
        <f>IF('Employee Data'!B31&lt;&gt;"",'Employee Data'!B31,"")</f>
        <v>22</v>
      </c>
      <c r="C38" s="406" t="str">
        <f>IF('Employee Data'!C31&lt;&gt;"",'Employee Data'!C31,"")</f>
        <v/>
      </c>
      <c r="D38" s="406"/>
      <c r="E38" s="405" t="str">
        <f>IF('Employee Data'!E31&lt;&gt;"",'Employee Data'!E31,"")</f>
        <v/>
      </c>
      <c r="F38" s="405"/>
      <c r="G38" s="405"/>
      <c r="H38" s="405"/>
      <c r="I38" s="405"/>
      <c r="J38" s="405" t="str">
        <f>IF('Employee Data'!M31&lt;&gt;"",'Employee Data'!M31,"")</f>
        <v/>
      </c>
      <c r="K38" s="405"/>
      <c r="L38" s="405"/>
      <c r="M38" s="404" t="str">
        <f>IF('Employee Data'!P31&lt;&gt;"",'Employee Data'!P31,"")</f>
        <v/>
      </c>
      <c r="N38" s="404"/>
      <c r="O38" s="404" t="str">
        <f>IF('Employee Data'!T31&lt;&gt;"",'Employee Data'!T31,"")</f>
        <v/>
      </c>
      <c r="P38" s="404"/>
      <c r="Q38" s="273" t="str">
        <f>IF($E38&lt;&gt;"",IF($BP38&lt;&gt;"",BQ38-COUNTIF(AH38:BL38,Setup!$F$31)/2-COUNTIF(AH38:BL38,Setup!$F$32)/2-COUNTIF(AH38:BL38,Setup!$F$33)/2-COUNTIF(AH38:BL38,Setup!$F$34)/2-COUNTIF(AH38:BL38,Setup!$F$35)/2-COUNTIF(AH38:BL38,Setup!$F$36)/2-COUNTIF(AH38:BL38,Setup!$F$37)/2-COUNTIF(AH38:BL38,Setup!$F$38)/2-COUNTIF(AH38:BL38,Setup!$E$31)-COUNTIF(AH38:BL38,Setup!$E$32)-COUNTIF(AH38:BL38,Setup!$E$33)-COUNTIF(AH38:BL38,Setup!$E$34)-COUNTIF(AH38:BL38,Setup!$E$35)-COUNTIF(AH38:BL38,Setup!$E$36)-COUNTIF(AH38:BL38,Setup!$E$37)-COUNTIF(AH38:BL38,Setup!$E$38),0),"")</f>
        <v/>
      </c>
      <c r="R38" s="274" t="str">
        <f ca="1">IF($E38&lt;&gt;"",OFFSET(AP!$E27,0,($A$13-1)*6),"")</f>
        <v/>
      </c>
      <c r="S38" s="273" t="str">
        <f>IF($E38&lt;&gt;"",COUNTIF($AH38:$BL38,R$15)+COUNTIF($AH38:$BL38,Setup!$F$31)/2,"")</f>
        <v/>
      </c>
      <c r="T38" s="274" t="str">
        <f ca="1">IF($E38&lt;&gt;"",OFFSET('AP (2)'!$E27,0,($A$13-1)*6),"")</f>
        <v/>
      </c>
      <c r="U38" s="273" t="str">
        <f>IF($E38&lt;&gt;"",COUNTIF($AH38:$BL38,T$15)+COUNTIF($AH38:$BL38,Setup!$F$32)/2,"")</f>
        <v/>
      </c>
      <c r="V38" s="274" t="str">
        <f ca="1">IF($E38&lt;&gt;"",OFFSET('AP (3)'!$E27,0,($A$13-1)*6),"")</f>
        <v/>
      </c>
      <c r="W38" s="273" t="str">
        <f>IF($E38&lt;&gt;"",COUNTIF($AH38:$BL38,V$15)+COUNTIF($AH38:$BL38,Setup!$F$33)/2,"")</f>
        <v/>
      </c>
      <c r="X38" s="274" t="str">
        <f ca="1">IF($E38&lt;&gt;"",OFFSET('AP (4)'!$E27,0,($A$13-1)*6),"")</f>
        <v/>
      </c>
      <c r="Y38" s="273" t="str">
        <f>IF($E38&lt;&gt;"",COUNTIF($AH38:$BL38,X$15)+COUNTIF($AH38:$BL38,Setup!$F$34)/2,"")</f>
        <v/>
      </c>
      <c r="Z38" s="274"/>
      <c r="AA38" s="273"/>
      <c r="AB38" s="274"/>
      <c r="AC38" s="273"/>
      <c r="AD38" s="274"/>
      <c r="AE38" s="273"/>
      <c r="AF38" s="274"/>
      <c r="AG38" s="273"/>
      <c r="AH38" s="279"/>
      <c r="AI38" s="279"/>
      <c r="AJ38" s="279"/>
      <c r="AK38" s="279"/>
      <c r="AL38" s="279"/>
      <c r="AM38" s="279"/>
      <c r="AN38" s="279"/>
      <c r="AO38" s="279"/>
      <c r="AP38" s="279"/>
      <c r="AQ38" s="279"/>
      <c r="AR38" s="279"/>
      <c r="AS38" s="279"/>
      <c r="AT38" s="279"/>
      <c r="AU38" s="279"/>
      <c r="AV38" s="279"/>
      <c r="AW38" s="279"/>
      <c r="AX38" s="279"/>
      <c r="AY38" s="279"/>
      <c r="AZ38" s="279"/>
      <c r="BA38" s="279"/>
      <c r="BB38" s="279"/>
      <c r="BC38" s="279"/>
      <c r="BD38" s="279"/>
      <c r="BE38" s="279"/>
      <c r="BF38" s="279"/>
      <c r="BG38" s="279"/>
      <c r="BH38" s="279"/>
      <c r="BI38" s="279"/>
      <c r="BJ38" s="279"/>
      <c r="BK38" s="279"/>
      <c r="BL38" s="279"/>
      <c r="BM38" s="275">
        <f t="shared" si="7"/>
        <v>41091</v>
      </c>
      <c r="BN38" s="275">
        <f t="shared" si="5"/>
        <v>41121</v>
      </c>
      <c r="BO38" s="248">
        <f t="array" aca="1" ref="BO38" ca="1">SUM(IF(ISERROR(MATCH(WEEKDAY(ROW(INDIRECT(BM38&amp;":"&amp;BN38)),2),DunDay,0)),IF(ISERROR(MATCH(ROW(INDIRECT(BM38&amp;":"&amp;BN38)),Holiday,0)),1,0)),0)</f>
        <v>22</v>
      </c>
      <c r="BP38" s="248" t="str">
        <f ca="1">IF(OFFSET('Dummy Employee'!$C24,0,($D$14-1)*2)="","",1)</f>
        <v/>
      </c>
      <c r="BQ38" s="248">
        <f t="shared" ca="1" si="6"/>
        <v>22</v>
      </c>
      <c r="BR38" s="248"/>
      <c r="BS38" s="26"/>
      <c r="BT38" s="26"/>
      <c r="BU38" s="26"/>
      <c r="BV38" s="26"/>
      <c r="BW38" s="26"/>
      <c r="BX38" s="26"/>
      <c r="BY38" s="26"/>
      <c r="BZ38" s="26"/>
      <c r="CA38" s="26"/>
      <c r="CB38" s="26"/>
      <c r="CC38" s="26"/>
      <c r="CD38" s="26"/>
      <c r="CE38" s="26"/>
      <c r="CF38" s="276"/>
      <c r="CG38" s="276"/>
      <c r="CH38" s="276"/>
      <c r="CI38" s="276"/>
      <c r="CJ38" s="276"/>
      <c r="CK38" s="276"/>
      <c r="CL38" s="276"/>
      <c r="CM38" s="276"/>
    </row>
    <row r="39" spans="2:91" x14ac:dyDescent="0.25">
      <c r="B39" s="147">
        <f>IF('Employee Data'!B32&lt;&gt;"",'Employee Data'!B32,"")</f>
        <v>23</v>
      </c>
      <c r="C39" s="406" t="str">
        <f>IF('Employee Data'!C32&lt;&gt;"",'Employee Data'!C32,"")</f>
        <v/>
      </c>
      <c r="D39" s="406"/>
      <c r="E39" s="405" t="str">
        <f>IF('Employee Data'!E32&lt;&gt;"",'Employee Data'!E32,"")</f>
        <v/>
      </c>
      <c r="F39" s="405"/>
      <c r="G39" s="405"/>
      <c r="H39" s="405"/>
      <c r="I39" s="405"/>
      <c r="J39" s="405" t="str">
        <f>IF('Employee Data'!M32&lt;&gt;"",'Employee Data'!M32,"")</f>
        <v/>
      </c>
      <c r="K39" s="405"/>
      <c r="L39" s="405"/>
      <c r="M39" s="404" t="str">
        <f>IF('Employee Data'!P32&lt;&gt;"",'Employee Data'!P32,"")</f>
        <v/>
      </c>
      <c r="N39" s="404"/>
      <c r="O39" s="404" t="str">
        <f>IF('Employee Data'!T32&lt;&gt;"",'Employee Data'!T32,"")</f>
        <v/>
      </c>
      <c r="P39" s="404"/>
      <c r="Q39" s="273" t="str">
        <f>IF($E39&lt;&gt;"",IF($BP39&lt;&gt;"",BQ39-COUNTIF(AH39:BL39,Setup!$F$31)/2-COUNTIF(AH39:BL39,Setup!$F$32)/2-COUNTIF(AH39:BL39,Setup!$F$33)/2-COUNTIF(AH39:BL39,Setup!$F$34)/2-COUNTIF(AH39:BL39,Setup!$F$35)/2-COUNTIF(AH39:BL39,Setup!$F$36)/2-COUNTIF(AH39:BL39,Setup!$F$37)/2-COUNTIF(AH39:BL39,Setup!$F$38)/2-COUNTIF(AH39:BL39,Setup!$E$31)-COUNTIF(AH39:BL39,Setup!$E$32)-COUNTIF(AH39:BL39,Setup!$E$33)-COUNTIF(AH39:BL39,Setup!$E$34)-COUNTIF(AH39:BL39,Setup!$E$35)-COUNTIF(AH39:BL39,Setup!$E$36)-COUNTIF(AH39:BL39,Setup!$E$37)-COUNTIF(AH39:BL39,Setup!$E$38),0),"")</f>
        <v/>
      </c>
      <c r="R39" s="274" t="str">
        <f ca="1">IF($E39&lt;&gt;"",OFFSET(AP!$E28,0,($A$13-1)*6),"")</f>
        <v/>
      </c>
      <c r="S39" s="273" t="str">
        <f>IF($E39&lt;&gt;"",COUNTIF($AH39:$BL39,R$15)+COUNTIF($AH39:$BL39,Setup!$F$31)/2,"")</f>
        <v/>
      </c>
      <c r="T39" s="274" t="str">
        <f ca="1">IF($E39&lt;&gt;"",OFFSET('AP (2)'!$E28,0,($A$13-1)*6),"")</f>
        <v/>
      </c>
      <c r="U39" s="273" t="str">
        <f>IF($E39&lt;&gt;"",COUNTIF($AH39:$BL39,T$15)+COUNTIF($AH39:$BL39,Setup!$F$32)/2,"")</f>
        <v/>
      </c>
      <c r="V39" s="274" t="str">
        <f ca="1">IF($E39&lt;&gt;"",OFFSET('AP (3)'!$E28,0,($A$13-1)*6),"")</f>
        <v/>
      </c>
      <c r="W39" s="273" t="str">
        <f>IF($E39&lt;&gt;"",COUNTIF($AH39:$BL39,V$15)+COUNTIF($AH39:$BL39,Setup!$F$33)/2,"")</f>
        <v/>
      </c>
      <c r="X39" s="274" t="str">
        <f ca="1">IF($E39&lt;&gt;"",OFFSET('AP (4)'!$E28,0,($A$13-1)*6),"")</f>
        <v/>
      </c>
      <c r="Y39" s="273" t="str">
        <f>IF($E39&lt;&gt;"",COUNTIF($AH39:$BL39,X$15)+COUNTIF($AH39:$BL39,Setup!$F$34)/2,"")</f>
        <v/>
      </c>
      <c r="Z39" s="274"/>
      <c r="AA39" s="273"/>
      <c r="AB39" s="274"/>
      <c r="AC39" s="273"/>
      <c r="AD39" s="274"/>
      <c r="AE39" s="273"/>
      <c r="AF39" s="274"/>
      <c r="AG39" s="273"/>
      <c r="AH39" s="279"/>
      <c r="AI39" s="279"/>
      <c r="AJ39" s="279"/>
      <c r="AK39" s="279"/>
      <c r="AL39" s="279"/>
      <c r="AM39" s="279"/>
      <c r="AN39" s="279"/>
      <c r="AO39" s="279"/>
      <c r="AP39" s="279"/>
      <c r="AQ39" s="279"/>
      <c r="AR39" s="279"/>
      <c r="AS39" s="279"/>
      <c r="AT39" s="279"/>
      <c r="AU39" s="279"/>
      <c r="AV39" s="279"/>
      <c r="AW39" s="279"/>
      <c r="AX39" s="279"/>
      <c r="AY39" s="279"/>
      <c r="AZ39" s="279"/>
      <c r="BA39" s="279"/>
      <c r="BB39" s="279"/>
      <c r="BC39" s="279"/>
      <c r="BD39" s="279"/>
      <c r="BE39" s="279"/>
      <c r="BF39" s="279"/>
      <c r="BG39" s="279"/>
      <c r="BH39" s="279"/>
      <c r="BI39" s="279"/>
      <c r="BJ39" s="279"/>
      <c r="BK39" s="279"/>
      <c r="BL39" s="279"/>
      <c r="BM39" s="275">
        <f t="shared" si="7"/>
        <v>41091</v>
      </c>
      <c r="BN39" s="275">
        <f t="shared" si="5"/>
        <v>41121</v>
      </c>
      <c r="BO39" s="248">
        <f t="array" aca="1" ref="BO39" ca="1">SUM(IF(ISERROR(MATCH(WEEKDAY(ROW(INDIRECT(BM39&amp;":"&amp;BN39)),2),DunDay,0)),IF(ISERROR(MATCH(ROW(INDIRECT(BM39&amp;":"&amp;BN39)),Holiday,0)),1,0)),0)</f>
        <v>22</v>
      </c>
      <c r="BP39" s="248" t="str">
        <f ca="1">IF(OFFSET('Dummy Employee'!$C25,0,($D$14-1)*2)="","",1)</f>
        <v/>
      </c>
      <c r="BQ39" s="248">
        <f t="shared" ca="1" si="6"/>
        <v>22</v>
      </c>
      <c r="BR39" s="248"/>
      <c r="BS39" s="26"/>
      <c r="BT39" s="26"/>
      <c r="BU39" s="26"/>
      <c r="BV39" s="26"/>
      <c r="BW39" s="26"/>
      <c r="BX39" s="26"/>
      <c r="BY39" s="26"/>
      <c r="BZ39" s="26"/>
      <c r="CA39" s="26"/>
      <c r="CB39" s="26"/>
      <c r="CC39" s="26"/>
      <c r="CD39" s="26"/>
      <c r="CE39" s="26"/>
      <c r="CF39" s="276"/>
      <c r="CG39" s="276"/>
      <c r="CH39" s="276"/>
      <c r="CI39" s="276"/>
      <c r="CJ39" s="276"/>
      <c r="CK39" s="276"/>
      <c r="CL39" s="276"/>
      <c r="CM39" s="276"/>
    </row>
    <row r="40" spans="2:91" x14ac:dyDescent="0.25">
      <c r="B40" s="147">
        <f>IF('Employee Data'!B33&lt;&gt;"",'Employee Data'!B33,"")</f>
        <v>24</v>
      </c>
      <c r="C40" s="406" t="str">
        <f>IF('Employee Data'!C33&lt;&gt;"",'Employee Data'!C33,"")</f>
        <v/>
      </c>
      <c r="D40" s="406"/>
      <c r="E40" s="405" t="str">
        <f>IF('Employee Data'!E33&lt;&gt;"",'Employee Data'!E33,"")</f>
        <v/>
      </c>
      <c r="F40" s="405"/>
      <c r="G40" s="405"/>
      <c r="H40" s="405"/>
      <c r="I40" s="405"/>
      <c r="J40" s="405" t="str">
        <f>IF('Employee Data'!M33&lt;&gt;"",'Employee Data'!M33,"")</f>
        <v/>
      </c>
      <c r="K40" s="405"/>
      <c r="L40" s="405"/>
      <c r="M40" s="404" t="str">
        <f>IF('Employee Data'!P33&lt;&gt;"",'Employee Data'!P33,"")</f>
        <v/>
      </c>
      <c r="N40" s="404"/>
      <c r="O40" s="404" t="str">
        <f>IF('Employee Data'!T33&lt;&gt;"",'Employee Data'!T33,"")</f>
        <v/>
      </c>
      <c r="P40" s="404"/>
      <c r="Q40" s="273" t="str">
        <f>IF($E40&lt;&gt;"",IF($BP40&lt;&gt;"",BQ40-COUNTIF(AH40:BL40,Setup!$F$31)/2-COUNTIF(AH40:BL40,Setup!$F$32)/2-COUNTIF(AH40:BL40,Setup!$F$33)/2-COUNTIF(AH40:BL40,Setup!$F$34)/2-COUNTIF(AH40:BL40,Setup!$F$35)/2-COUNTIF(AH40:BL40,Setup!$F$36)/2-COUNTIF(AH40:BL40,Setup!$F$37)/2-COUNTIF(AH40:BL40,Setup!$F$38)/2-COUNTIF(AH40:BL40,Setup!$E$31)-COUNTIF(AH40:BL40,Setup!$E$32)-COUNTIF(AH40:BL40,Setup!$E$33)-COUNTIF(AH40:BL40,Setup!$E$34)-COUNTIF(AH40:BL40,Setup!$E$35)-COUNTIF(AH40:BL40,Setup!$E$36)-COUNTIF(AH40:BL40,Setup!$E$37)-COUNTIF(AH40:BL40,Setup!$E$38),0),"")</f>
        <v/>
      </c>
      <c r="R40" s="274" t="str">
        <f ca="1">IF($E40&lt;&gt;"",OFFSET(AP!$E29,0,($A$13-1)*6),"")</f>
        <v/>
      </c>
      <c r="S40" s="273" t="str">
        <f>IF($E40&lt;&gt;"",COUNTIF($AH40:$BL40,R$15)+COUNTIF($AH40:$BL40,Setup!$F$31)/2,"")</f>
        <v/>
      </c>
      <c r="T40" s="274" t="str">
        <f ca="1">IF($E40&lt;&gt;"",OFFSET('AP (2)'!$E29,0,($A$13-1)*6),"")</f>
        <v/>
      </c>
      <c r="U40" s="273" t="str">
        <f>IF($E40&lt;&gt;"",COUNTIF($AH40:$BL40,T$15)+COUNTIF($AH40:$BL40,Setup!$F$32)/2,"")</f>
        <v/>
      </c>
      <c r="V40" s="274" t="str">
        <f ca="1">IF($E40&lt;&gt;"",OFFSET('AP (3)'!$E29,0,($A$13-1)*6),"")</f>
        <v/>
      </c>
      <c r="W40" s="273" t="str">
        <f>IF($E40&lt;&gt;"",COUNTIF($AH40:$BL40,V$15)+COUNTIF($AH40:$BL40,Setup!$F$33)/2,"")</f>
        <v/>
      </c>
      <c r="X40" s="274" t="str">
        <f ca="1">IF($E40&lt;&gt;"",OFFSET('AP (4)'!$E29,0,($A$13-1)*6),"")</f>
        <v/>
      </c>
      <c r="Y40" s="273" t="str">
        <f>IF($E40&lt;&gt;"",COUNTIF($AH40:$BL40,X$15)+COUNTIF($AH40:$BL40,Setup!$F$34)/2,"")</f>
        <v/>
      </c>
      <c r="Z40" s="274"/>
      <c r="AA40" s="273"/>
      <c r="AB40" s="274"/>
      <c r="AC40" s="273"/>
      <c r="AD40" s="274"/>
      <c r="AE40" s="273"/>
      <c r="AF40" s="274"/>
      <c r="AG40" s="273"/>
      <c r="AH40" s="279"/>
      <c r="AI40" s="279"/>
      <c r="AJ40" s="279"/>
      <c r="AK40" s="279"/>
      <c r="AL40" s="279"/>
      <c r="AM40" s="279"/>
      <c r="AN40" s="279"/>
      <c r="AO40" s="279"/>
      <c r="AP40" s="279"/>
      <c r="AQ40" s="279"/>
      <c r="AR40" s="279"/>
      <c r="AS40" s="279"/>
      <c r="AT40" s="279"/>
      <c r="AU40" s="279"/>
      <c r="AV40" s="279"/>
      <c r="AW40" s="279"/>
      <c r="AX40" s="279"/>
      <c r="AY40" s="279"/>
      <c r="AZ40" s="279"/>
      <c r="BA40" s="279"/>
      <c r="BB40" s="279"/>
      <c r="BC40" s="279"/>
      <c r="BD40" s="279"/>
      <c r="BE40" s="279"/>
      <c r="BF40" s="279"/>
      <c r="BG40" s="279"/>
      <c r="BH40" s="279"/>
      <c r="BI40" s="279"/>
      <c r="BJ40" s="279"/>
      <c r="BK40" s="279"/>
      <c r="BL40" s="279"/>
      <c r="BM40" s="275">
        <f t="shared" si="7"/>
        <v>41091</v>
      </c>
      <c r="BN40" s="275">
        <f t="shared" si="5"/>
        <v>41121</v>
      </c>
      <c r="BO40" s="248">
        <f t="array" aca="1" ref="BO40" ca="1">SUM(IF(ISERROR(MATCH(WEEKDAY(ROW(INDIRECT(BM40&amp;":"&amp;BN40)),2),DunDay,0)),IF(ISERROR(MATCH(ROW(INDIRECT(BM40&amp;":"&amp;BN40)),Holiday,0)),1,0)),0)</f>
        <v>22</v>
      </c>
      <c r="BP40" s="248" t="str">
        <f ca="1">IF(OFFSET('Dummy Employee'!$C26,0,($D$14-1)*2)="","",1)</f>
        <v/>
      </c>
      <c r="BQ40" s="248">
        <f t="shared" ca="1" si="6"/>
        <v>22</v>
      </c>
      <c r="BR40" s="248"/>
      <c r="BS40" s="26"/>
      <c r="BT40" s="26"/>
      <c r="BU40" s="26"/>
      <c r="BV40" s="26"/>
      <c r="BW40" s="26"/>
      <c r="BX40" s="26"/>
      <c r="BY40" s="26"/>
      <c r="BZ40" s="26"/>
      <c r="CA40" s="26"/>
      <c r="CB40" s="26"/>
      <c r="CC40" s="26"/>
      <c r="CD40" s="26"/>
      <c r="CE40" s="26"/>
      <c r="CF40" s="276"/>
      <c r="CG40" s="276"/>
      <c r="CH40" s="276"/>
      <c r="CI40" s="276"/>
      <c r="CJ40" s="276"/>
      <c r="CK40" s="276"/>
      <c r="CL40" s="276"/>
      <c r="CM40" s="276"/>
    </row>
    <row r="41" spans="2:91" x14ac:dyDescent="0.25">
      <c r="B41" s="147">
        <f>IF('Employee Data'!B34&lt;&gt;"",'Employee Data'!B34,"")</f>
        <v>25</v>
      </c>
      <c r="C41" s="406" t="str">
        <f>IF('Employee Data'!C34&lt;&gt;"",'Employee Data'!C34,"")</f>
        <v/>
      </c>
      <c r="D41" s="406"/>
      <c r="E41" s="405" t="str">
        <f>IF('Employee Data'!E34&lt;&gt;"",'Employee Data'!E34,"")</f>
        <v/>
      </c>
      <c r="F41" s="405"/>
      <c r="G41" s="405"/>
      <c r="H41" s="405"/>
      <c r="I41" s="405"/>
      <c r="J41" s="405" t="str">
        <f>IF('Employee Data'!M34&lt;&gt;"",'Employee Data'!M34,"")</f>
        <v/>
      </c>
      <c r="K41" s="405"/>
      <c r="L41" s="405"/>
      <c r="M41" s="404" t="str">
        <f>IF('Employee Data'!P34&lt;&gt;"",'Employee Data'!P34,"")</f>
        <v/>
      </c>
      <c r="N41" s="404"/>
      <c r="O41" s="404" t="str">
        <f>IF('Employee Data'!T34&lt;&gt;"",'Employee Data'!T34,"")</f>
        <v/>
      </c>
      <c r="P41" s="404"/>
      <c r="Q41" s="273" t="str">
        <f>IF($E41&lt;&gt;"",IF($BP41&lt;&gt;"",BQ41-COUNTIF(AH41:BL41,Setup!$F$31)/2-COUNTIF(AH41:BL41,Setup!$F$32)/2-COUNTIF(AH41:BL41,Setup!$F$33)/2-COUNTIF(AH41:BL41,Setup!$F$34)/2-COUNTIF(AH41:BL41,Setup!$F$35)/2-COUNTIF(AH41:BL41,Setup!$F$36)/2-COUNTIF(AH41:BL41,Setup!$F$37)/2-COUNTIF(AH41:BL41,Setup!$F$38)/2-COUNTIF(AH41:BL41,Setup!$E$31)-COUNTIF(AH41:BL41,Setup!$E$32)-COUNTIF(AH41:BL41,Setup!$E$33)-COUNTIF(AH41:BL41,Setup!$E$34)-COUNTIF(AH41:BL41,Setup!$E$35)-COUNTIF(AH41:BL41,Setup!$E$36)-COUNTIF(AH41:BL41,Setup!$E$37)-COUNTIF(AH41:BL41,Setup!$E$38),0),"")</f>
        <v/>
      </c>
      <c r="R41" s="274" t="str">
        <f ca="1">IF($E41&lt;&gt;"",OFFSET(AP!$E30,0,($A$13-1)*6),"")</f>
        <v/>
      </c>
      <c r="S41" s="273" t="str">
        <f>IF($E41&lt;&gt;"",COUNTIF($AH41:$BL41,R$15)+COUNTIF($AH41:$BL41,Setup!$F$31)/2,"")</f>
        <v/>
      </c>
      <c r="T41" s="274" t="str">
        <f ca="1">IF($E41&lt;&gt;"",OFFSET('AP (2)'!$E30,0,($A$13-1)*6),"")</f>
        <v/>
      </c>
      <c r="U41" s="273" t="str">
        <f>IF($E41&lt;&gt;"",COUNTIF($AH41:$BL41,T$15)+COUNTIF($AH41:$BL41,Setup!$F$32)/2,"")</f>
        <v/>
      </c>
      <c r="V41" s="274" t="str">
        <f ca="1">IF($E41&lt;&gt;"",OFFSET('AP (3)'!$E30,0,($A$13-1)*6),"")</f>
        <v/>
      </c>
      <c r="W41" s="273" t="str">
        <f>IF($E41&lt;&gt;"",COUNTIF($AH41:$BL41,V$15)+COUNTIF($AH41:$BL41,Setup!$F$33)/2,"")</f>
        <v/>
      </c>
      <c r="X41" s="274" t="str">
        <f ca="1">IF($E41&lt;&gt;"",OFFSET('AP (4)'!$E30,0,($A$13-1)*6),"")</f>
        <v/>
      </c>
      <c r="Y41" s="273" t="str">
        <f>IF($E41&lt;&gt;"",COUNTIF($AH41:$BL41,X$15)+COUNTIF($AH41:$BL41,Setup!$F$34)/2,"")</f>
        <v/>
      </c>
      <c r="Z41" s="274"/>
      <c r="AA41" s="273"/>
      <c r="AB41" s="274"/>
      <c r="AC41" s="273"/>
      <c r="AD41" s="274"/>
      <c r="AE41" s="273"/>
      <c r="AF41" s="274"/>
      <c r="AG41" s="273"/>
      <c r="AH41" s="279"/>
      <c r="AI41" s="279"/>
      <c r="AJ41" s="279"/>
      <c r="AK41" s="279"/>
      <c r="AL41" s="279"/>
      <c r="AM41" s="279"/>
      <c r="AN41" s="279"/>
      <c r="AO41" s="279"/>
      <c r="AP41" s="279"/>
      <c r="AQ41" s="279"/>
      <c r="AR41" s="279"/>
      <c r="AS41" s="279"/>
      <c r="AT41" s="279"/>
      <c r="AU41" s="279"/>
      <c r="AV41" s="279"/>
      <c r="AW41" s="279"/>
      <c r="AX41" s="279"/>
      <c r="AY41" s="279"/>
      <c r="AZ41" s="279"/>
      <c r="BA41" s="279"/>
      <c r="BB41" s="279"/>
      <c r="BC41" s="279"/>
      <c r="BD41" s="279"/>
      <c r="BE41" s="279"/>
      <c r="BF41" s="279"/>
      <c r="BG41" s="279"/>
      <c r="BH41" s="279"/>
      <c r="BI41" s="279"/>
      <c r="BJ41" s="279"/>
      <c r="BK41" s="279"/>
      <c r="BL41" s="279"/>
      <c r="BM41" s="275">
        <f t="shared" si="7"/>
        <v>41091</v>
      </c>
      <c r="BN41" s="275">
        <f t="shared" si="5"/>
        <v>41121</v>
      </c>
      <c r="BO41" s="248">
        <f t="array" aca="1" ref="BO41" ca="1">SUM(IF(ISERROR(MATCH(WEEKDAY(ROW(INDIRECT(BM41&amp;":"&amp;BN41)),2),DunDay,0)),IF(ISERROR(MATCH(ROW(INDIRECT(BM41&amp;":"&amp;BN41)),Holiday,0)),1,0)),0)</f>
        <v>22</v>
      </c>
      <c r="BP41" s="248" t="str">
        <f ca="1">IF(OFFSET('Dummy Employee'!$C27,0,($D$14-1)*2)="","",1)</f>
        <v/>
      </c>
      <c r="BQ41" s="248">
        <f t="shared" ca="1" si="6"/>
        <v>22</v>
      </c>
      <c r="BR41" s="248"/>
      <c r="BS41" s="26"/>
      <c r="BT41" s="26"/>
      <c r="BU41" s="26"/>
      <c r="BV41" s="26"/>
      <c r="BW41" s="26"/>
      <c r="BX41" s="26"/>
      <c r="BY41" s="26"/>
      <c r="BZ41" s="26"/>
      <c r="CA41" s="26"/>
      <c r="CB41" s="26"/>
      <c r="CC41" s="26"/>
      <c r="CD41" s="26"/>
      <c r="CE41" s="26"/>
      <c r="CF41" s="276"/>
      <c r="CG41" s="276"/>
      <c r="CH41" s="276"/>
      <c r="CI41" s="276"/>
      <c r="CJ41" s="276"/>
      <c r="CK41" s="276"/>
      <c r="CL41" s="276"/>
      <c r="CM41" s="276"/>
    </row>
    <row r="42" spans="2:91" x14ac:dyDescent="0.25">
      <c r="Q42" s="94"/>
      <c r="Y42" s="17"/>
    </row>
    <row r="43" spans="2:91" x14ac:dyDescent="0.25">
      <c r="Q43" s="94"/>
      <c r="Y43" s="17"/>
    </row>
    <row r="44" spans="2:91" x14ac:dyDescent="0.25">
      <c r="Q44" s="94"/>
      <c r="Y44" s="17"/>
    </row>
    <row r="45" spans="2:91" x14ac:dyDescent="0.25">
      <c r="Q45" s="94"/>
      <c r="Y45" s="17"/>
    </row>
    <row r="46" spans="2:91" x14ac:dyDescent="0.25">
      <c r="Q46" s="94"/>
      <c r="Y46" s="17"/>
    </row>
    <row r="47" spans="2:91" x14ac:dyDescent="0.25">
      <c r="Q47" s="94"/>
      <c r="Y47" s="17"/>
    </row>
    <row r="48" spans="2:91" x14ac:dyDescent="0.25">
      <c r="Q48" s="94"/>
      <c r="Y48" s="17"/>
    </row>
    <row r="49" spans="17:25" x14ac:dyDescent="0.25">
      <c r="Q49" s="94"/>
      <c r="Y49" s="17"/>
    </row>
    <row r="50" spans="17:25" x14ac:dyDescent="0.25">
      <c r="Q50" s="94"/>
      <c r="Y50" s="17"/>
    </row>
    <row r="51" spans="17:25" x14ac:dyDescent="0.25">
      <c r="Q51" s="94"/>
      <c r="Y51" s="17"/>
    </row>
    <row r="52" spans="17:25" x14ac:dyDescent="0.25">
      <c r="Q52" s="94"/>
      <c r="Y52" s="17"/>
    </row>
    <row r="53" spans="17:25" x14ac:dyDescent="0.25">
      <c r="Q53" s="94"/>
      <c r="Y53" s="17"/>
    </row>
    <row r="54" spans="17:25" x14ac:dyDescent="0.25">
      <c r="Q54" s="94"/>
      <c r="Y54" s="17"/>
    </row>
    <row r="55" spans="17:25" x14ac:dyDescent="0.25">
      <c r="Q55" s="94"/>
      <c r="Y55" s="17"/>
    </row>
    <row r="56" spans="17:25" x14ac:dyDescent="0.25">
      <c r="Q56" s="94"/>
      <c r="Y56" s="17"/>
    </row>
    <row r="57" spans="17:25" x14ac:dyDescent="0.25">
      <c r="Q57" s="94"/>
      <c r="Y57" s="17"/>
    </row>
    <row r="58" spans="17:25" x14ac:dyDescent="0.25">
      <c r="Q58" s="94"/>
      <c r="Y58" s="17"/>
    </row>
    <row r="59" spans="17:25" x14ac:dyDescent="0.25">
      <c r="Q59" s="94"/>
      <c r="Y59" s="17"/>
    </row>
    <row r="60" spans="17:25" x14ac:dyDescent="0.25">
      <c r="Q60" s="94"/>
      <c r="Y60" s="17"/>
    </row>
    <row r="61" spans="17:25" x14ac:dyDescent="0.25">
      <c r="Q61" s="94"/>
      <c r="Y61" s="17"/>
    </row>
    <row r="62" spans="17:25" x14ac:dyDescent="0.25">
      <c r="Q62" s="94"/>
      <c r="Y62" s="17"/>
    </row>
    <row r="63" spans="17:25" x14ac:dyDescent="0.25">
      <c r="Q63" s="94"/>
      <c r="Y63" s="17"/>
    </row>
    <row r="64" spans="17:25" x14ac:dyDescent="0.25">
      <c r="Q64" s="94"/>
      <c r="Y64" s="17"/>
    </row>
    <row r="65" spans="17:25" x14ac:dyDescent="0.25">
      <c r="Q65" s="94"/>
      <c r="Y65" s="17"/>
    </row>
    <row r="66" spans="17:25" x14ac:dyDescent="0.25">
      <c r="Q66" s="94"/>
      <c r="Y66" s="17"/>
    </row>
    <row r="67" spans="17:25" x14ac:dyDescent="0.25">
      <c r="Q67" s="94"/>
      <c r="Y67" s="17"/>
    </row>
    <row r="68" spans="17:25" x14ac:dyDescent="0.25">
      <c r="Q68" s="94"/>
      <c r="Y68" s="17"/>
    </row>
  </sheetData>
  <mergeCells count="175">
    <mergeCell ref="B3:C3"/>
    <mergeCell ref="D3:E3"/>
    <mergeCell ref="F3:G3"/>
    <mergeCell ref="H3:I3"/>
    <mergeCell ref="S10:T10"/>
    <mergeCell ref="U10:V10"/>
    <mergeCell ref="W10:X10"/>
    <mergeCell ref="Y10:Z10"/>
    <mergeCell ref="AA10:AB10"/>
    <mergeCell ref="Y8:Z8"/>
    <mergeCell ref="AA8:AB8"/>
    <mergeCell ref="C10:D10"/>
    <mergeCell ref="E10:F10"/>
    <mergeCell ref="G10:H10"/>
    <mergeCell ref="I10:J10"/>
    <mergeCell ref="K10:L10"/>
    <mergeCell ref="M10:N10"/>
    <mergeCell ref="O10:P10"/>
    <mergeCell ref="Q10:R10"/>
    <mergeCell ref="M8:N8"/>
    <mergeCell ref="O8:P8"/>
    <mergeCell ref="Q8:R8"/>
    <mergeCell ref="S8:T8"/>
    <mergeCell ref="U8:V8"/>
    <mergeCell ref="B15:B16"/>
    <mergeCell ref="C15:D16"/>
    <mergeCell ref="E15:I16"/>
    <mergeCell ref="J15:L16"/>
    <mergeCell ref="M15:N16"/>
    <mergeCell ref="O15:P16"/>
    <mergeCell ref="C8:D8"/>
    <mergeCell ref="E8:F8"/>
    <mergeCell ref="G8:H8"/>
    <mergeCell ref="I8:J8"/>
    <mergeCell ref="K8:L8"/>
    <mergeCell ref="AB15:AC15"/>
    <mergeCell ref="AD15:AE15"/>
    <mergeCell ref="AF15:AG15"/>
    <mergeCell ref="C17:D17"/>
    <mergeCell ref="E17:I17"/>
    <mergeCell ref="J17:L17"/>
    <mergeCell ref="M17:N17"/>
    <mergeCell ref="O17:P17"/>
    <mergeCell ref="Q15:Q16"/>
    <mergeCell ref="R15:S15"/>
    <mergeCell ref="T15:U15"/>
    <mergeCell ref="V15:W15"/>
    <mergeCell ref="X15:Y15"/>
    <mergeCell ref="Z15:AA15"/>
    <mergeCell ref="W8:X8"/>
    <mergeCell ref="C18:D18"/>
    <mergeCell ref="E18:I18"/>
    <mergeCell ref="J18:L18"/>
    <mergeCell ref="M18:N18"/>
    <mergeCell ref="O18:P18"/>
    <mergeCell ref="C19:D19"/>
    <mergeCell ref="E19:I19"/>
    <mergeCell ref="J19:L19"/>
    <mergeCell ref="M19:N19"/>
    <mergeCell ref="O19:P19"/>
    <mergeCell ref="C20:D20"/>
    <mergeCell ref="E20:I20"/>
    <mergeCell ref="J20:L20"/>
    <mergeCell ref="M20:N20"/>
    <mergeCell ref="O20:P20"/>
    <mergeCell ref="C21:D21"/>
    <mergeCell ref="E21:I21"/>
    <mergeCell ref="J21:L21"/>
    <mergeCell ref="M21:N21"/>
    <mergeCell ref="O21:P21"/>
    <mergeCell ref="C22:D22"/>
    <mergeCell ref="E22:I22"/>
    <mergeCell ref="J22:L22"/>
    <mergeCell ref="M22:N22"/>
    <mergeCell ref="O22:P22"/>
    <mergeCell ref="C23:D23"/>
    <mergeCell ref="E23:I23"/>
    <mergeCell ref="J23:L23"/>
    <mergeCell ref="M23:N23"/>
    <mergeCell ref="O23:P23"/>
    <mergeCell ref="C24:D24"/>
    <mergeCell ref="E24:I24"/>
    <mergeCell ref="J24:L24"/>
    <mergeCell ref="M24:N24"/>
    <mergeCell ref="O24:P24"/>
    <mergeCell ref="C25:D25"/>
    <mergeCell ref="E25:I25"/>
    <mergeCell ref="J25:L25"/>
    <mergeCell ref="M25:N25"/>
    <mergeCell ref="O25:P25"/>
    <mergeCell ref="C26:D26"/>
    <mergeCell ref="E26:I26"/>
    <mergeCell ref="J26:L26"/>
    <mergeCell ref="M26:N26"/>
    <mergeCell ref="O26:P26"/>
    <mergeCell ref="C27:D27"/>
    <mergeCell ref="E27:I27"/>
    <mergeCell ref="J27:L27"/>
    <mergeCell ref="M27:N27"/>
    <mergeCell ref="O27:P27"/>
    <mergeCell ref="C28:D28"/>
    <mergeCell ref="E28:I28"/>
    <mergeCell ref="J28:L28"/>
    <mergeCell ref="M28:N28"/>
    <mergeCell ref="O28:P28"/>
    <mergeCell ref="C29:D29"/>
    <mergeCell ref="E29:I29"/>
    <mergeCell ref="J29:L29"/>
    <mergeCell ref="M29:N29"/>
    <mergeCell ref="O29:P29"/>
    <mergeCell ref="C30:D30"/>
    <mergeCell ref="E30:I30"/>
    <mergeCell ref="J30:L30"/>
    <mergeCell ref="M30:N30"/>
    <mergeCell ref="O30:P30"/>
    <mergeCell ref="C31:D31"/>
    <mergeCell ref="E31:I31"/>
    <mergeCell ref="J31:L31"/>
    <mergeCell ref="M31:N31"/>
    <mergeCell ref="O31:P31"/>
    <mergeCell ref="O34:P34"/>
    <mergeCell ref="C35:D35"/>
    <mergeCell ref="E35:I35"/>
    <mergeCell ref="J35:L35"/>
    <mergeCell ref="M35:N35"/>
    <mergeCell ref="O35:P35"/>
    <mergeCell ref="C32:D32"/>
    <mergeCell ref="E32:I32"/>
    <mergeCell ref="J32:L32"/>
    <mergeCell ref="M32:N32"/>
    <mergeCell ref="O32:P32"/>
    <mergeCell ref="C33:D33"/>
    <mergeCell ref="E33:I33"/>
    <mergeCell ref="J33:L33"/>
    <mergeCell ref="M33:N33"/>
    <mergeCell ref="O33:P33"/>
    <mergeCell ref="C41:D41"/>
    <mergeCell ref="E41:I41"/>
    <mergeCell ref="J41:L41"/>
    <mergeCell ref="M41:N41"/>
    <mergeCell ref="O41:P41"/>
    <mergeCell ref="C38:D38"/>
    <mergeCell ref="E38:I38"/>
    <mergeCell ref="J38:L38"/>
    <mergeCell ref="M38:N38"/>
    <mergeCell ref="O38:P38"/>
    <mergeCell ref="C39:D39"/>
    <mergeCell ref="E39:I39"/>
    <mergeCell ref="J39:L39"/>
    <mergeCell ref="M39:N39"/>
    <mergeCell ref="O39:P39"/>
    <mergeCell ref="J3:K3"/>
    <mergeCell ref="L3:M3"/>
    <mergeCell ref="N3:O3"/>
    <mergeCell ref="P3:Q3"/>
    <mergeCell ref="B13:D13"/>
    <mergeCell ref="C40:D40"/>
    <mergeCell ref="E40:I40"/>
    <mergeCell ref="J40:L40"/>
    <mergeCell ref="M40:N40"/>
    <mergeCell ref="O40:P40"/>
    <mergeCell ref="C36:D36"/>
    <mergeCell ref="E36:I36"/>
    <mergeCell ref="J36:L36"/>
    <mergeCell ref="M36:N36"/>
    <mergeCell ref="O36:P36"/>
    <mergeCell ref="C37:D37"/>
    <mergeCell ref="E37:I37"/>
    <mergeCell ref="J37:L37"/>
    <mergeCell ref="M37:N37"/>
    <mergeCell ref="O37:P37"/>
    <mergeCell ref="C34:D34"/>
    <mergeCell ref="E34:I34"/>
    <mergeCell ref="J34:L34"/>
    <mergeCell ref="M34:N34"/>
  </mergeCells>
  <conditionalFormatting sqref="BJ2:BJ3 BJ14:BJ16 BJ12">
    <cfRule type="expression" dxfId="180" priority="59">
      <formula>$BJ$16=""</formula>
    </cfRule>
  </conditionalFormatting>
  <conditionalFormatting sqref="BK2:BK3 BK14:BK16 BK12">
    <cfRule type="expression" dxfId="179" priority="57">
      <formula>$BK$16=""</formula>
    </cfRule>
  </conditionalFormatting>
  <conditionalFormatting sqref="BL2:BL3 BL14:BL16 BL12">
    <cfRule type="expression" dxfId="178" priority="58">
      <formula>$BL$16=""</formula>
    </cfRule>
  </conditionalFormatting>
  <conditionalFormatting sqref="BJ4:BJ5 BJ7:BJ10">
    <cfRule type="expression" dxfId="177" priority="29">
      <formula>$BJ$16=""</formula>
    </cfRule>
  </conditionalFormatting>
  <conditionalFormatting sqref="BK4:BK5 BK7:BK10">
    <cfRule type="expression" dxfId="176" priority="27">
      <formula>$BK$16=""</formula>
    </cfRule>
  </conditionalFormatting>
  <conditionalFormatting sqref="BL4:BL5 BL7:BL10">
    <cfRule type="expression" dxfId="175" priority="28">
      <formula>$BL$16=""</formula>
    </cfRule>
  </conditionalFormatting>
  <conditionalFormatting sqref="C8:N8">
    <cfRule type="expression" dxfId="174" priority="23">
      <formula>C$9=$A$13</formula>
    </cfRule>
  </conditionalFormatting>
  <conditionalFormatting sqref="C10:N10">
    <cfRule type="expression" dxfId="173" priority="22">
      <formula>C$11=$A$13</formula>
    </cfRule>
  </conditionalFormatting>
  <conditionalFormatting sqref="S17 U17 W17 Y17 AA17 AC17 AG17 AE17">
    <cfRule type="expression" dxfId="172" priority="19">
      <formula>S17&gt;#REF!</formula>
    </cfRule>
  </conditionalFormatting>
  <conditionalFormatting sqref="U18:U41 W18:W41 Y18:Y41 AA18:AA41 AC18:AC41 AG18:AG41 AE18:AE41">
    <cfRule type="expression" dxfId="171" priority="18">
      <formula>U18&gt;#REF!</formula>
    </cfRule>
  </conditionalFormatting>
  <conditionalFormatting sqref="S18:S41">
    <cfRule type="expression" dxfId="170" priority="17">
      <formula>S18&gt;#REF!</formula>
    </cfRule>
  </conditionalFormatting>
  <conditionalFormatting sqref="BJ17:BJ41">
    <cfRule type="expression" dxfId="169" priority="8">
      <formula>$BJ$16=""</formula>
    </cfRule>
  </conditionalFormatting>
  <conditionalFormatting sqref="BK17:BK41">
    <cfRule type="expression" dxfId="168" priority="6">
      <formula>$BK$16=""</formula>
    </cfRule>
  </conditionalFormatting>
  <conditionalFormatting sqref="BL17:BL41">
    <cfRule type="expression" dxfId="167" priority="7">
      <formula>$BL$16=""</formula>
    </cfRule>
  </conditionalFormatting>
  <conditionalFormatting sqref="BK17:BK41">
    <cfRule type="expression" dxfId="166" priority="3">
      <formula>$BJ$16&lt;&gt;""</formula>
    </cfRule>
  </conditionalFormatting>
  <conditionalFormatting sqref="BJ17:BJ41">
    <cfRule type="expression" dxfId="165" priority="2">
      <formula>$BI$16&lt;&gt;""</formula>
    </cfRule>
  </conditionalFormatting>
  <conditionalFormatting sqref="BL17:BL41">
    <cfRule type="expression" dxfId="164" priority="1">
      <formula>$BK$16&lt;&gt;""</formula>
    </cfRule>
  </conditionalFormatting>
  <conditionalFormatting sqref="AH17:BL41">
    <cfRule type="expression" dxfId="163" priority="4">
      <formula>AND(Hm=1,MATCH(AH$14,Holiday,0))</formula>
    </cfRule>
    <cfRule type="expression" dxfId="162" priority="5">
      <formula>AND(Nwdm=1,MATCH(WEEKDAY(AH$14,2),DunDay,0))</formula>
    </cfRule>
    <cfRule type="expression" dxfId="161" priority="9">
      <formula>AND($E17&lt;&gt;"",HRm=1,AH$14&gt;$O17)</formula>
    </cfRule>
    <cfRule type="expression" dxfId="160" priority="10">
      <formula>AND($E17&lt;&gt;"",HRm=1,AH$14&lt;$M17)</formula>
    </cfRule>
    <cfRule type="expression" dxfId="159" priority="11">
      <formula>AND(Pm=1,AH17="")</formula>
    </cfRule>
    <cfRule type="expression" dxfId="158" priority="12">
      <formula>Acm=0</formula>
    </cfRule>
  </conditionalFormatting>
  <conditionalFormatting sqref="AH17:BL41">
    <cfRule type="expression" dxfId="157" priority="13">
      <formula>OR(AH17=$X$15,AH17="1/2"&amp;$X$15)</formula>
    </cfRule>
    <cfRule type="expression" dxfId="156" priority="14">
      <formula>OR(AH17=$V$15,AH17="1/2"&amp;$V$15)</formula>
    </cfRule>
    <cfRule type="expression" dxfId="155" priority="15">
      <formula>OR(AH17=$T$15,AH17="1/2"&amp;$T$15)</formula>
    </cfRule>
    <cfRule type="expression" dxfId="154" priority="16">
      <formula>OR(AH17=$R$15,AH17="1/2"&amp;$R$15)</formula>
    </cfRule>
  </conditionalFormatting>
  <dataValidations count="1">
    <dataValidation type="list" allowBlank="1" showInputMessage="1" showErrorMessage="1" sqref="AH17:BL37" xr:uid="{00000000-0002-0000-0F00-000000000000}">
      <formula1>DayCode</formula1>
    </dataValidation>
  </dataValidations>
  <hyperlinks>
    <hyperlink ref="L3:M3" location="HowtoUse!L3" display="How to Use" xr:uid="{00000000-0004-0000-0F00-000000000000}"/>
    <hyperlink ref="N3:O3" location="EULA!N3" display="EULA" xr:uid="{00000000-0004-0000-0F00-000001000000}"/>
    <hyperlink ref="P3:Q3" location="About!P3" display="About" xr:uid="{00000000-0004-0000-0F00-000002000000}"/>
    <hyperlink ref="B3:C3" location="Setup!B3" display="Setup" xr:uid="{00000000-0004-0000-0F00-000003000000}"/>
    <hyperlink ref="H3:I3" location="'Report-All'!H3" display="Report" xr:uid="{00000000-0004-0000-0F00-000004000000}"/>
    <hyperlink ref="J3:K3" location="Dashboard!R3" display="Dashboard" xr:uid="{00000000-0004-0000-0F00-000005000000}"/>
    <hyperlink ref="D3:E3" location="'Employee Data'!D3" display="Personal Info" xr:uid="{00000000-0004-0000-0F00-000006000000}"/>
    <hyperlink ref="F3:G3" location="Month!F3" display="Attendance" xr:uid="{00000000-0004-0000-0F00-000007000000}"/>
  </hyperlinks>
  <pageMargins left="0.7" right="0.7" top="0.75" bottom="0.75" header="0.3" footer="0.3"/>
  <pageSetup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DE68"/>
  <sheetViews>
    <sheetView showGridLines="0" workbookViewId="0">
      <selection activeCell="AH17" sqref="AH17:BL41"/>
    </sheetView>
  </sheetViews>
  <sheetFormatPr defaultColWidth="9.140625" defaultRowHeight="15" x14ac:dyDescent="0.25"/>
  <cols>
    <col min="1" max="1" width="2.7109375" style="17" customWidth="1"/>
    <col min="2" max="19" width="7" style="17" customWidth="1"/>
    <col min="20" max="20" width="6.7109375" style="17" customWidth="1"/>
    <col min="21" max="24" width="7" style="17" customWidth="1"/>
    <col min="25" max="25" width="7" style="94" customWidth="1"/>
    <col min="26" max="33" width="7" style="94" hidden="1" customWidth="1"/>
    <col min="34" max="54" width="7" style="94" customWidth="1"/>
    <col min="55" max="64" width="7" style="16" customWidth="1"/>
    <col min="65" max="65" width="7" style="248" hidden="1" customWidth="1"/>
    <col min="66" max="67" width="7" style="33" hidden="1" customWidth="1"/>
    <col min="68" max="69" width="6.7109375" style="33" hidden="1" customWidth="1"/>
    <col min="70" max="70" width="6.7109375" style="33" customWidth="1"/>
    <col min="71" max="99" width="6.7109375" style="22" customWidth="1"/>
    <col min="100" max="109" width="9.140625" style="22"/>
    <col min="110" max="16384" width="9.140625" style="17"/>
  </cols>
  <sheetData>
    <row r="1" spans="1:109" x14ac:dyDescent="0.25">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2"/>
      <c r="BN1" s="12"/>
      <c r="BO1" s="12"/>
      <c r="BP1" s="12"/>
      <c r="BQ1" s="12"/>
      <c r="BR1" s="12"/>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row>
    <row r="2" spans="1:109" ht="2.1" customHeight="1" thickBot="1" x14ac:dyDescent="0.3">
      <c r="B2" s="13"/>
      <c r="C2" s="13"/>
      <c r="D2" s="13"/>
      <c r="E2" s="13"/>
      <c r="F2" s="13"/>
      <c r="G2" s="13"/>
      <c r="H2" s="13"/>
      <c r="I2" s="13"/>
      <c r="J2" s="13"/>
      <c r="K2" s="13"/>
      <c r="L2" s="13"/>
      <c r="M2" s="13"/>
      <c r="N2" s="13"/>
      <c r="O2" s="13"/>
      <c r="P2" s="13"/>
      <c r="Q2" s="13"/>
      <c r="R2" s="13"/>
      <c r="S2" s="13"/>
      <c r="T2" s="13"/>
      <c r="U2" s="13"/>
      <c r="V2" s="13"/>
      <c r="W2" s="13"/>
      <c r="X2" s="13"/>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row>
    <row r="3" spans="1:109" x14ac:dyDescent="0.25">
      <c r="B3" s="374" t="s">
        <v>50</v>
      </c>
      <c r="C3" s="375"/>
      <c r="D3" s="374" t="s">
        <v>54</v>
      </c>
      <c r="E3" s="399"/>
      <c r="F3" s="393" t="s">
        <v>40</v>
      </c>
      <c r="G3" s="394"/>
      <c r="H3" s="374" t="s">
        <v>49</v>
      </c>
      <c r="I3" s="375"/>
      <c r="J3" s="374" t="s">
        <v>56</v>
      </c>
      <c r="K3" s="375"/>
      <c r="L3" s="374" t="s">
        <v>51</v>
      </c>
      <c r="M3" s="375"/>
      <c r="N3" s="374" t="s">
        <v>52</v>
      </c>
      <c r="O3" s="375"/>
      <c r="P3" s="374" t="s">
        <v>53</v>
      </c>
      <c r="Q3" s="375"/>
      <c r="S3" s="94"/>
      <c r="T3" s="94"/>
      <c r="U3" s="94"/>
      <c r="V3" s="94"/>
      <c r="W3" s="94"/>
      <c r="X3" s="94"/>
      <c r="Y3" s="15"/>
      <c r="Z3" s="15"/>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row>
    <row r="4" spans="1:109" ht="3.9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row>
    <row r="5" spans="1:109" ht="3.95" hidden="1" customHeight="1" x14ac:dyDescent="0.25">
      <c r="A5" s="28"/>
      <c r="B5" s="28"/>
      <c r="C5" s="160"/>
      <c r="D5" s="160"/>
      <c r="E5" s="249"/>
      <c r="F5" s="249"/>
      <c r="G5" s="28"/>
      <c r="H5" s="28"/>
      <c r="I5" s="28"/>
      <c r="J5" s="28"/>
      <c r="K5" s="28"/>
      <c r="L5" s="28"/>
      <c r="M5" s="28"/>
      <c r="N5" s="28"/>
      <c r="O5" s="28"/>
      <c r="P5" s="28"/>
      <c r="Q5" s="28"/>
      <c r="R5" s="28"/>
      <c r="S5" s="28"/>
      <c r="T5" s="28"/>
      <c r="U5" s="28"/>
      <c r="V5" s="28"/>
      <c r="W5" s="28"/>
      <c r="X5" s="28"/>
      <c r="Y5" s="118"/>
      <c r="Z5" s="118"/>
      <c r="AA5" s="28"/>
      <c r="AB5" s="28"/>
      <c r="AC5" s="28"/>
      <c r="AD5" s="28"/>
      <c r="AE5" s="2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109" hidden="1" x14ac:dyDescent="0.25">
      <c r="A6" s="28"/>
      <c r="B6" s="28"/>
      <c r="C6" s="28"/>
      <c r="D6" s="28"/>
      <c r="E6" s="28"/>
      <c r="F6" s="28"/>
      <c r="G6" s="28"/>
      <c r="H6" s="28"/>
      <c r="I6" s="28"/>
      <c r="J6" s="28"/>
      <c r="K6" s="28"/>
      <c r="L6" s="28"/>
      <c r="M6" s="28"/>
      <c r="N6" s="28"/>
      <c r="O6" s="28"/>
      <c r="P6" s="28"/>
      <c r="Q6" s="28"/>
      <c r="R6" s="28"/>
      <c r="S6" s="28"/>
      <c r="T6" s="28"/>
      <c r="U6" s="28"/>
      <c r="V6" s="28"/>
      <c r="W6" s="28"/>
      <c r="X6" s="2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row>
    <row r="7" spans="1:109" ht="2.25" customHeight="1" x14ac:dyDescent="0.25">
      <c r="A7" s="28"/>
      <c r="B7" s="28"/>
      <c r="C7" s="118"/>
      <c r="D7" s="28"/>
      <c r="E7" s="250"/>
      <c r="F7" s="250"/>
      <c r="G7" s="250"/>
      <c r="H7" s="250"/>
      <c r="I7" s="250"/>
      <c r="J7" s="250"/>
      <c r="K7" s="250"/>
      <c r="L7" s="250"/>
      <c r="M7" s="250"/>
      <c r="N7" s="250"/>
      <c r="O7" s="251"/>
      <c r="P7" s="251"/>
      <c r="Q7" s="251"/>
      <c r="R7" s="251"/>
      <c r="S7" s="251"/>
      <c r="T7" s="251"/>
      <c r="U7" s="251"/>
      <c r="V7" s="251"/>
      <c r="W7" s="251"/>
      <c r="X7" s="251"/>
      <c r="Y7" s="251"/>
      <c r="Z7" s="251"/>
      <c r="AA7" s="251"/>
      <c r="AB7" s="251"/>
      <c r="AC7" s="252"/>
      <c r="AD7" s="252"/>
      <c r="AE7" s="252"/>
      <c r="AF7" s="252"/>
      <c r="AG7" s="252"/>
      <c r="AH7" s="252"/>
      <c r="AI7" s="252"/>
      <c r="AJ7" s="252"/>
      <c r="AK7" s="252"/>
      <c r="AL7" s="252"/>
      <c r="AM7" s="252"/>
      <c r="AN7" s="252"/>
      <c r="AO7" s="252"/>
      <c r="AP7" s="252"/>
      <c r="AQ7" s="252"/>
      <c r="AR7" s="252"/>
      <c r="AS7" s="252"/>
      <c r="AT7" s="252"/>
      <c r="AU7" s="252"/>
      <c r="AV7" s="252"/>
      <c r="AW7" s="252"/>
      <c r="AX7" s="252"/>
      <c r="AY7" s="252"/>
      <c r="AZ7" s="252"/>
      <c r="BA7" s="252"/>
      <c r="BB7" s="252"/>
      <c r="BC7" s="252"/>
      <c r="BD7" s="252"/>
      <c r="BE7" s="252"/>
      <c r="BF7" s="252"/>
      <c r="BG7" s="252"/>
      <c r="BH7" s="252"/>
      <c r="BI7" s="252"/>
      <c r="BJ7" s="252"/>
      <c r="BK7" s="252"/>
      <c r="BL7" s="252"/>
    </row>
    <row r="8" spans="1:109" x14ac:dyDescent="0.25">
      <c r="A8" s="28"/>
      <c r="B8" s="28"/>
      <c r="C8" s="400" t="str">
        <f>IF(C9=1,HYPERLINK("["&amp;Setup!$E$7&amp;"]'Month'!C8",IF(Setup!$K$21=TRUE,Setup!G13,Setup!G15)),HYPERLINK("["&amp;Setup!$E$7&amp;"]'Month ("&amp;C9&amp;")'!C8",IF(Setup!$K$21=TRUE,Setup!G13,Setup!G15)))</f>
        <v>January</v>
      </c>
      <c r="D8" s="401"/>
      <c r="E8" s="400" t="str">
        <f>HYPERLINK("["&amp;Setup!$E$7&amp;"]'Month ("&amp;E9&amp;")'!e8",IF(Setup!$K$21=TRUE,Setup!I13,Setup!I15))</f>
        <v>February</v>
      </c>
      <c r="F8" s="401"/>
      <c r="G8" s="400" t="str">
        <f>HYPERLINK("["&amp;Setup!$E$7&amp;"]'Month ("&amp;G9&amp;")'!g8",IF(Setup!$K$21=TRUE,Setup!K13,Setup!K15))</f>
        <v>March</v>
      </c>
      <c r="H8" s="401"/>
      <c r="I8" s="400" t="str">
        <f>HYPERLINK("["&amp;Setup!$E$7&amp;"]'Month ("&amp;I9&amp;")'!i8",IF(Setup!$K$21=TRUE,Setup!M13,Setup!M15))</f>
        <v>April</v>
      </c>
      <c r="J8" s="401"/>
      <c r="K8" s="400" t="str">
        <f>HYPERLINK("["&amp;Setup!$E$7&amp;"]'Month ("&amp;K9&amp;")'!k8",IF(Setup!$K$21=TRUE,Setup!O13,Setup!O15))</f>
        <v>May</v>
      </c>
      <c r="L8" s="401"/>
      <c r="M8" s="400" t="str">
        <f>HYPERLINK("["&amp;Setup!$E$7&amp;"]'Month ("&amp;M9&amp;")'!m8",IF(Setup!$K$21=TRUE,Setup!Q13,Setup!Q15))</f>
        <v>June</v>
      </c>
      <c r="N8" s="401"/>
      <c r="O8" s="407"/>
      <c r="P8" s="407"/>
      <c r="Q8" s="407"/>
      <c r="R8" s="407"/>
      <c r="S8" s="407"/>
      <c r="T8" s="407"/>
      <c r="U8" s="407"/>
      <c r="V8" s="407"/>
      <c r="W8" s="407"/>
      <c r="X8" s="407"/>
      <c r="Y8" s="407"/>
      <c r="Z8" s="407"/>
      <c r="AA8" s="407"/>
      <c r="AB8" s="407"/>
      <c r="AC8" s="252"/>
      <c r="AD8" s="252"/>
      <c r="AE8" s="252"/>
      <c r="AF8" s="252"/>
      <c r="AG8" s="252"/>
      <c r="AH8" s="252"/>
      <c r="AI8" s="254"/>
      <c r="AJ8" s="254"/>
      <c r="AK8" s="254"/>
      <c r="AL8" s="254"/>
      <c r="AM8" s="254"/>
      <c r="AN8" s="254"/>
      <c r="AO8" s="254"/>
      <c r="AP8" s="254"/>
      <c r="AQ8" s="254"/>
      <c r="AR8" s="254"/>
      <c r="AS8" s="254"/>
      <c r="AT8" s="254"/>
      <c r="AU8" s="254"/>
      <c r="AV8" s="254"/>
      <c r="AW8" s="254"/>
      <c r="AX8" s="254"/>
      <c r="AY8" s="254"/>
      <c r="AZ8" s="252"/>
      <c r="BA8" s="252"/>
      <c r="BB8" s="252"/>
      <c r="BC8" s="252"/>
      <c r="BD8" s="252"/>
      <c r="BE8" s="252"/>
      <c r="BF8" s="252"/>
      <c r="BG8" s="252"/>
      <c r="BH8" s="252"/>
      <c r="BI8" s="252"/>
      <c r="BJ8" s="252"/>
      <c r="BK8" s="252"/>
      <c r="BL8" s="252"/>
      <c r="BP8" s="248"/>
      <c r="BQ8" s="248"/>
      <c r="BR8" s="248"/>
      <c r="BS8" s="26"/>
      <c r="BT8" s="26"/>
      <c r="BU8" s="26"/>
      <c r="BV8" s="26"/>
      <c r="BW8" s="26"/>
    </row>
    <row r="9" spans="1:109" ht="2.25" customHeight="1" x14ac:dyDescent="0.25">
      <c r="A9" s="255"/>
      <c r="B9" s="256"/>
      <c r="C9" s="257">
        <f>IF(A13&lt;13,1,IF(AND(A13&gt;12,A13&lt;25),13,25))</f>
        <v>1</v>
      </c>
      <c r="D9" s="257"/>
      <c r="E9" s="257">
        <f>C9+1</f>
        <v>2</v>
      </c>
      <c r="F9" s="257"/>
      <c r="G9" s="257">
        <f>E9+1</f>
        <v>3</v>
      </c>
      <c r="H9" s="251"/>
      <c r="I9" s="257">
        <f>G9+1</f>
        <v>4</v>
      </c>
      <c r="J9" s="251"/>
      <c r="K9" s="257">
        <f>I9+1</f>
        <v>5</v>
      </c>
      <c r="L9" s="251"/>
      <c r="M9" s="257">
        <f>K9+1</f>
        <v>6</v>
      </c>
      <c r="N9" s="251"/>
      <c r="O9" s="251"/>
      <c r="P9" s="251"/>
      <c r="Q9" s="251"/>
      <c r="R9" s="251"/>
      <c r="S9" s="251"/>
      <c r="T9" s="251"/>
      <c r="U9" s="251"/>
      <c r="V9" s="251"/>
      <c r="W9" s="251"/>
      <c r="X9" s="251"/>
      <c r="Y9" s="251"/>
      <c r="Z9" s="251"/>
      <c r="AA9" s="251"/>
      <c r="AB9" s="251"/>
      <c r="AC9" s="257"/>
      <c r="AD9" s="257"/>
      <c r="AE9" s="257"/>
      <c r="AF9" s="257"/>
      <c r="AG9" s="257"/>
      <c r="AH9" s="257"/>
      <c r="AI9" s="256"/>
      <c r="AJ9" s="256"/>
      <c r="AK9" s="256"/>
      <c r="AL9" s="256"/>
      <c r="AM9" s="256"/>
      <c r="AN9" s="256"/>
      <c r="AO9" s="256"/>
      <c r="AP9" s="256"/>
      <c r="AQ9" s="256"/>
      <c r="AR9" s="256"/>
      <c r="AS9" s="256"/>
      <c r="AT9" s="256"/>
      <c r="AU9" s="256"/>
      <c r="AV9" s="256"/>
      <c r="AW9" s="256"/>
      <c r="AX9" s="256"/>
      <c r="AY9" s="256"/>
      <c r="AZ9" s="257"/>
      <c r="BA9" s="257"/>
      <c r="BB9" s="257"/>
      <c r="BC9" s="257"/>
      <c r="BD9" s="257"/>
      <c r="BE9" s="257"/>
      <c r="BF9" s="257"/>
      <c r="BG9" s="257"/>
      <c r="BH9" s="257"/>
      <c r="BI9" s="257"/>
      <c r="BJ9" s="257"/>
      <c r="BK9" s="257"/>
      <c r="BL9" s="257"/>
    </row>
    <row r="10" spans="1:109" ht="15" customHeight="1" x14ac:dyDescent="0.25">
      <c r="A10" s="120"/>
      <c r="B10" s="120"/>
      <c r="C10" s="400" t="str">
        <f>HYPERLINK("["&amp;Setup!$E$7&amp;"]'Month ("&amp;C11&amp;")'!C10",IF(Setup!$K$21=TRUE,Setup!G14,Setup!G16))</f>
        <v>July</v>
      </c>
      <c r="D10" s="401"/>
      <c r="E10" s="400" t="str">
        <f>HYPERLINK("["&amp;Setup!$E$7&amp;"]'Month ("&amp;E11&amp;")'!e10",IF(Setup!$K$21=TRUE,Setup!I14,Setup!I16))</f>
        <v>August</v>
      </c>
      <c r="F10" s="401"/>
      <c r="G10" s="400" t="str">
        <f>HYPERLINK("["&amp;Setup!$E$7&amp;"]'Month ("&amp;G11&amp;")'!g10",IF(Setup!$K$21=TRUE,Setup!K14,Setup!K16))</f>
        <v>September</v>
      </c>
      <c r="H10" s="401"/>
      <c r="I10" s="400" t="str">
        <f>HYPERLINK("["&amp;Setup!$E$7&amp;"]'Month ("&amp;I11&amp;")'!i10",IF(Setup!$K$21=TRUE,Setup!M14,Setup!M16))</f>
        <v>October</v>
      </c>
      <c r="J10" s="401"/>
      <c r="K10" s="400" t="str">
        <f>HYPERLINK("["&amp;Setup!$E$7&amp;"]'Month ("&amp;K11&amp;")'!k10",IF(Setup!$K$21=TRUE,Setup!O14,Setup!O16))</f>
        <v>November</v>
      </c>
      <c r="L10" s="401"/>
      <c r="M10" s="400" t="str">
        <f>HYPERLINK("["&amp;Setup!$E$7&amp;"]'Month ("&amp;M11&amp;")'!m10",IF(Setup!$K$21=TRUE,Setup!Q14,Setup!Q16))</f>
        <v>December</v>
      </c>
      <c r="N10" s="401"/>
      <c r="O10" s="407"/>
      <c r="P10" s="407"/>
      <c r="Q10" s="407"/>
      <c r="R10" s="407"/>
      <c r="S10" s="407"/>
      <c r="T10" s="407"/>
      <c r="U10" s="407"/>
      <c r="V10" s="407"/>
      <c r="W10" s="407"/>
      <c r="X10" s="407"/>
      <c r="Y10" s="407"/>
      <c r="Z10" s="407"/>
      <c r="AA10" s="407"/>
      <c r="AB10" s="407"/>
      <c r="AC10" s="257"/>
      <c r="AD10" s="257"/>
      <c r="AE10" s="257"/>
      <c r="AF10" s="257"/>
      <c r="AG10" s="257"/>
      <c r="AH10" s="257"/>
      <c r="AI10" s="256"/>
      <c r="AJ10" s="256"/>
      <c r="AK10" s="256"/>
      <c r="AL10" s="256"/>
      <c r="AM10" s="256"/>
      <c r="AN10" s="256"/>
      <c r="AO10" s="256"/>
      <c r="AP10" s="256"/>
      <c r="AQ10" s="256"/>
      <c r="AR10" s="256"/>
      <c r="AS10" s="256"/>
      <c r="AT10" s="256"/>
      <c r="AU10" s="256"/>
      <c r="AV10" s="256"/>
      <c r="AW10" s="256"/>
      <c r="AX10" s="256"/>
      <c r="AY10" s="256"/>
      <c r="AZ10" s="257"/>
      <c r="BA10" s="257"/>
      <c r="BB10" s="257"/>
      <c r="BC10" s="257"/>
      <c r="BD10" s="257"/>
      <c r="BE10" s="257"/>
      <c r="BF10" s="257"/>
      <c r="BG10" s="257"/>
      <c r="BH10" s="257"/>
      <c r="BI10" s="257"/>
      <c r="BJ10" s="257"/>
      <c r="BK10" s="257"/>
      <c r="BL10" s="257"/>
    </row>
    <row r="11" spans="1:109" ht="2.25" customHeight="1" x14ac:dyDescent="0.25">
      <c r="A11" s="255"/>
      <c r="B11" s="256"/>
      <c r="C11" s="256">
        <f>M9+1</f>
        <v>7</v>
      </c>
      <c r="D11" s="256"/>
      <c r="E11" s="256">
        <f>C11+1</f>
        <v>8</v>
      </c>
      <c r="F11" s="256"/>
      <c r="G11" s="256">
        <f>E11+1</f>
        <v>9</v>
      </c>
      <c r="H11" s="251"/>
      <c r="I11" s="256">
        <f>G11+1</f>
        <v>10</v>
      </c>
      <c r="J11" s="251"/>
      <c r="K11" s="256">
        <f>I11+1</f>
        <v>11</v>
      </c>
      <c r="L11" s="251"/>
      <c r="M11" s="256">
        <f>K11+1</f>
        <v>12</v>
      </c>
      <c r="N11" s="251"/>
      <c r="O11" s="251"/>
      <c r="P11" s="251"/>
      <c r="Q11" s="251"/>
      <c r="R11" s="251"/>
      <c r="S11" s="251"/>
      <c r="T11" s="251"/>
      <c r="U11" s="251"/>
      <c r="V11" s="251"/>
      <c r="W11" s="251"/>
      <c r="X11" s="251"/>
      <c r="Y11" s="251"/>
      <c r="Z11" s="251"/>
      <c r="AA11" s="251"/>
      <c r="AB11" s="251"/>
      <c r="AC11" s="256"/>
      <c r="AD11" s="256"/>
      <c r="AE11" s="256"/>
      <c r="AF11" s="256"/>
      <c r="AG11" s="256"/>
      <c r="AH11" s="256"/>
      <c r="AI11" s="256"/>
      <c r="AJ11" s="256"/>
      <c r="AK11" s="256"/>
      <c r="AL11" s="256"/>
      <c r="AM11" s="256"/>
      <c r="AN11" s="256"/>
      <c r="AO11" s="256"/>
      <c r="AP11" s="256"/>
      <c r="AQ11" s="256"/>
      <c r="AR11" s="256"/>
      <c r="AS11" s="256"/>
      <c r="AT11" s="256"/>
      <c r="AU11" s="256"/>
      <c r="AV11" s="256"/>
      <c r="AW11" s="256"/>
      <c r="AX11" s="256"/>
      <c r="AY11" s="256"/>
      <c r="AZ11" s="256"/>
      <c r="BA11" s="256"/>
      <c r="BB11" s="256"/>
      <c r="BC11" s="256"/>
      <c r="BD11" s="256"/>
      <c r="BE11" s="256"/>
      <c r="BF11" s="256"/>
      <c r="BG11" s="256"/>
      <c r="BH11" s="256"/>
      <c r="BI11" s="256"/>
      <c r="BJ11" s="256"/>
      <c r="BK11" s="256"/>
      <c r="BL11" s="256"/>
    </row>
    <row r="12" spans="1:109" x14ac:dyDescent="0.25">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258"/>
      <c r="BN12" s="248"/>
      <c r="BO12" s="248"/>
      <c r="BP12" s="132"/>
      <c r="BQ12" s="132"/>
      <c r="BR12" s="132"/>
      <c r="BS12" s="259"/>
      <c r="BT12" s="259"/>
      <c r="BU12" s="259"/>
      <c r="BV12" s="259"/>
      <c r="BW12" s="259"/>
      <c r="BX12" s="259"/>
      <c r="BY12" s="259"/>
      <c r="BZ12" s="259"/>
      <c r="CA12" s="259"/>
      <c r="CB12" s="259"/>
      <c r="CC12" s="259"/>
      <c r="CD12" s="259"/>
      <c r="CE12" s="259"/>
    </row>
    <row r="13" spans="1:109" x14ac:dyDescent="0.25">
      <c r="A13" s="33">
        <v>8</v>
      </c>
      <c r="B13" s="402" t="s">
        <v>37</v>
      </c>
      <c r="C13" s="402"/>
      <c r="D13" s="403"/>
      <c r="E13" s="260">
        <f t="array" aca="1" ref="E13" ca="1">SUM(IF(ISERROR(MATCH(WEEKDAY(ROW(INDIRECT(E14&amp;":"&amp;F14)),2),DunDay,0)),IF(ISERROR(MATCH(ROW(INDIRECT(E14&amp;":"&amp;F14)),Holiday,0)),1,0)),0)</f>
        <v>23</v>
      </c>
      <c r="F13" s="261" t="s">
        <v>57</v>
      </c>
      <c r="H13" s="210" t="str">
        <f>IF(A13=2,HYPERLINK("["&amp;Setup!$E$7&amp;"]'Month'!h13","&lt;&lt;"),IF(A13=1,"",HYPERLINK("["&amp;Setup!$E$7&amp;"]'Month ("&amp;A13-1&amp;")'!h13","&lt;&lt;")))</f>
        <v>&lt;&lt;</v>
      </c>
      <c r="I13" s="210" t="str">
        <f>IF(A13&gt;=36,"",HYPERLINK("["&amp;Setup!$E$7&amp;"]'Month ("&amp;A13+1&amp;")'!i13","&gt;&gt;"))</f>
        <v>&gt;&gt;</v>
      </c>
      <c r="J13" s="29"/>
      <c r="K13" s="277" t="s">
        <v>174</v>
      </c>
      <c r="L13" s="230">
        <f>C14</f>
        <v>2012</v>
      </c>
      <c r="M13" s="262"/>
      <c r="N13" s="262"/>
      <c r="O13" s="263"/>
      <c r="P13" s="263"/>
      <c r="Q13" s="33">
        <f ca="1">COUNTIF(Q17:Q41,"&gt;0")</f>
        <v>16</v>
      </c>
      <c r="R13" s="33"/>
      <c r="S13" s="33"/>
      <c r="T13" s="33"/>
      <c r="U13" s="33"/>
      <c r="V13" s="33"/>
      <c r="W13" s="33"/>
      <c r="X13" s="33"/>
      <c r="Y13" s="33"/>
      <c r="Z13" s="33"/>
      <c r="AA13" s="33"/>
      <c r="AB13" s="33"/>
      <c r="AC13" s="33"/>
      <c r="AD13" s="33"/>
      <c r="AE13" s="19"/>
      <c r="AF13" s="19"/>
      <c r="AG13" s="33"/>
      <c r="AH13" s="12">
        <f t="shared" ref="AH13:BL13" ca="1" si="0">IFERROR(IF(ISNA(MATCH(AH14,Holiday,0)),IF(ISNA(MATCH(WEEKDAY(AH14,2),DunDay,0)),1-COUNTA(AH17:AH41)/$Q$13,0),0),0)</f>
        <v>1</v>
      </c>
      <c r="AI13" s="12">
        <f t="shared" ca="1" si="0"/>
        <v>1</v>
      </c>
      <c r="AJ13" s="12">
        <f t="shared" ca="1" si="0"/>
        <v>1</v>
      </c>
      <c r="AK13" s="12">
        <f t="shared" si="0"/>
        <v>0</v>
      </c>
      <c r="AL13" s="12">
        <f t="shared" si="0"/>
        <v>0</v>
      </c>
      <c r="AM13" s="12">
        <f t="shared" ca="1" si="0"/>
        <v>1</v>
      </c>
      <c r="AN13" s="12">
        <f t="shared" ca="1" si="0"/>
        <v>1</v>
      </c>
      <c r="AO13" s="12">
        <f t="shared" ca="1" si="0"/>
        <v>1</v>
      </c>
      <c r="AP13" s="12">
        <f t="shared" ca="1" si="0"/>
        <v>1</v>
      </c>
      <c r="AQ13" s="12">
        <f t="shared" ca="1" si="0"/>
        <v>1</v>
      </c>
      <c r="AR13" s="12">
        <f t="shared" si="0"/>
        <v>0</v>
      </c>
      <c r="AS13" s="12">
        <f t="shared" si="0"/>
        <v>0</v>
      </c>
      <c r="AT13" s="12">
        <f t="shared" ca="1" si="0"/>
        <v>1</v>
      </c>
      <c r="AU13" s="12">
        <f t="shared" ca="1" si="0"/>
        <v>1</v>
      </c>
      <c r="AV13" s="12">
        <f t="shared" ca="1" si="0"/>
        <v>1</v>
      </c>
      <c r="AW13" s="12">
        <f t="shared" ca="1" si="0"/>
        <v>1</v>
      </c>
      <c r="AX13" s="12">
        <f t="shared" ca="1" si="0"/>
        <v>1</v>
      </c>
      <c r="AY13" s="12">
        <f t="shared" si="0"/>
        <v>0</v>
      </c>
      <c r="AZ13" s="12">
        <f t="shared" si="0"/>
        <v>0</v>
      </c>
      <c r="BA13" s="12">
        <f t="shared" ca="1" si="0"/>
        <v>1</v>
      </c>
      <c r="BB13" s="12">
        <f t="shared" ca="1" si="0"/>
        <v>1</v>
      </c>
      <c r="BC13" s="12">
        <f t="shared" ca="1" si="0"/>
        <v>1</v>
      </c>
      <c r="BD13" s="12">
        <f t="shared" ca="1" si="0"/>
        <v>1</v>
      </c>
      <c r="BE13" s="12">
        <f t="shared" ca="1" si="0"/>
        <v>1</v>
      </c>
      <c r="BF13" s="12">
        <f t="shared" si="0"/>
        <v>0</v>
      </c>
      <c r="BG13" s="12">
        <f t="shared" si="0"/>
        <v>0</v>
      </c>
      <c r="BH13" s="12">
        <f t="shared" ca="1" si="0"/>
        <v>1</v>
      </c>
      <c r="BI13" s="12">
        <f t="shared" ca="1" si="0"/>
        <v>1</v>
      </c>
      <c r="BJ13" s="12">
        <f t="shared" ca="1" si="0"/>
        <v>1</v>
      </c>
      <c r="BK13" s="12">
        <f t="shared" ca="1" si="0"/>
        <v>1</v>
      </c>
      <c r="BL13" s="12">
        <f t="shared" ca="1" si="0"/>
        <v>1</v>
      </c>
      <c r="BN13" s="248"/>
      <c r="BO13" s="248"/>
      <c r="BP13" s="132"/>
      <c r="BS13" s="33"/>
      <c r="BT13" s="263"/>
      <c r="BU13" s="263"/>
      <c r="BV13" s="263"/>
    </row>
    <row r="14" spans="1:109" s="33" customFormat="1" x14ac:dyDescent="0.25">
      <c r="B14" s="12">
        <v>8</v>
      </c>
      <c r="C14" s="12">
        <f>Setup!E9</f>
        <v>2012</v>
      </c>
      <c r="D14" s="12">
        <f>A13</f>
        <v>8</v>
      </c>
      <c r="E14" s="264">
        <f>AH14</f>
        <v>41122</v>
      </c>
      <c r="F14" s="264">
        <f>MAX(AH14:BL14)</f>
        <v>41152</v>
      </c>
      <c r="G14" s="12">
        <v>31</v>
      </c>
      <c r="H14" s="265">
        <f ca="1">IF(AND(E14&lt;=TODAY(),F14&gt;=TODAY()),TODAY(),F14)</f>
        <v>41152</v>
      </c>
      <c r="I14" s="33">
        <f t="array" aca="1" ref="I14" ca="1">IF(H14&lt;=TODAY(),SUM(IF(ISERROR(MATCH(WEEKDAY(ROW(INDIRECT(E14&amp;":"&amp;H14)),2),DunDay,0)),IF(ISERROR(MATCH(ROW(INDIRECT(E14&amp;":"&amp;H14)),Holiday,0)),1,0)),0),0)</f>
        <v>23</v>
      </c>
      <c r="AH14" s="266">
        <f>DATE($C$14,$B$14,1)</f>
        <v>41122</v>
      </c>
      <c r="AI14" s="266">
        <f>AH14+1</f>
        <v>41123</v>
      </c>
      <c r="AJ14" s="266">
        <f t="shared" ref="AJ14:BI14" si="1">AI14+1</f>
        <v>41124</v>
      </c>
      <c r="AK14" s="266">
        <f t="shared" si="1"/>
        <v>41125</v>
      </c>
      <c r="AL14" s="266">
        <f t="shared" si="1"/>
        <v>41126</v>
      </c>
      <c r="AM14" s="266">
        <f t="shared" si="1"/>
        <v>41127</v>
      </c>
      <c r="AN14" s="266">
        <f t="shared" si="1"/>
        <v>41128</v>
      </c>
      <c r="AO14" s="266">
        <f t="shared" si="1"/>
        <v>41129</v>
      </c>
      <c r="AP14" s="266">
        <f t="shared" si="1"/>
        <v>41130</v>
      </c>
      <c r="AQ14" s="266">
        <f t="shared" si="1"/>
        <v>41131</v>
      </c>
      <c r="AR14" s="266">
        <f t="shared" si="1"/>
        <v>41132</v>
      </c>
      <c r="AS14" s="266">
        <f t="shared" si="1"/>
        <v>41133</v>
      </c>
      <c r="AT14" s="266">
        <f t="shared" si="1"/>
        <v>41134</v>
      </c>
      <c r="AU14" s="266">
        <f t="shared" si="1"/>
        <v>41135</v>
      </c>
      <c r="AV14" s="266">
        <f t="shared" si="1"/>
        <v>41136</v>
      </c>
      <c r="AW14" s="266">
        <f t="shared" si="1"/>
        <v>41137</v>
      </c>
      <c r="AX14" s="266">
        <f t="shared" si="1"/>
        <v>41138</v>
      </c>
      <c r="AY14" s="266">
        <f t="shared" si="1"/>
        <v>41139</v>
      </c>
      <c r="AZ14" s="266">
        <f t="shared" si="1"/>
        <v>41140</v>
      </c>
      <c r="BA14" s="266">
        <f t="shared" si="1"/>
        <v>41141</v>
      </c>
      <c r="BB14" s="266">
        <f t="shared" si="1"/>
        <v>41142</v>
      </c>
      <c r="BC14" s="266">
        <f t="shared" si="1"/>
        <v>41143</v>
      </c>
      <c r="BD14" s="266">
        <f t="shared" si="1"/>
        <v>41144</v>
      </c>
      <c r="BE14" s="266">
        <f t="shared" si="1"/>
        <v>41145</v>
      </c>
      <c r="BF14" s="266">
        <f t="shared" si="1"/>
        <v>41146</v>
      </c>
      <c r="BG14" s="266">
        <f t="shared" si="1"/>
        <v>41147</v>
      </c>
      <c r="BH14" s="266">
        <f t="shared" si="1"/>
        <v>41148</v>
      </c>
      <c r="BI14" s="266">
        <f t="shared" si="1"/>
        <v>41149</v>
      </c>
      <c r="BJ14" s="266">
        <f>IF(BI14&lt;&gt;"",IF(MONTH(BI14)&lt;&gt;MONTH(BI14+1),"",BI14+1),"")</f>
        <v>41150</v>
      </c>
      <c r="BK14" s="266">
        <f t="shared" ref="BK14:BL14" si="2">IF(BJ14&lt;&gt;"",IF(MONTH(BJ14)&lt;&gt;MONTH(BJ14+1),"",BJ14+1),"")</f>
        <v>41151</v>
      </c>
      <c r="BL14" s="266">
        <f t="shared" si="2"/>
        <v>41152</v>
      </c>
      <c r="BM14" s="248"/>
      <c r="BN14" s="248"/>
      <c r="BO14" s="248"/>
      <c r="BP14" s="248"/>
      <c r="BQ14" s="248"/>
      <c r="BR14" s="248"/>
      <c r="BS14" s="248"/>
      <c r="BT14" s="248"/>
      <c r="BU14" s="248"/>
      <c r="BV14" s="248"/>
      <c r="BW14" s="248"/>
    </row>
    <row r="15" spans="1:109" s="94" customFormat="1" x14ac:dyDescent="0.25">
      <c r="B15" s="398" t="s">
        <v>0</v>
      </c>
      <c r="C15" s="398" t="s">
        <v>2</v>
      </c>
      <c r="D15" s="398"/>
      <c r="E15" s="398" t="s">
        <v>1</v>
      </c>
      <c r="F15" s="398"/>
      <c r="G15" s="398"/>
      <c r="H15" s="398"/>
      <c r="I15" s="398"/>
      <c r="J15" s="398" t="s">
        <v>13</v>
      </c>
      <c r="K15" s="398"/>
      <c r="L15" s="398"/>
      <c r="M15" s="398" t="s">
        <v>44</v>
      </c>
      <c r="N15" s="398"/>
      <c r="O15" s="410" t="s">
        <v>45</v>
      </c>
      <c r="P15" s="410"/>
      <c r="Q15" s="398" t="s">
        <v>42</v>
      </c>
      <c r="R15" s="408" t="str">
        <f>IF(Setup!$E31&lt;&gt;"",Setup!$E31,"")</f>
        <v>V</v>
      </c>
      <c r="S15" s="409"/>
      <c r="T15" s="408" t="str">
        <f>IF(Setup!$E32&lt;&gt;"",Setup!$E32,"")</f>
        <v>BT</v>
      </c>
      <c r="U15" s="409"/>
      <c r="V15" s="408" t="str">
        <f>IF(Setup!$E33&lt;&gt;"",Setup!$E33,"")</f>
        <v>L</v>
      </c>
      <c r="W15" s="409"/>
      <c r="X15" s="408" t="str">
        <f>IF(Setup!$E34&lt;&gt;"",Setup!$E34,"")</f>
        <v>S</v>
      </c>
      <c r="Y15" s="409"/>
      <c r="Z15" s="408"/>
      <c r="AA15" s="409"/>
      <c r="AB15" s="408"/>
      <c r="AC15" s="409"/>
      <c r="AD15" s="408"/>
      <c r="AE15" s="409"/>
      <c r="AF15" s="408"/>
      <c r="AG15" s="409"/>
      <c r="AH15" s="269" t="str">
        <f>IF(AH16&lt;&gt;"",LEFT(VLOOKUP(WEEKDAY(AH14,2),Setup!$A$21:$G$27,5,FALSE),3),"")</f>
        <v>Wed</v>
      </c>
      <c r="AI15" s="269" t="str">
        <f>IF(AI16&lt;&gt;"",LEFT(VLOOKUP(WEEKDAY(AI14,2),Setup!$A$21:$G$27,5,FALSE),3),"")</f>
        <v>Thu</v>
      </c>
      <c r="AJ15" s="269" t="str">
        <f>IF(AJ16&lt;&gt;"",LEFT(VLOOKUP(WEEKDAY(AJ14,2),Setup!$A$21:$G$27,5,FALSE),3),"")</f>
        <v>Fri</v>
      </c>
      <c r="AK15" s="269" t="str">
        <f>IF(AK16&lt;&gt;"",LEFT(VLOOKUP(WEEKDAY(AK14,2),Setup!$A$21:$G$27,5,FALSE),3),"")</f>
        <v>Sat</v>
      </c>
      <c r="AL15" s="269" t="str">
        <f>IF(AL16&lt;&gt;"",LEFT(VLOOKUP(WEEKDAY(AL14,2),Setup!$A$21:$G$27,5,FALSE),3),"")</f>
        <v>Sun</v>
      </c>
      <c r="AM15" s="269" t="str">
        <f>IF(AM16&lt;&gt;"",LEFT(VLOOKUP(WEEKDAY(AM14,2),Setup!$A$21:$G$27,5,FALSE),3),"")</f>
        <v>Mon</v>
      </c>
      <c r="AN15" s="269" t="str">
        <f>IF(AN16&lt;&gt;"",LEFT(VLOOKUP(WEEKDAY(AN14,2),Setup!$A$21:$G$27,5,FALSE),3),"")</f>
        <v>Tue</v>
      </c>
      <c r="AO15" s="269" t="str">
        <f>IF(AO16&lt;&gt;"",LEFT(VLOOKUP(WEEKDAY(AO14,2),Setup!$A$21:$G$27,5,FALSE),3),"")</f>
        <v>Wed</v>
      </c>
      <c r="AP15" s="269" t="str">
        <f>IF(AP16&lt;&gt;"",LEFT(VLOOKUP(WEEKDAY(AP14,2),Setup!$A$21:$G$27,5,FALSE),3),"")</f>
        <v>Thu</v>
      </c>
      <c r="AQ15" s="269" t="str">
        <f>IF(AQ16&lt;&gt;"",LEFT(VLOOKUP(WEEKDAY(AQ14,2),Setup!$A$21:$G$27,5,FALSE),3),"")</f>
        <v>Fri</v>
      </c>
      <c r="AR15" s="269" t="str">
        <f>IF(AR16&lt;&gt;"",LEFT(VLOOKUP(WEEKDAY(AR14,2),Setup!$A$21:$G$27,5,FALSE),3),"")</f>
        <v>Sat</v>
      </c>
      <c r="AS15" s="269" t="str">
        <f>IF(AS16&lt;&gt;"",LEFT(VLOOKUP(WEEKDAY(AS14,2),Setup!$A$21:$G$27,5,FALSE),3),"")</f>
        <v>Sun</v>
      </c>
      <c r="AT15" s="269" t="str">
        <f>IF(AT16&lt;&gt;"",LEFT(VLOOKUP(WEEKDAY(AT14,2),Setup!$A$21:$G$27,5,FALSE),3),"")</f>
        <v>Mon</v>
      </c>
      <c r="AU15" s="269" t="str">
        <f>IF(AU16&lt;&gt;"",LEFT(VLOOKUP(WEEKDAY(AU14,2),Setup!$A$21:$G$27,5,FALSE),3),"")</f>
        <v>Tue</v>
      </c>
      <c r="AV15" s="269" t="str">
        <f>IF(AV16&lt;&gt;"",LEFT(VLOOKUP(WEEKDAY(AV14,2),Setup!$A$21:$G$27,5,FALSE),3),"")</f>
        <v>Wed</v>
      </c>
      <c r="AW15" s="269" t="str">
        <f>IF(AW16&lt;&gt;"",LEFT(VLOOKUP(WEEKDAY(AW14,2),Setup!$A$21:$G$27,5,FALSE),3),"")</f>
        <v>Thu</v>
      </c>
      <c r="AX15" s="269" t="str">
        <f>IF(AX16&lt;&gt;"",LEFT(VLOOKUP(WEEKDAY(AX14,2),Setup!$A$21:$G$27,5,FALSE),3),"")</f>
        <v>Fri</v>
      </c>
      <c r="AY15" s="269" t="str">
        <f>IF(AY16&lt;&gt;"",LEFT(VLOOKUP(WEEKDAY(AY14,2),Setup!$A$21:$G$27,5,FALSE),3),"")</f>
        <v>Sat</v>
      </c>
      <c r="AZ15" s="269" t="str">
        <f>IF(AZ16&lt;&gt;"",LEFT(VLOOKUP(WEEKDAY(AZ14,2),Setup!$A$21:$G$27,5,FALSE),3),"")</f>
        <v>Sun</v>
      </c>
      <c r="BA15" s="269" t="str">
        <f>IF(BA16&lt;&gt;"",LEFT(VLOOKUP(WEEKDAY(BA14,2),Setup!$A$21:$G$27,5,FALSE),3),"")</f>
        <v>Mon</v>
      </c>
      <c r="BB15" s="269" t="str">
        <f>IF(BB16&lt;&gt;"",LEFT(VLOOKUP(WEEKDAY(BB14,2),Setup!$A$21:$G$27,5,FALSE),3),"")</f>
        <v>Tue</v>
      </c>
      <c r="BC15" s="269" t="str">
        <f>IF(BC16&lt;&gt;"",LEFT(VLOOKUP(WEEKDAY(BC14,2),Setup!$A$21:$G$27,5,FALSE),3),"")</f>
        <v>Wed</v>
      </c>
      <c r="BD15" s="269" t="str">
        <f>IF(BD16&lt;&gt;"",LEFT(VLOOKUP(WEEKDAY(BD14,2),Setup!$A$21:$G$27,5,FALSE),3),"")</f>
        <v>Thu</v>
      </c>
      <c r="BE15" s="269" t="str">
        <f>IF(BE16&lt;&gt;"",LEFT(VLOOKUP(WEEKDAY(BE14,2),Setup!$A$21:$G$27,5,FALSE),3),"")</f>
        <v>Fri</v>
      </c>
      <c r="BF15" s="269" t="str">
        <f>IF(BF16&lt;&gt;"",LEFT(VLOOKUP(WEEKDAY(BF14,2),Setup!$A$21:$G$27,5,FALSE),3),"")</f>
        <v>Sat</v>
      </c>
      <c r="BG15" s="269" t="str">
        <f>IF(BG16&lt;&gt;"",LEFT(VLOOKUP(WEEKDAY(BG14,2),Setup!$A$21:$G$27,5,FALSE),3),"")</f>
        <v>Sun</v>
      </c>
      <c r="BH15" s="269" t="str">
        <f>IF(BH16&lt;&gt;"",LEFT(VLOOKUP(WEEKDAY(BH14,2),Setup!$A$21:$G$27,5,FALSE),3),"")</f>
        <v>Mon</v>
      </c>
      <c r="BI15" s="269" t="str">
        <f>IF(BI16&lt;&gt;"",LEFT(VLOOKUP(WEEKDAY(BI14,2),Setup!$A$21:$G$27,5,FALSE),3),"")</f>
        <v>Tue</v>
      </c>
      <c r="BJ15" s="270" t="str">
        <f>IF(BJ16&lt;&gt;"",LEFT(VLOOKUP(WEEKDAY(BJ14,2),Setup!$A$21:$G$27,5,FALSE),3),"")</f>
        <v>Wed</v>
      </c>
      <c r="BK15" s="269" t="str">
        <f>IF(BK16&lt;&gt;"",LEFT(VLOOKUP(WEEKDAY(BK14,2),Setup!$A$21:$G$27,5,FALSE),3),"")</f>
        <v>Thu</v>
      </c>
      <c r="BL15" s="269" t="str">
        <f>IF(BL16&lt;&gt;"",LEFT(VLOOKUP(WEEKDAY(BL14,2),Setup!$A$21:$G$27,5,FALSE),3),"")</f>
        <v>Fri</v>
      </c>
      <c r="BM15" s="248" t="s">
        <v>24</v>
      </c>
      <c r="BN15" s="248"/>
      <c r="BO15" s="248"/>
      <c r="BP15" s="248"/>
      <c r="BQ15" s="248"/>
      <c r="BR15" s="248"/>
      <c r="BS15" s="26"/>
      <c r="BT15" s="26"/>
      <c r="BU15" s="26"/>
      <c r="BV15" s="26"/>
      <c r="BW15" s="26"/>
      <c r="BX15" s="26"/>
      <c r="BY15" s="26"/>
      <c r="BZ15" s="26"/>
      <c r="CA15" s="26"/>
      <c r="CB15" s="26"/>
      <c r="CC15" s="26"/>
      <c r="CD15" s="26"/>
      <c r="CE15" s="26"/>
      <c r="CF15" s="271"/>
      <c r="CG15" s="271"/>
      <c r="CH15" s="271"/>
      <c r="CI15" s="271"/>
      <c r="CJ15" s="271"/>
      <c r="CK15" s="271"/>
      <c r="CL15" s="271"/>
      <c r="CM15" s="271"/>
      <c r="CN15" s="271"/>
      <c r="CO15" s="271"/>
      <c r="CP15" s="271"/>
      <c r="CQ15" s="271"/>
      <c r="CR15" s="271"/>
      <c r="CS15" s="271"/>
      <c r="CT15" s="271"/>
      <c r="CU15" s="271"/>
      <c r="CV15" s="271"/>
      <c r="CW15" s="271"/>
      <c r="CX15" s="271"/>
      <c r="CY15" s="271"/>
      <c r="CZ15" s="271"/>
      <c r="DA15" s="271"/>
      <c r="DB15" s="271"/>
      <c r="DC15" s="271"/>
      <c r="DD15" s="271"/>
      <c r="DE15" s="271"/>
    </row>
    <row r="16" spans="1:109" x14ac:dyDescent="0.25">
      <c r="B16" s="398"/>
      <c r="C16" s="398"/>
      <c r="D16" s="398"/>
      <c r="E16" s="398"/>
      <c r="F16" s="398"/>
      <c r="G16" s="398"/>
      <c r="H16" s="398"/>
      <c r="I16" s="398"/>
      <c r="J16" s="398"/>
      <c r="K16" s="398"/>
      <c r="L16" s="398"/>
      <c r="M16" s="398"/>
      <c r="N16" s="398"/>
      <c r="O16" s="410"/>
      <c r="P16" s="410"/>
      <c r="Q16" s="398"/>
      <c r="R16" s="272" t="s">
        <v>93</v>
      </c>
      <c r="S16" s="272" t="s">
        <v>71</v>
      </c>
      <c r="T16" s="272" t="str">
        <f>R16</f>
        <v>Alloc</v>
      </c>
      <c r="U16" s="272" t="str">
        <f t="shared" ref="U16:Y16" si="3">S16</f>
        <v>Used</v>
      </c>
      <c r="V16" s="272" t="str">
        <f t="shared" si="3"/>
        <v>Alloc</v>
      </c>
      <c r="W16" s="272" t="str">
        <f t="shared" si="3"/>
        <v>Used</v>
      </c>
      <c r="X16" s="272" t="str">
        <f t="shared" si="3"/>
        <v>Alloc</v>
      </c>
      <c r="Y16" s="272" t="str">
        <f t="shared" si="3"/>
        <v>Used</v>
      </c>
      <c r="Z16" s="272"/>
      <c r="AA16" s="272"/>
      <c r="AB16" s="272"/>
      <c r="AC16" s="272"/>
      <c r="AD16" s="272"/>
      <c r="AE16" s="272"/>
      <c r="AF16" s="272"/>
      <c r="AG16" s="272"/>
      <c r="AH16" s="269">
        <f t="shared" ref="AH16:BI16" si="4">DAY(AH14)</f>
        <v>1</v>
      </c>
      <c r="AI16" s="269">
        <f t="shared" si="4"/>
        <v>2</v>
      </c>
      <c r="AJ16" s="269">
        <f t="shared" si="4"/>
        <v>3</v>
      </c>
      <c r="AK16" s="269">
        <f t="shared" si="4"/>
        <v>4</v>
      </c>
      <c r="AL16" s="269">
        <f t="shared" si="4"/>
        <v>5</v>
      </c>
      <c r="AM16" s="269">
        <f t="shared" si="4"/>
        <v>6</v>
      </c>
      <c r="AN16" s="269">
        <f t="shared" si="4"/>
        <v>7</v>
      </c>
      <c r="AO16" s="269">
        <f t="shared" si="4"/>
        <v>8</v>
      </c>
      <c r="AP16" s="269">
        <f t="shared" si="4"/>
        <v>9</v>
      </c>
      <c r="AQ16" s="269">
        <f t="shared" si="4"/>
        <v>10</v>
      </c>
      <c r="AR16" s="269">
        <f t="shared" si="4"/>
        <v>11</v>
      </c>
      <c r="AS16" s="269">
        <f t="shared" si="4"/>
        <v>12</v>
      </c>
      <c r="AT16" s="269">
        <f t="shared" si="4"/>
        <v>13</v>
      </c>
      <c r="AU16" s="269">
        <f t="shared" si="4"/>
        <v>14</v>
      </c>
      <c r="AV16" s="269">
        <f t="shared" si="4"/>
        <v>15</v>
      </c>
      <c r="AW16" s="269">
        <f t="shared" si="4"/>
        <v>16</v>
      </c>
      <c r="AX16" s="269">
        <f t="shared" si="4"/>
        <v>17</v>
      </c>
      <c r="AY16" s="269">
        <f t="shared" si="4"/>
        <v>18</v>
      </c>
      <c r="AZ16" s="269">
        <f t="shared" si="4"/>
        <v>19</v>
      </c>
      <c r="BA16" s="269">
        <f t="shared" si="4"/>
        <v>20</v>
      </c>
      <c r="BB16" s="269">
        <f t="shared" si="4"/>
        <v>21</v>
      </c>
      <c r="BC16" s="269">
        <f t="shared" si="4"/>
        <v>22</v>
      </c>
      <c r="BD16" s="269">
        <f t="shared" si="4"/>
        <v>23</v>
      </c>
      <c r="BE16" s="269">
        <f t="shared" si="4"/>
        <v>24</v>
      </c>
      <c r="BF16" s="269">
        <f t="shared" si="4"/>
        <v>25</v>
      </c>
      <c r="BG16" s="269">
        <f t="shared" si="4"/>
        <v>26</v>
      </c>
      <c r="BH16" s="269">
        <f t="shared" si="4"/>
        <v>27</v>
      </c>
      <c r="BI16" s="269">
        <f t="shared" si="4"/>
        <v>28</v>
      </c>
      <c r="BJ16" s="270">
        <f>IF(BJ14&lt;&gt;"",DAY(BJ14),"")</f>
        <v>29</v>
      </c>
      <c r="BK16" s="269">
        <f>IF(BK14&lt;&gt;"",DAY(BK14),"")</f>
        <v>30</v>
      </c>
      <c r="BL16" s="269">
        <f>IF(BL14&lt;&gt;"",DAY(BL14),"")</f>
        <v>31</v>
      </c>
      <c r="BN16" s="248"/>
      <c r="BO16" s="248"/>
      <c r="BP16" s="248"/>
      <c r="BQ16" s="248"/>
      <c r="BR16" s="248"/>
      <c r="BS16" s="26"/>
      <c r="BT16" s="26"/>
      <c r="BU16" s="26"/>
      <c r="BV16" s="26"/>
      <c r="BW16" s="26"/>
      <c r="BX16" s="271"/>
      <c r="BY16" s="271"/>
      <c r="BZ16" s="271"/>
      <c r="CA16" s="271"/>
      <c r="CB16" s="271"/>
      <c r="CC16" s="271"/>
      <c r="CD16" s="271"/>
      <c r="CE16" s="271"/>
      <c r="CF16" s="271"/>
      <c r="CG16" s="271"/>
      <c r="CH16" s="271"/>
      <c r="CI16" s="271"/>
      <c r="CJ16" s="271"/>
      <c r="CK16" s="271"/>
      <c r="CL16" s="271"/>
      <c r="CM16" s="271"/>
      <c r="CN16" s="271"/>
      <c r="CO16" s="271"/>
      <c r="CP16" s="271"/>
      <c r="CQ16" s="271"/>
      <c r="CR16" s="271"/>
      <c r="CS16" s="271"/>
      <c r="CT16" s="271"/>
      <c r="CU16" s="271"/>
    </row>
    <row r="17" spans="2:91" x14ac:dyDescent="0.25">
      <c r="B17" s="147">
        <f>IF('Employee Data'!B10&lt;&gt;"",'Employee Data'!B10,"")</f>
        <v>1</v>
      </c>
      <c r="C17" s="406">
        <f>IF('Employee Data'!C10&lt;&gt;"",'Employee Data'!C10,"")</f>
        <v>11111</v>
      </c>
      <c r="D17" s="406"/>
      <c r="E17" s="405" t="str">
        <f>IF('Employee Data'!E10&lt;&gt;"",'Employee Data'!E10,"")</f>
        <v>Jack Banner</v>
      </c>
      <c r="F17" s="405"/>
      <c r="G17" s="405"/>
      <c r="H17" s="405"/>
      <c r="I17" s="405"/>
      <c r="J17" s="405" t="str">
        <f>IF('Employee Data'!M10&lt;&gt;"",'Employee Data'!M10,"")</f>
        <v>Sales</v>
      </c>
      <c r="K17" s="405"/>
      <c r="L17" s="405"/>
      <c r="M17" s="404">
        <f>IF('Employee Data'!P10&lt;&gt;"",'Employee Data'!P10,"")</f>
        <v>40546</v>
      </c>
      <c r="N17" s="404"/>
      <c r="O17" s="404" t="str">
        <f>IF('Employee Data'!T10&lt;&gt;"",'Employee Data'!T10,"")</f>
        <v/>
      </c>
      <c r="P17" s="404"/>
      <c r="Q17" s="273">
        <f ca="1">IF($E17&lt;&gt;"",IF($BP17&lt;&gt;"",BQ17-COUNTIF(AH17:BL17,Setup!$F$31)/2-COUNTIF(AH17:BL17,Setup!$F$32)/2-COUNTIF(AH17:BL17,Setup!$F$33)/2-COUNTIF(AH17:BL17,Setup!$F$34)/2-COUNTIF(AH17:BL17,Setup!$F$35)/2-COUNTIF(AH17:BL17,Setup!$F$36)/2-COUNTIF(AH17:BL17,Setup!$F$37)/2-COUNTIF(AH17:BL17,Setup!$F$38)/2-COUNTIF(AH17:BL17,Setup!$E$31)-COUNTIF(AH17:BL17,Setup!$E$32)-COUNTIF(AH17:BL17,Setup!$E$33)-COUNTIF(AH17:BL17,Setup!$E$34)-COUNTIF(AH17:BL17,Setup!$E$35)-COUNTIF(AH17:BL17,Setup!$E$36)-COUNTIF(AH17:BL17,Setup!$E$37)-COUNTIF(AH17:BL17,Setup!$E$38),0),"")</f>
        <v>23</v>
      </c>
      <c r="R17" s="274">
        <f ca="1">IF($E17&lt;&gt;"",OFFSET(AP!$E6,0,($A$13-1)*6),"")</f>
        <v>12</v>
      </c>
      <c r="S17" s="273">
        <f>IF($E17&lt;&gt;"",COUNTIF($AH17:$BL17,R$15)+COUNTIF($AH17:$BL17,Setup!$F$31)/2,"")</f>
        <v>0</v>
      </c>
      <c r="T17" s="274">
        <f ca="1">IF($E17&lt;&gt;"",OFFSET('AP (2)'!$E6,0,($A$13-1)*6),"")</f>
        <v>12</v>
      </c>
      <c r="U17" s="273">
        <f>IF($E17&lt;&gt;"",COUNTIF($AH17:$BL17,T$15)+COUNTIF($AH17:$BL17,Setup!$F$32)/2,"")</f>
        <v>0</v>
      </c>
      <c r="V17" s="274">
        <f ca="1">IF($E17&lt;&gt;"",OFFSET('AP (3)'!$E6,0,($A$13-1)*6),"")</f>
        <v>12</v>
      </c>
      <c r="W17" s="273">
        <f>IF($E17&lt;&gt;"",COUNTIF($AH17:$BL17,V$15)+COUNTIF($AH17:$BL17,Setup!$F$33)/2,"")</f>
        <v>0</v>
      </c>
      <c r="X17" s="274">
        <f ca="1">IF($E17&lt;&gt;"",OFFSET('AP (4)'!$E6,0,($A$13-1)*6),"")</f>
        <v>8</v>
      </c>
      <c r="Y17" s="273">
        <f>IF($E17&lt;&gt;"",COUNTIF($AH17:$BL17,X$15)+COUNTIF($AH17:$BL17,Setup!$F$34)/2,"")</f>
        <v>0</v>
      </c>
      <c r="Z17" s="274"/>
      <c r="AA17" s="273"/>
      <c r="AB17" s="274"/>
      <c r="AC17" s="273"/>
      <c r="AD17" s="274"/>
      <c r="AE17" s="273"/>
      <c r="AF17" s="274"/>
      <c r="AG17" s="273"/>
      <c r="AH17" s="278"/>
      <c r="AI17" s="278"/>
      <c r="AJ17" s="278"/>
      <c r="AK17" s="278"/>
      <c r="AL17" s="278"/>
      <c r="AM17" s="278"/>
      <c r="AN17" s="278"/>
      <c r="AO17" s="278"/>
      <c r="AP17" s="278"/>
      <c r="AQ17" s="278"/>
      <c r="AR17" s="278"/>
      <c r="AS17" s="278"/>
      <c r="AT17" s="278"/>
      <c r="AU17" s="278"/>
      <c r="AV17" s="278"/>
      <c r="AW17" s="278"/>
      <c r="AX17" s="278"/>
      <c r="AY17" s="278"/>
      <c r="AZ17" s="278"/>
      <c r="BA17" s="278"/>
      <c r="BB17" s="278"/>
      <c r="BC17" s="278"/>
      <c r="BD17" s="278"/>
      <c r="BE17" s="278"/>
      <c r="BF17" s="278"/>
      <c r="BG17" s="278"/>
      <c r="BH17" s="278"/>
      <c r="BI17" s="278"/>
      <c r="BJ17" s="278"/>
      <c r="BK17" s="278"/>
      <c r="BL17" s="278"/>
      <c r="BM17" s="275">
        <f>IF(AND(M17&gt;$E$14,M17&lt;$F$14),M17,$E$14)</f>
        <v>41122</v>
      </c>
      <c r="BN17" s="275">
        <f t="shared" ref="BN17:BN41" si="5">IF(AND(O17&gt;$E$14,O17&lt;$F$14),O17,$F$14)</f>
        <v>41152</v>
      </c>
      <c r="BO17" s="248">
        <f t="array" aca="1" ref="BO17" ca="1">SUM(IF(ISERROR(MATCH(WEEKDAY(ROW(INDIRECT(BM17&amp;":"&amp;BN17)),2),DunDay,0)),IF(ISERROR(MATCH(ROW(INDIRECT(BM17&amp;":"&amp;BN17)),Holiday,0)),1,0)),0)</f>
        <v>23</v>
      </c>
      <c r="BP17" s="248">
        <f ca="1">IF(OFFSET('Dummy Employee'!$C3,0,($D$14-1)*2)="","",1)</f>
        <v>1</v>
      </c>
      <c r="BQ17" s="248">
        <f ca="1">IF(BO17&lt;$I$14,BO17,$I$14)</f>
        <v>23</v>
      </c>
      <c r="BR17" s="248"/>
      <c r="BS17" s="26"/>
      <c r="BT17" s="26"/>
      <c r="BU17" s="26"/>
      <c r="BV17" s="26"/>
      <c r="BW17" s="26"/>
      <c r="BX17" s="26"/>
      <c r="BY17" s="26"/>
      <c r="BZ17" s="26"/>
      <c r="CA17" s="26"/>
      <c r="CB17" s="26"/>
      <c r="CC17" s="26"/>
      <c r="CD17" s="26"/>
      <c r="CE17" s="26"/>
      <c r="CF17" s="276"/>
      <c r="CG17" s="276"/>
      <c r="CH17" s="276"/>
      <c r="CI17" s="276"/>
      <c r="CJ17" s="276"/>
      <c r="CK17" s="276"/>
      <c r="CL17" s="276"/>
      <c r="CM17" s="276"/>
    </row>
    <row r="18" spans="2:91" x14ac:dyDescent="0.25">
      <c r="B18" s="147">
        <f>IF('Employee Data'!B11&lt;&gt;"",'Employee Data'!B11,"")</f>
        <v>2</v>
      </c>
      <c r="C18" s="406">
        <f>IF('Employee Data'!C11&lt;&gt;"",'Employee Data'!C11,"")</f>
        <v>11112</v>
      </c>
      <c r="D18" s="406"/>
      <c r="E18" s="405" t="str">
        <f>IF('Employee Data'!E11&lt;&gt;"",'Employee Data'!E11,"")</f>
        <v>Jane Sullivan</v>
      </c>
      <c r="F18" s="405"/>
      <c r="G18" s="405"/>
      <c r="H18" s="405"/>
      <c r="I18" s="405"/>
      <c r="J18" s="405" t="str">
        <f>IF('Employee Data'!M11&lt;&gt;"",'Employee Data'!M11,"")</f>
        <v>Sales</v>
      </c>
      <c r="K18" s="405"/>
      <c r="L18" s="405"/>
      <c r="M18" s="404">
        <f>IF('Employee Data'!P11&lt;&gt;"",'Employee Data'!P11,"")</f>
        <v>40768</v>
      </c>
      <c r="N18" s="404"/>
      <c r="O18" s="404" t="str">
        <f>IF('Employee Data'!T11&lt;&gt;"",'Employee Data'!T11,"")</f>
        <v/>
      </c>
      <c r="P18" s="404"/>
      <c r="Q18" s="273">
        <f ca="1">IF($E18&lt;&gt;"",IF($BP18&lt;&gt;"",BQ18-COUNTIF(AH18:BL18,Setup!$F$31)/2-COUNTIF(AH18:BL18,Setup!$F$32)/2-COUNTIF(AH18:BL18,Setup!$F$33)/2-COUNTIF(AH18:BL18,Setup!$F$34)/2-COUNTIF(AH18:BL18,Setup!$F$35)/2-COUNTIF(AH18:BL18,Setup!$F$36)/2-COUNTIF(AH18:BL18,Setup!$F$37)/2-COUNTIF(AH18:BL18,Setup!$F$38)/2-COUNTIF(AH18:BL18,Setup!$E$31)-COUNTIF(AH18:BL18,Setup!$E$32)-COUNTIF(AH18:BL18,Setup!$E$33)-COUNTIF(AH18:BL18,Setup!$E$34)-COUNTIF(AH18:BL18,Setup!$E$35)-COUNTIF(AH18:BL18,Setup!$E$36)-COUNTIF(AH18:BL18,Setup!$E$37)-COUNTIF(AH18:BL18,Setup!$E$38),0),"")</f>
        <v>23</v>
      </c>
      <c r="R18" s="274">
        <f ca="1">IF($E18&lt;&gt;"",OFFSET(AP!$E7,0,($A$13-1)*6),"")</f>
        <v>12</v>
      </c>
      <c r="S18" s="273">
        <f>IF($E18&lt;&gt;"",COUNTIF($AH18:$BL18,R$15)+COUNTIF($AH18:$BL18,Setup!$F$31)/2,"")</f>
        <v>0</v>
      </c>
      <c r="T18" s="274">
        <f ca="1">IF($E18&lt;&gt;"",OFFSET('AP (2)'!$E7,0,($A$13-1)*6),"")</f>
        <v>12</v>
      </c>
      <c r="U18" s="273">
        <f>IF($E18&lt;&gt;"",COUNTIF($AH18:$BL18,T$15)+COUNTIF($AH18:$BL18,Setup!$F$32)/2,"")</f>
        <v>0</v>
      </c>
      <c r="V18" s="274">
        <f ca="1">IF($E18&lt;&gt;"",OFFSET('AP (3)'!$E7,0,($A$13-1)*6),"")</f>
        <v>12</v>
      </c>
      <c r="W18" s="273">
        <f>IF($E18&lt;&gt;"",COUNTIF($AH18:$BL18,V$15)+COUNTIF($AH18:$BL18,Setup!$F$33)/2,"")</f>
        <v>0</v>
      </c>
      <c r="X18" s="274">
        <f ca="1">IF($E18&lt;&gt;"",OFFSET('AP (4)'!$E7,0,($A$13-1)*6),"")</f>
        <v>8</v>
      </c>
      <c r="Y18" s="273">
        <f>IF($E18&lt;&gt;"",COUNTIF($AH18:$BL18,X$15)+COUNTIF($AH18:$BL18,Setup!$F$34)/2,"")</f>
        <v>0</v>
      </c>
      <c r="Z18" s="274"/>
      <c r="AA18" s="273"/>
      <c r="AB18" s="274"/>
      <c r="AC18" s="273"/>
      <c r="AD18" s="274"/>
      <c r="AE18" s="273"/>
      <c r="AF18" s="274"/>
      <c r="AG18" s="273"/>
      <c r="AH18" s="279"/>
      <c r="AI18" s="279"/>
      <c r="AJ18" s="279"/>
      <c r="AK18" s="279"/>
      <c r="AL18" s="279"/>
      <c r="AM18" s="279"/>
      <c r="AN18" s="279"/>
      <c r="AO18" s="279"/>
      <c r="AP18" s="279"/>
      <c r="AQ18" s="279"/>
      <c r="AR18" s="279"/>
      <c r="AS18" s="279"/>
      <c r="AT18" s="279"/>
      <c r="AU18" s="279"/>
      <c r="AV18" s="279"/>
      <c r="AW18" s="279"/>
      <c r="AX18" s="279"/>
      <c r="AY18" s="279"/>
      <c r="AZ18" s="279"/>
      <c r="BA18" s="279"/>
      <c r="BB18" s="279"/>
      <c r="BC18" s="279"/>
      <c r="BD18" s="279"/>
      <c r="BE18" s="279"/>
      <c r="BF18" s="279"/>
      <c r="BG18" s="279"/>
      <c r="BH18" s="279"/>
      <c r="BI18" s="279"/>
      <c r="BJ18" s="279"/>
      <c r="BK18" s="279"/>
      <c r="BL18" s="279"/>
      <c r="BM18" s="275">
        <f>IF(AND(M18&gt;$E$14,M18&lt;$F$14),M18,$E$14)</f>
        <v>41122</v>
      </c>
      <c r="BN18" s="275">
        <f t="shared" si="5"/>
        <v>41152</v>
      </c>
      <c r="BO18" s="248">
        <f t="array" aca="1" ref="BO18" ca="1">SUM(IF(ISERROR(MATCH(WEEKDAY(ROW(INDIRECT(BM18&amp;":"&amp;BN18)),2),DunDay,0)),IF(ISERROR(MATCH(ROW(INDIRECT(BM18&amp;":"&amp;BN18)),Holiday,0)),1,0)),0)</f>
        <v>23</v>
      </c>
      <c r="BP18" s="248">
        <f ca="1">IF(OFFSET('Dummy Employee'!$C4,0,($D$14-1)*2)="","",1)</f>
        <v>1</v>
      </c>
      <c r="BQ18" s="248">
        <f t="shared" ref="BQ18:BQ41" ca="1" si="6">IF(BO18&lt;$I$14,BO18,$I$14)</f>
        <v>23</v>
      </c>
      <c r="BR18" s="248"/>
      <c r="BS18" s="26"/>
      <c r="BT18" s="26"/>
      <c r="BU18" s="26"/>
      <c r="BV18" s="26"/>
      <c r="BW18" s="26"/>
      <c r="BX18" s="26"/>
      <c r="BY18" s="26"/>
      <c r="BZ18" s="26"/>
      <c r="CA18" s="26"/>
      <c r="CB18" s="26"/>
      <c r="CC18" s="26"/>
      <c r="CD18" s="26"/>
      <c r="CE18" s="26"/>
      <c r="CF18" s="276"/>
      <c r="CG18" s="276"/>
      <c r="CH18" s="276"/>
      <c r="CI18" s="276"/>
      <c r="CJ18" s="276"/>
      <c r="CK18" s="276"/>
      <c r="CL18" s="276"/>
      <c r="CM18" s="276"/>
    </row>
    <row r="19" spans="2:91" x14ac:dyDescent="0.25">
      <c r="B19" s="147">
        <f>IF('Employee Data'!B12&lt;&gt;"",'Employee Data'!B12,"")</f>
        <v>3</v>
      </c>
      <c r="C19" s="406">
        <f>IF('Employee Data'!C12&lt;&gt;"",'Employee Data'!C12,"")</f>
        <v>11113</v>
      </c>
      <c r="D19" s="406"/>
      <c r="E19" s="405" t="str">
        <f>IF('Employee Data'!E12&lt;&gt;"",'Employee Data'!E12,"")</f>
        <v>Bruce Kent</v>
      </c>
      <c r="F19" s="405"/>
      <c r="G19" s="405"/>
      <c r="H19" s="405"/>
      <c r="I19" s="405"/>
      <c r="J19" s="405" t="str">
        <f>IF('Employee Data'!M12&lt;&gt;"",'Employee Data'!M12,"")</f>
        <v>Sales</v>
      </c>
      <c r="K19" s="405"/>
      <c r="L19" s="405"/>
      <c r="M19" s="404">
        <f>IF('Employee Data'!P12&lt;&gt;"",'Employee Data'!P12,"")</f>
        <v>40788</v>
      </c>
      <c r="N19" s="404"/>
      <c r="O19" s="404" t="str">
        <f>IF('Employee Data'!T12&lt;&gt;"",'Employee Data'!T12,"")</f>
        <v/>
      </c>
      <c r="P19" s="404"/>
      <c r="Q19" s="273">
        <f ca="1">IF($E19&lt;&gt;"",IF($BP19&lt;&gt;"",BQ19-COUNTIF(AH19:BL19,Setup!$F$31)/2-COUNTIF(AH19:BL19,Setup!$F$32)/2-COUNTIF(AH19:BL19,Setup!$F$33)/2-COUNTIF(AH19:BL19,Setup!$F$34)/2-COUNTIF(AH19:BL19,Setup!$F$35)/2-COUNTIF(AH19:BL19,Setup!$F$36)/2-COUNTIF(AH19:BL19,Setup!$F$37)/2-COUNTIF(AH19:BL19,Setup!$F$38)/2-COUNTIF(AH19:BL19,Setup!$E$31)-COUNTIF(AH19:BL19,Setup!$E$32)-COUNTIF(AH19:BL19,Setup!$E$33)-COUNTIF(AH19:BL19,Setup!$E$34)-COUNTIF(AH19:BL19,Setup!$E$35)-COUNTIF(AH19:BL19,Setup!$E$36)-COUNTIF(AH19:BL19,Setup!$E$37)-COUNTIF(AH19:BL19,Setup!$E$38),0),"")</f>
        <v>23</v>
      </c>
      <c r="R19" s="274">
        <f ca="1">IF($E19&lt;&gt;"",OFFSET(AP!$E8,0,($A$13-1)*6),"")</f>
        <v>12</v>
      </c>
      <c r="S19" s="273">
        <f>IF($E19&lt;&gt;"",COUNTIF($AH19:$BL19,R$15)+COUNTIF($AH19:$BL19,Setup!$F$31)/2,"")</f>
        <v>0</v>
      </c>
      <c r="T19" s="274">
        <f ca="1">IF($E19&lt;&gt;"",OFFSET('AP (2)'!$E8,0,($A$13-1)*6),"")</f>
        <v>12</v>
      </c>
      <c r="U19" s="273">
        <f>IF($E19&lt;&gt;"",COUNTIF($AH19:$BL19,T$15)+COUNTIF($AH19:$BL19,Setup!$F$32)/2,"")</f>
        <v>0</v>
      </c>
      <c r="V19" s="274">
        <f ca="1">IF($E19&lt;&gt;"",OFFSET('AP (3)'!$E8,0,($A$13-1)*6),"")</f>
        <v>12</v>
      </c>
      <c r="W19" s="273">
        <f>IF($E19&lt;&gt;"",COUNTIF($AH19:$BL19,V$15)+COUNTIF($AH19:$BL19,Setup!$F$33)/2,"")</f>
        <v>0</v>
      </c>
      <c r="X19" s="274">
        <f ca="1">IF($E19&lt;&gt;"",OFFSET('AP (4)'!$E8,0,($A$13-1)*6),"")</f>
        <v>8</v>
      </c>
      <c r="Y19" s="273">
        <f>IF($E19&lt;&gt;"",COUNTIF($AH19:$BL19,X$15)+COUNTIF($AH19:$BL19,Setup!$F$34)/2,"")</f>
        <v>0</v>
      </c>
      <c r="Z19" s="274"/>
      <c r="AA19" s="273"/>
      <c r="AB19" s="274"/>
      <c r="AC19" s="273"/>
      <c r="AD19" s="274"/>
      <c r="AE19" s="273"/>
      <c r="AF19" s="274"/>
      <c r="AG19" s="273"/>
      <c r="AH19" s="279"/>
      <c r="AI19" s="279"/>
      <c r="AJ19" s="279"/>
      <c r="AK19" s="279"/>
      <c r="AL19" s="279"/>
      <c r="AM19" s="279"/>
      <c r="AN19" s="279"/>
      <c r="AO19" s="279"/>
      <c r="AP19" s="279"/>
      <c r="AQ19" s="279"/>
      <c r="AR19" s="279"/>
      <c r="AS19" s="279"/>
      <c r="AT19" s="279"/>
      <c r="AU19" s="279"/>
      <c r="AV19" s="279"/>
      <c r="AW19" s="279"/>
      <c r="AX19" s="279"/>
      <c r="AY19" s="279"/>
      <c r="AZ19" s="279"/>
      <c r="BA19" s="279"/>
      <c r="BB19" s="279"/>
      <c r="BC19" s="279"/>
      <c r="BD19" s="279"/>
      <c r="BE19" s="279"/>
      <c r="BF19" s="279"/>
      <c r="BG19" s="279"/>
      <c r="BH19" s="279"/>
      <c r="BI19" s="279"/>
      <c r="BJ19" s="279"/>
      <c r="BK19" s="279"/>
      <c r="BL19" s="279"/>
      <c r="BM19" s="275">
        <f>IF(AND(M19&gt;$E$14,M19&lt;$F$14),M19,$E$14)</f>
        <v>41122</v>
      </c>
      <c r="BN19" s="275">
        <f t="shared" si="5"/>
        <v>41152</v>
      </c>
      <c r="BO19" s="248">
        <f t="array" aca="1" ref="BO19" ca="1">SUM(IF(ISERROR(MATCH(WEEKDAY(ROW(INDIRECT(BM19&amp;":"&amp;BN19)),2),DunDay,0)),IF(ISERROR(MATCH(ROW(INDIRECT(BM19&amp;":"&amp;BN19)),Holiday,0)),1,0)),0)</f>
        <v>23</v>
      </c>
      <c r="BP19" s="248">
        <f ca="1">IF(OFFSET('Dummy Employee'!$C5,0,($D$14-1)*2)="","",1)</f>
        <v>1</v>
      </c>
      <c r="BQ19" s="248">
        <f t="shared" ca="1" si="6"/>
        <v>23</v>
      </c>
      <c r="BR19" s="248"/>
      <c r="BS19" s="26"/>
      <c r="BT19" s="26"/>
      <c r="BU19" s="26"/>
      <c r="BV19" s="26"/>
      <c r="BW19" s="26"/>
      <c r="BX19" s="26"/>
      <c r="BY19" s="26"/>
      <c r="BZ19" s="26"/>
      <c r="CA19" s="26"/>
      <c r="CB19" s="26"/>
      <c r="CC19" s="26"/>
      <c r="CD19" s="26"/>
      <c r="CE19" s="26"/>
      <c r="CF19" s="276"/>
      <c r="CG19" s="276"/>
      <c r="CH19" s="276"/>
      <c r="CI19" s="276"/>
      <c r="CJ19" s="276"/>
      <c r="CK19" s="276"/>
      <c r="CL19" s="276"/>
      <c r="CM19" s="276"/>
    </row>
    <row r="20" spans="2:91" x14ac:dyDescent="0.25">
      <c r="B20" s="147">
        <f>IF('Employee Data'!B13&lt;&gt;"",'Employee Data'!B13,"")</f>
        <v>4</v>
      </c>
      <c r="C20" s="406">
        <f>IF('Employee Data'!C13&lt;&gt;"",'Employee Data'!C13,"")</f>
        <v>11114</v>
      </c>
      <c r="D20" s="406"/>
      <c r="E20" s="405" t="str">
        <f>IF('Employee Data'!E13&lt;&gt;"",'Employee Data'!E13,"")</f>
        <v>Clark Wayne</v>
      </c>
      <c r="F20" s="405"/>
      <c r="G20" s="405"/>
      <c r="H20" s="405"/>
      <c r="I20" s="405"/>
      <c r="J20" s="405" t="str">
        <f>IF('Employee Data'!M13&lt;&gt;"",'Employee Data'!M13,"")</f>
        <v>Sales</v>
      </c>
      <c r="K20" s="405"/>
      <c r="L20" s="405"/>
      <c r="M20" s="404">
        <f>IF('Employee Data'!P13&lt;&gt;"",'Employee Data'!P13,"")</f>
        <v>40760</v>
      </c>
      <c r="N20" s="404"/>
      <c r="O20" s="404">
        <f>IF('Employee Data'!T13&lt;&gt;"",'Employee Data'!T13,"")</f>
        <v>40918</v>
      </c>
      <c r="P20" s="404"/>
      <c r="Q20" s="273">
        <f ca="1">IF($E20&lt;&gt;"",IF($BP20&lt;&gt;"",BQ20-COUNTIF(AH20:BL20,Setup!$F$31)/2-COUNTIF(AH20:BL20,Setup!$F$32)/2-COUNTIF(AH20:BL20,Setup!$F$33)/2-COUNTIF(AH20:BL20,Setup!$F$34)/2-COUNTIF(AH20:BL20,Setup!$F$35)/2-COUNTIF(AH20:BL20,Setup!$F$36)/2-COUNTIF(AH20:BL20,Setup!$F$37)/2-COUNTIF(AH20:BL20,Setup!$F$38)/2-COUNTIF(AH20:BL20,Setup!$E$31)-COUNTIF(AH20:BL20,Setup!$E$32)-COUNTIF(AH20:BL20,Setup!$E$33)-COUNTIF(AH20:BL20,Setup!$E$34)-COUNTIF(AH20:BL20,Setup!$E$35)-COUNTIF(AH20:BL20,Setup!$E$36)-COUNTIF(AH20:BL20,Setup!$E$37)-COUNTIF(AH20:BL20,Setup!$E$38),0),"")</f>
        <v>0</v>
      </c>
      <c r="R20" s="274">
        <f ca="1">IF($E20&lt;&gt;"",OFFSET(AP!$E9,0,($A$13-1)*6),"")</f>
        <v>12</v>
      </c>
      <c r="S20" s="273">
        <f>IF($E20&lt;&gt;"",COUNTIF($AH20:$BL20,R$15)+COUNTIF($AH20:$BL20,Setup!$F$31)/2,"")</f>
        <v>0</v>
      </c>
      <c r="T20" s="274">
        <f ca="1">IF($E20&lt;&gt;"",OFFSET('AP (2)'!$E9,0,($A$13-1)*6),"")</f>
        <v>12</v>
      </c>
      <c r="U20" s="273">
        <f>IF($E20&lt;&gt;"",COUNTIF($AH20:$BL20,T$15)+COUNTIF($AH20:$BL20,Setup!$F$32)/2,"")</f>
        <v>0</v>
      </c>
      <c r="V20" s="274">
        <f ca="1">IF($E20&lt;&gt;"",OFFSET('AP (3)'!$E9,0,($A$13-1)*6),"")</f>
        <v>12</v>
      </c>
      <c r="W20" s="273">
        <f>IF($E20&lt;&gt;"",COUNTIF($AH20:$BL20,V$15)+COUNTIF($AH20:$BL20,Setup!$F$33)/2,"")</f>
        <v>0</v>
      </c>
      <c r="X20" s="274">
        <f ca="1">IF($E20&lt;&gt;"",OFFSET('AP (4)'!$E9,0,($A$13-1)*6),"")</f>
        <v>8</v>
      </c>
      <c r="Y20" s="273">
        <f>IF($E20&lt;&gt;"",COUNTIF($AH20:$BL20,X$15)+COUNTIF($AH20:$BL20,Setup!$F$34)/2,"")</f>
        <v>0</v>
      </c>
      <c r="Z20" s="274"/>
      <c r="AA20" s="273"/>
      <c r="AB20" s="274"/>
      <c r="AC20" s="273"/>
      <c r="AD20" s="274"/>
      <c r="AE20" s="273"/>
      <c r="AF20" s="274"/>
      <c r="AG20" s="273"/>
      <c r="AH20" s="279"/>
      <c r="AI20" s="279"/>
      <c r="AJ20" s="279"/>
      <c r="AK20" s="279"/>
      <c r="AL20" s="279"/>
      <c r="AM20" s="279"/>
      <c r="AN20" s="279"/>
      <c r="AO20" s="279"/>
      <c r="AP20" s="279"/>
      <c r="AQ20" s="279"/>
      <c r="AR20" s="279"/>
      <c r="AS20" s="279"/>
      <c r="AT20" s="279"/>
      <c r="AU20" s="279"/>
      <c r="AV20" s="279"/>
      <c r="AW20" s="279"/>
      <c r="AX20" s="279"/>
      <c r="AY20" s="279"/>
      <c r="AZ20" s="279"/>
      <c r="BA20" s="279"/>
      <c r="BB20" s="279"/>
      <c r="BC20" s="279"/>
      <c r="BD20" s="279"/>
      <c r="BE20" s="279"/>
      <c r="BF20" s="279"/>
      <c r="BG20" s="279"/>
      <c r="BH20" s="279"/>
      <c r="BI20" s="279"/>
      <c r="BJ20" s="279"/>
      <c r="BK20" s="279"/>
      <c r="BL20" s="279"/>
      <c r="BM20" s="275">
        <f>IF(AND(M20&gt;$E$14,M20&lt;$F$14),M20,$E$14)</f>
        <v>41122</v>
      </c>
      <c r="BN20" s="275">
        <f t="shared" si="5"/>
        <v>41152</v>
      </c>
      <c r="BO20" s="248">
        <f t="array" aca="1" ref="BO20" ca="1">SUM(IF(ISERROR(MATCH(WEEKDAY(ROW(INDIRECT(BM20&amp;":"&amp;BN20)),2),DunDay,0)),IF(ISERROR(MATCH(ROW(INDIRECT(BM20&amp;":"&amp;BN20)),Holiday,0)),1,0)),0)</f>
        <v>23</v>
      </c>
      <c r="BP20" s="248" t="str">
        <f ca="1">IF(OFFSET('Dummy Employee'!$C6,0,($D$14-1)*2)="","",1)</f>
        <v/>
      </c>
      <c r="BQ20" s="248">
        <f t="shared" ca="1" si="6"/>
        <v>23</v>
      </c>
      <c r="BR20" s="248"/>
      <c r="BS20" s="26"/>
      <c r="BT20" s="26"/>
      <c r="BU20" s="26"/>
      <c r="BV20" s="26"/>
      <c r="BW20" s="26"/>
      <c r="BX20" s="26"/>
      <c r="BY20" s="26"/>
      <c r="BZ20" s="26"/>
      <c r="CA20" s="26"/>
      <c r="CB20" s="26"/>
      <c r="CC20" s="26"/>
      <c r="CD20" s="26"/>
      <c r="CE20" s="26"/>
      <c r="CF20" s="276"/>
      <c r="CG20" s="276"/>
      <c r="CH20" s="276"/>
      <c r="CI20" s="276"/>
      <c r="CJ20" s="276"/>
      <c r="CK20" s="276"/>
      <c r="CL20" s="276"/>
      <c r="CM20" s="276"/>
    </row>
    <row r="21" spans="2:91" x14ac:dyDescent="0.25">
      <c r="B21" s="147">
        <f>IF('Employee Data'!B14&lt;&gt;"",'Employee Data'!B14,"")</f>
        <v>5</v>
      </c>
      <c r="C21" s="406">
        <f>IF('Employee Data'!C14&lt;&gt;"",'Employee Data'!C14,"")</f>
        <v>11115</v>
      </c>
      <c r="D21" s="406"/>
      <c r="E21" s="405" t="str">
        <f>IF('Employee Data'!E14&lt;&gt;"",'Employee Data'!E14,"")</f>
        <v>Alexandre Robin</v>
      </c>
      <c r="F21" s="405"/>
      <c r="G21" s="405"/>
      <c r="H21" s="405"/>
      <c r="I21" s="405"/>
      <c r="J21" s="405" t="str">
        <f>IF('Employee Data'!M14&lt;&gt;"",'Employee Data'!M14,"")</f>
        <v>Marketing</v>
      </c>
      <c r="K21" s="405"/>
      <c r="L21" s="405"/>
      <c r="M21" s="404">
        <f>IF('Employee Data'!P14&lt;&gt;"",'Employee Data'!P14,"")</f>
        <v>40911</v>
      </c>
      <c r="N21" s="404"/>
      <c r="O21" s="404" t="str">
        <f>IF('Employee Data'!T14&lt;&gt;"",'Employee Data'!T14,"")</f>
        <v/>
      </c>
      <c r="P21" s="404"/>
      <c r="Q21" s="273">
        <f ca="1">IF($E21&lt;&gt;"",IF($BP21&lt;&gt;"",BQ21-COUNTIF(AH21:BL21,Setup!$F$31)/2-COUNTIF(AH21:BL21,Setup!$F$32)/2-COUNTIF(AH21:BL21,Setup!$F$33)/2-COUNTIF(AH21:BL21,Setup!$F$34)/2-COUNTIF(AH21:BL21,Setup!$F$35)/2-COUNTIF(AH21:BL21,Setup!$F$36)/2-COUNTIF(AH21:BL21,Setup!$F$37)/2-COUNTIF(AH21:BL21,Setup!$F$38)/2-COUNTIF(AH21:BL21,Setup!$E$31)-COUNTIF(AH21:BL21,Setup!$E$32)-COUNTIF(AH21:BL21,Setup!$E$33)-COUNTIF(AH21:BL21,Setup!$E$34)-COUNTIF(AH21:BL21,Setup!$E$35)-COUNTIF(AH21:BL21,Setup!$E$36)-COUNTIF(AH21:BL21,Setup!$E$37)-COUNTIF(AH21:BL21,Setup!$E$38),0),"")</f>
        <v>23</v>
      </c>
      <c r="R21" s="274">
        <f ca="1">IF($E21&lt;&gt;"",OFFSET(AP!$E10,0,($A$13-1)*6),"")</f>
        <v>12</v>
      </c>
      <c r="S21" s="273">
        <f>IF($E21&lt;&gt;"",COUNTIF($AH21:$BL21,R$15)+COUNTIF($AH21:$BL21,Setup!$F$31)/2,"")</f>
        <v>0</v>
      </c>
      <c r="T21" s="274">
        <f ca="1">IF($E21&lt;&gt;"",OFFSET('AP (2)'!$E10,0,($A$13-1)*6),"")</f>
        <v>12</v>
      </c>
      <c r="U21" s="273">
        <f>IF($E21&lt;&gt;"",COUNTIF($AH21:$BL21,T$15)+COUNTIF($AH21:$BL21,Setup!$F$32)/2,"")</f>
        <v>0</v>
      </c>
      <c r="V21" s="274">
        <f ca="1">IF($E21&lt;&gt;"",OFFSET('AP (3)'!$E10,0,($A$13-1)*6),"")</f>
        <v>12</v>
      </c>
      <c r="W21" s="273">
        <f>IF($E21&lt;&gt;"",COUNTIF($AH21:$BL21,V$15)+COUNTIF($AH21:$BL21,Setup!$F$33)/2,"")</f>
        <v>0</v>
      </c>
      <c r="X21" s="274">
        <f ca="1">IF($E21&lt;&gt;"",OFFSET('AP (4)'!$E10,0,($A$13-1)*6),"")</f>
        <v>8</v>
      </c>
      <c r="Y21" s="273">
        <f>IF($E21&lt;&gt;"",COUNTIF($AH21:$BL21,X$15)+COUNTIF($AH21:$BL21,Setup!$F$34)/2,"")</f>
        <v>0</v>
      </c>
      <c r="Z21" s="274"/>
      <c r="AA21" s="273"/>
      <c r="AB21" s="274"/>
      <c r="AC21" s="273"/>
      <c r="AD21" s="274"/>
      <c r="AE21" s="273"/>
      <c r="AF21" s="274"/>
      <c r="AG21" s="273"/>
      <c r="AH21" s="279"/>
      <c r="AI21" s="279"/>
      <c r="AJ21" s="279"/>
      <c r="AK21" s="279"/>
      <c r="AL21" s="279"/>
      <c r="AM21" s="279"/>
      <c r="AN21" s="279"/>
      <c r="AO21" s="279"/>
      <c r="AP21" s="279"/>
      <c r="AQ21" s="279"/>
      <c r="AR21" s="279"/>
      <c r="AS21" s="279"/>
      <c r="AT21" s="279"/>
      <c r="AU21" s="279"/>
      <c r="AV21" s="279"/>
      <c r="AW21" s="279"/>
      <c r="AX21" s="279"/>
      <c r="AY21" s="279"/>
      <c r="AZ21" s="279"/>
      <c r="BA21" s="279"/>
      <c r="BB21" s="279"/>
      <c r="BC21" s="279"/>
      <c r="BD21" s="279"/>
      <c r="BE21" s="279"/>
      <c r="BF21" s="279"/>
      <c r="BG21" s="279"/>
      <c r="BH21" s="279"/>
      <c r="BI21" s="279"/>
      <c r="BJ21" s="279"/>
      <c r="BK21" s="279"/>
      <c r="BL21" s="279"/>
      <c r="BM21" s="275">
        <f t="shared" ref="BM21:BM41" si="7">IF(AND(M21&gt;$E$14,M21&lt;$F$14),M21,$E$14)</f>
        <v>41122</v>
      </c>
      <c r="BN21" s="275">
        <f t="shared" si="5"/>
        <v>41152</v>
      </c>
      <c r="BO21" s="248">
        <f t="array" aca="1" ref="BO21" ca="1">SUM(IF(ISERROR(MATCH(WEEKDAY(ROW(INDIRECT(BM21&amp;":"&amp;BN21)),2),DunDay,0)),IF(ISERROR(MATCH(ROW(INDIRECT(BM21&amp;":"&amp;BN21)),Holiday,0)),1,0)),0)</f>
        <v>23</v>
      </c>
      <c r="BP21" s="248">
        <f ca="1">IF(OFFSET('Dummy Employee'!$C7,0,($D$14-1)*2)="","",1)</f>
        <v>1</v>
      </c>
      <c r="BQ21" s="248">
        <f t="shared" ca="1" si="6"/>
        <v>23</v>
      </c>
      <c r="BR21" s="248"/>
      <c r="BS21" s="26"/>
      <c r="BT21" s="26"/>
      <c r="BU21" s="26"/>
      <c r="BV21" s="26"/>
      <c r="BW21" s="26"/>
      <c r="BX21" s="26"/>
      <c r="BY21" s="26"/>
      <c r="BZ21" s="26"/>
      <c r="CA21" s="26"/>
      <c r="CB21" s="26"/>
      <c r="CC21" s="26"/>
      <c r="CD21" s="26"/>
      <c r="CE21" s="26"/>
      <c r="CF21" s="276"/>
      <c r="CG21" s="276"/>
      <c r="CH21" s="276"/>
      <c r="CI21" s="276"/>
      <c r="CJ21" s="276"/>
      <c r="CK21" s="276"/>
      <c r="CL21" s="276"/>
      <c r="CM21" s="276"/>
    </row>
    <row r="22" spans="2:91" x14ac:dyDescent="0.25">
      <c r="B22" s="147">
        <f>IF('Employee Data'!B15&lt;&gt;"",'Employee Data'!B15,"")</f>
        <v>6</v>
      </c>
      <c r="C22" s="406">
        <f>IF('Employee Data'!C15&lt;&gt;"",'Employee Data'!C15,"")</f>
        <v>11116</v>
      </c>
      <c r="D22" s="406"/>
      <c r="E22" s="405" t="str">
        <f>IF('Employee Data'!E15&lt;&gt;"",'Employee Data'!E15,"")</f>
        <v>Cristiano Messi</v>
      </c>
      <c r="F22" s="405"/>
      <c r="G22" s="405"/>
      <c r="H22" s="405"/>
      <c r="I22" s="405"/>
      <c r="J22" s="405" t="str">
        <f>IF('Employee Data'!M15&lt;&gt;"",'Employee Data'!M15,"")</f>
        <v>Marketing</v>
      </c>
      <c r="K22" s="405"/>
      <c r="L22" s="405"/>
      <c r="M22" s="404">
        <f>IF('Employee Data'!P15&lt;&gt;"",'Employee Data'!P15,"")</f>
        <v>41033</v>
      </c>
      <c r="N22" s="404"/>
      <c r="O22" s="404">
        <f>IF('Employee Data'!T15&lt;&gt;"",'Employee Data'!T15,"")</f>
        <v>41188</v>
      </c>
      <c r="P22" s="404"/>
      <c r="Q22" s="273">
        <f ca="1">IF($E22&lt;&gt;"",IF($BP22&lt;&gt;"",BQ22-COUNTIF(AH22:BL22,Setup!$F$31)/2-COUNTIF(AH22:BL22,Setup!$F$32)/2-COUNTIF(AH22:BL22,Setup!$F$33)/2-COUNTIF(AH22:BL22,Setup!$F$34)/2-COUNTIF(AH22:BL22,Setup!$F$35)/2-COUNTIF(AH22:BL22,Setup!$F$36)/2-COUNTIF(AH22:BL22,Setup!$F$37)/2-COUNTIF(AH22:BL22,Setup!$F$38)/2-COUNTIF(AH22:BL22,Setup!$E$31)-COUNTIF(AH22:BL22,Setup!$E$32)-COUNTIF(AH22:BL22,Setup!$E$33)-COUNTIF(AH22:BL22,Setup!$E$34)-COUNTIF(AH22:BL22,Setup!$E$35)-COUNTIF(AH22:BL22,Setup!$E$36)-COUNTIF(AH22:BL22,Setup!$E$37)-COUNTIF(AH22:BL22,Setup!$E$38),0),"")</f>
        <v>23</v>
      </c>
      <c r="R22" s="274">
        <f ca="1">IF($E22&lt;&gt;"",OFFSET(AP!$E11,0,($A$13-1)*6),"")</f>
        <v>12</v>
      </c>
      <c r="S22" s="273">
        <f>IF($E22&lt;&gt;"",COUNTIF($AH22:$BL22,R$15)+COUNTIF($AH22:$BL22,Setup!$F$31)/2,"")</f>
        <v>0</v>
      </c>
      <c r="T22" s="274">
        <f ca="1">IF($E22&lt;&gt;"",OFFSET('AP (2)'!$E11,0,($A$13-1)*6),"")</f>
        <v>12</v>
      </c>
      <c r="U22" s="273">
        <f>IF($E22&lt;&gt;"",COUNTIF($AH22:$BL22,T$15)+COUNTIF($AH22:$BL22,Setup!$F$32)/2,"")</f>
        <v>0</v>
      </c>
      <c r="V22" s="274">
        <f ca="1">IF($E22&lt;&gt;"",OFFSET('AP (3)'!$E11,0,($A$13-1)*6),"")</f>
        <v>12</v>
      </c>
      <c r="W22" s="273">
        <f>IF($E22&lt;&gt;"",COUNTIF($AH22:$BL22,V$15)+COUNTIF($AH22:$BL22,Setup!$F$33)/2,"")</f>
        <v>0</v>
      </c>
      <c r="X22" s="274">
        <f ca="1">IF($E22&lt;&gt;"",OFFSET('AP (4)'!$E11,0,($A$13-1)*6),"")</f>
        <v>8</v>
      </c>
      <c r="Y22" s="273">
        <f>IF($E22&lt;&gt;"",COUNTIF($AH22:$BL22,X$15)+COUNTIF($AH22:$BL22,Setup!$F$34)/2,"")</f>
        <v>0</v>
      </c>
      <c r="Z22" s="274"/>
      <c r="AA22" s="273"/>
      <c r="AB22" s="274"/>
      <c r="AC22" s="273"/>
      <c r="AD22" s="274"/>
      <c r="AE22" s="273"/>
      <c r="AF22" s="274"/>
      <c r="AG22" s="273"/>
      <c r="AH22" s="279"/>
      <c r="AI22" s="279"/>
      <c r="AJ22" s="279"/>
      <c r="AK22" s="279"/>
      <c r="AL22" s="279"/>
      <c r="AM22" s="279"/>
      <c r="AN22" s="279"/>
      <c r="AO22" s="279"/>
      <c r="AP22" s="279"/>
      <c r="AQ22" s="279"/>
      <c r="AR22" s="279"/>
      <c r="AS22" s="279"/>
      <c r="AT22" s="279"/>
      <c r="AU22" s="279"/>
      <c r="AV22" s="279"/>
      <c r="AW22" s="279"/>
      <c r="AX22" s="279"/>
      <c r="AY22" s="279"/>
      <c r="AZ22" s="279"/>
      <c r="BA22" s="279"/>
      <c r="BB22" s="279"/>
      <c r="BC22" s="279"/>
      <c r="BD22" s="279"/>
      <c r="BE22" s="279"/>
      <c r="BF22" s="279"/>
      <c r="BG22" s="279"/>
      <c r="BH22" s="279"/>
      <c r="BI22" s="279"/>
      <c r="BJ22" s="279"/>
      <c r="BK22" s="279"/>
      <c r="BL22" s="279"/>
      <c r="BM22" s="275">
        <f t="shared" si="7"/>
        <v>41122</v>
      </c>
      <c r="BN22" s="275">
        <f t="shared" si="5"/>
        <v>41152</v>
      </c>
      <c r="BO22" s="248">
        <f t="array" aca="1" ref="BO22" ca="1">SUM(IF(ISERROR(MATCH(WEEKDAY(ROW(INDIRECT(BM22&amp;":"&amp;BN22)),2),DunDay,0)),IF(ISERROR(MATCH(ROW(INDIRECT(BM22&amp;":"&amp;BN22)),Holiday,0)),1,0)),0)</f>
        <v>23</v>
      </c>
      <c r="BP22" s="248">
        <f ca="1">IF(OFFSET('Dummy Employee'!$C8,0,($D$14-1)*2)="","",1)</f>
        <v>1</v>
      </c>
      <c r="BQ22" s="248">
        <f t="shared" ca="1" si="6"/>
        <v>23</v>
      </c>
      <c r="BR22" s="248"/>
      <c r="BS22" s="26"/>
      <c r="BT22" s="26"/>
      <c r="BU22" s="26"/>
      <c r="BV22" s="26"/>
      <c r="BW22" s="26"/>
      <c r="BX22" s="26"/>
      <c r="BY22" s="26"/>
      <c r="BZ22" s="26"/>
      <c r="CA22" s="26"/>
      <c r="CB22" s="26"/>
      <c r="CC22" s="26"/>
      <c r="CD22" s="26"/>
      <c r="CE22" s="26"/>
      <c r="CF22" s="276"/>
      <c r="CG22" s="276"/>
      <c r="CH22" s="276"/>
      <c r="CI22" s="276"/>
      <c r="CJ22" s="276"/>
      <c r="CK22" s="276"/>
      <c r="CL22" s="276"/>
      <c r="CM22" s="276"/>
    </row>
    <row r="23" spans="2:91" x14ac:dyDescent="0.25">
      <c r="B23" s="147">
        <f>IF('Employee Data'!B16&lt;&gt;"",'Employee Data'!B16,"")</f>
        <v>7</v>
      </c>
      <c r="C23" s="406">
        <f>IF('Employee Data'!C16&lt;&gt;"",'Employee Data'!C16,"")</f>
        <v>11117</v>
      </c>
      <c r="D23" s="406"/>
      <c r="E23" s="405" t="str">
        <f>IF('Employee Data'!E16&lt;&gt;"",'Employee Data'!E16,"")</f>
        <v>Lionel Ronaldo</v>
      </c>
      <c r="F23" s="405"/>
      <c r="G23" s="405"/>
      <c r="H23" s="405"/>
      <c r="I23" s="405"/>
      <c r="J23" s="405" t="str">
        <f>IF('Employee Data'!M16&lt;&gt;"",'Employee Data'!M16,"")</f>
        <v>Marketing</v>
      </c>
      <c r="K23" s="405"/>
      <c r="L23" s="405"/>
      <c r="M23" s="404">
        <f>IF('Employee Data'!P16&lt;&gt;"",'Employee Data'!P16,"")</f>
        <v>41072</v>
      </c>
      <c r="N23" s="404"/>
      <c r="O23" s="404" t="str">
        <f>IF('Employee Data'!T16&lt;&gt;"",'Employee Data'!T16,"")</f>
        <v/>
      </c>
      <c r="P23" s="404"/>
      <c r="Q23" s="273">
        <f ca="1">IF($E23&lt;&gt;"",IF($BP23&lt;&gt;"",BQ23-COUNTIF(AH23:BL23,Setup!$F$31)/2-COUNTIF(AH23:BL23,Setup!$F$32)/2-COUNTIF(AH23:BL23,Setup!$F$33)/2-COUNTIF(AH23:BL23,Setup!$F$34)/2-COUNTIF(AH23:BL23,Setup!$F$35)/2-COUNTIF(AH23:BL23,Setup!$F$36)/2-COUNTIF(AH23:BL23,Setup!$F$37)/2-COUNTIF(AH23:BL23,Setup!$F$38)/2-COUNTIF(AH23:BL23,Setup!$E$31)-COUNTIF(AH23:BL23,Setup!$E$32)-COUNTIF(AH23:BL23,Setup!$E$33)-COUNTIF(AH23:BL23,Setup!$E$34)-COUNTIF(AH23:BL23,Setup!$E$35)-COUNTIF(AH23:BL23,Setup!$E$36)-COUNTIF(AH23:BL23,Setup!$E$37)-COUNTIF(AH23:BL23,Setup!$E$38),0),"")</f>
        <v>23</v>
      </c>
      <c r="R23" s="274">
        <f ca="1">IF($E23&lt;&gt;"",OFFSET(AP!$E12,0,($A$13-1)*6),"")</f>
        <v>12</v>
      </c>
      <c r="S23" s="273">
        <f>IF($E23&lt;&gt;"",COUNTIF($AH23:$BL23,R$15)+COUNTIF($AH23:$BL23,Setup!$F$31)/2,"")</f>
        <v>0</v>
      </c>
      <c r="T23" s="274">
        <f ca="1">IF($E23&lt;&gt;"",OFFSET('AP (2)'!$E12,0,($A$13-1)*6),"")</f>
        <v>12</v>
      </c>
      <c r="U23" s="273">
        <f>IF($E23&lt;&gt;"",COUNTIF($AH23:$BL23,T$15)+COUNTIF($AH23:$BL23,Setup!$F$32)/2,"")</f>
        <v>0</v>
      </c>
      <c r="V23" s="274">
        <f ca="1">IF($E23&lt;&gt;"",OFFSET('AP (3)'!$E12,0,($A$13-1)*6),"")</f>
        <v>12</v>
      </c>
      <c r="W23" s="273">
        <f>IF($E23&lt;&gt;"",COUNTIF($AH23:$BL23,V$15)+COUNTIF($AH23:$BL23,Setup!$F$33)/2,"")</f>
        <v>0</v>
      </c>
      <c r="X23" s="274">
        <f ca="1">IF($E23&lt;&gt;"",OFFSET('AP (4)'!$E12,0,($A$13-1)*6),"")</f>
        <v>8</v>
      </c>
      <c r="Y23" s="273">
        <f>IF($E23&lt;&gt;"",COUNTIF($AH23:$BL23,X$15)+COUNTIF($AH23:$BL23,Setup!$F$34)/2,"")</f>
        <v>0</v>
      </c>
      <c r="Z23" s="274"/>
      <c r="AA23" s="273"/>
      <c r="AB23" s="274"/>
      <c r="AC23" s="273"/>
      <c r="AD23" s="274"/>
      <c r="AE23" s="273"/>
      <c r="AF23" s="274"/>
      <c r="AG23" s="273"/>
      <c r="AH23" s="279"/>
      <c r="AI23" s="279"/>
      <c r="AJ23" s="279"/>
      <c r="AK23" s="279"/>
      <c r="AL23" s="279"/>
      <c r="AM23" s="279"/>
      <c r="AN23" s="279"/>
      <c r="AO23" s="279"/>
      <c r="AP23" s="279"/>
      <c r="AQ23" s="279"/>
      <c r="AR23" s="279"/>
      <c r="AS23" s="279"/>
      <c r="AT23" s="279"/>
      <c r="AU23" s="279"/>
      <c r="AV23" s="279"/>
      <c r="AW23" s="279"/>
      <c r="AX23" s="279"/>
      <c r="AY23" s="279"/>
      <c r="AZ23" s="279"/>
      <c r="BA23" s="279"/>
      <c r="BB23" s="279"/>
      <c r="BC23" s="279"/>
      <c r="BD23" s="279"/>
      <c r="BE23" s="279"/>
      <c r="BF23" s="279"/>
      <c r="BG23" s="279"/>
      <c r="BH23" s="279"/>
      <c r="BI23" s="279"/>
      <c r="BJ23" s="279"/>
      <c r="BK23" s="279"/>
      <c r="BL23" s="279"/>
      <c r="BM23" s="275">
        <f t="shared" si="7"/>
        <v>41122</v>
      </c>
      <c r="BN23" s="275">
        <f t="shared" si="5"/>
        <v>41152</v>
      </c>
      <c r="BO23" s="248">
        <f t="array" aca="1" ref="BO23" ca="1">SUM(IF(ISERROR(MATCH(WEEKDAY(ROW(INDIRECT(BM23&amp;":"&amp;BN23)),2),DunDay,0)),IF(ISERROR(MATCH(ROW(INDIRECT(BM23&amp;":"&amp;BN23)),Holiday,0)),1,0)),0)</f>
        <v>23</v>
      </c>
      <c r="BP23" s="248">
        <f ca="1">IF(OFFSET('Dummy Employee'!$C9,0,($D$14-1)*2)="","",1)</f>
        <v>1</v>
      </c>
      <c r="BQ23" s="248">
        <f t="shared" ca="1" si="6"/>
        <v>23</v>
      </c>
      <c r="BR23" s="248"/>
      <c r="BS23" s="26"/>
      <c r="BT23" s="26"/>
      <c r="BU23" s="26"/>
      <c r="BV23" s="26"/>
      <c r="BW23" s="26"/>
      <c r="BX23" s="26"/>
      <c r="BY23" s="26"/>
      <c r="BZ23" s="26"/>
      <c r="CA23" s="26"/>
      <c r="CB23" s="26"/>
      <c r="CC23" s="26"/>
      <c r="CD23" s="26"/>
      <c r="CE23" s="26"/>
      <c r="CF23" s="276"/>
      <c r="CG23" s="276"/>
      <c r="CH23" s="276"/>
      <c r="CI23" s="276"/>
      <c r="CJ23" s="276"/>
      <c r="CK23" s="276"/>
      <c r="CL23" s="276"/>
      <c r="CM23" s="276"/>
    </row>
    <row r="24" spans="2:91" x14ac:dyDescent="0.25">
      <c r="B24" s="147">
        <f>IF('Employee Data'!B17&lt;&gt;"",'Employee Data'!B17,"")</f>
        <v>8</v>
      </c>
      <c r="C24" s="406">
        <f>IF('Employee Data'!C17&lt;&gt;"",'Employee Data'!C17,"")</f>
        <v>11118</v>
      </c>
      <c r="D24" s="406"/>
      <c r="E24" s="405" t="str">
        <f>IF('Employee Data'!E17&lt;&gt;"",'Employee Data'!E17,"")</f>
        <v>Roger Connery</v>
      </c>
      <c r="F24" s="405"/>
      <c r="G24" s="405"/>
      <c r="H24" s="405"/>
      <c r="I24" s="405"/>
      <c r="J24" s="405" t="str">
        <f>IF('Employee Data'!M17&lt;&gt;"",'Employee Data'!M17,"")</f>
        <v>Finance &amp; Accounting</v>
      </c>
      <c r="K24" s="405"/>
      <c r="L24" s="405"/>
      <c r="M24" s="404">
        <f>IF('Employee Data'!P17&lt;&gt;"",'Employee Data'!P17,"")</f>
        <v>40942</v>
      </c>
      <c r="N24" s="404"/>
      <c r="O24" s="404">
        <f>IF('Employee Data'!T17&lt;&gt;"",'Employee Data'!T17,"")</f>
        <v>40996</v>
      </c>
      <c r="P24" s="404"/>
      <c r="Q24" s="273">
        <f ca="1">IF($E24&lt;&gt;"",IF($BP24&lt;&gt;"",BQ24-COUNTIF(AH24:BL24,Setup!$F$31)/2-COUNTIF(AH24:BL24,Setup!$F$32)/2-COUNTIF(AH24:BL24,Setup!$F$33)/2-COUNTIF(AH24:BL24,Setup!$F$34)/2-COUNTIF(AH24:BL24,Setup!$F$35)/2-COUNTIF(AH24:BL24,Setup!$F$36)/2-COUNTIF(AH24:BL24,Setup!$F$37)/2-COUNTIF(AH24:BL24,Setup!$F$38)/2-COUNTIF(AH24:BL24,Setup!$E$31)-COUNTIF(AH24:BL24,Setup!$E$32)-COUNTIF(AH24:BL24,Setup!$E$33)-COUNTIF(AH24:BL24,Setup!$E$34)-COUNTIF(AH24:BL24,Setup!$E$35)-COUNTIF(AH24:BL24,Setup!$E$36)-COUNTIF(AH24:BL24,Setup!$E$37)-COUNTIF(AH24:BL24,Setup!$E$38),0),"")</f>
        <v>0</v>
      </c>
      <c r="R24" s="274">
        <f ca="1">IF($E24&lt;&gt;"",OFFSET(AP!$E13,0,($A$13-1)*6),"")</f>
        <v>12</v>
      </c>
      <c r="S24" s="273">
        <f>IF($E24&lt;&gt;"",COUNTIF($AH24:$BL24,R$15)+COUNTIF($AH24:$BL24,Setup!$F$31)/2,"")</f>
        <v>0</v>
      </c>
      <c r="T24" s="274">
        <f ca="1">IF($E24&lt;&gt;"",OFFSET('AP (2)'!$E13,0,($A$13-1)*6),"")</f>
        <v>12</v>
      </c>
      <c r="U24" s="273">
        <f>IF($E24&lt;&gt;"",COUNTIF($AH24:$BL24,T$15)+COUNTIF($AH24:$BL24,Setup!$F$32)/2,"")</f>
        <v>0</v>
      </c>
      <c r="V24" s="274">
        <f ca="1">IF($E24&lt;&gt;"",OFFSET('AP (3)'!$E13,0,($A$13-1)*6),"")</f>
        <v>12</v>
      </c>
      <c r="W24" s="273">
        <f>IF($E24&lt;&gt;"",COUNTIF($AH24:$BL24,V$15)+COUNTIF($AH24:$BL24,Setup!$F$33)/2,"")</f>
        <v>0</v>
      </c>
      <c r="X24" s="274">
        <f ca="1">IF($E24&lt;&gt;"",OFFSET('AP (4)'!$E13,0,($A$13-1)*6),"")</f>
        <v>8</v>
      </c>
      <c r="Y24" s="273">
        <f>IF($E24&lt;&gt;"",COUNTIF($AH24:$BL24,X$15)+COUNTIF($AH24:$BL24,Setup!$F$34)/2,"")</f>
        <v>0</v>
      </c>
      <c r="Z24" s="274"/>
      <c r="AA24" s="273"/>
      <c r="AB24" s="274"/>
      <c r="AC24" s="273"/>
      <c r="AD24" s="274"/>
      <c r="AE24" s="273"/>
      <c r="AF24" s="274"/>
      <c r="AG24" s="273"/>
      <c r="AH24" s="279"/>
      <c r="AI24" s="279"/>
      <c r="AJ24" s="279"/>
      <c r="AK24" s="279"/>
      <c r="AL24" s="279"/>
      <c r="AM24" s="279"/>
      <c r="AN24" s="279"/>
      <c r="AO24" s="279"/>
      <c r="AP24" s="279"/>
      <c r="AQ24" s="279"/>
      <c r="AR24" s="279"/>
      <c r="AS24" s="279"/>
      <c r="AT24" s="279"/>
      <c r="AU24" s="279"/>
      <c r="AV24" s="279"/>
      <c r="AW24" s="279"/>
      <c r="AX24" s="279"/>
      <c r="AY24" s="279"/>
      <c r="AZ24" s="279"/>
      <c r="BA24" s="279"/>
      <c r="BB24" s="279"/>
      <c r="BC24" s="279"/>
      <c r="BD24" s="279"/>
      <c r="BE24" s="279"/>
      <c r="BF24" s="279"/>
      <c r="BG24" s="279"/>
      <c r="BH24" s="279"/>
      <c r="BI24" s="279"/>
      <c r="BJ24" s="279"/>
      <c r="BK24" s="279"/>
      <c r="BL24" s="279"/>
      <c r="BM24" s="275">
        <f t="shared" si="7"/>
        <v>41122</v>
      </c>
      <c r="BN24" s="275">
        <f t="shared" si="5"/>
        <v>41152</v>
      </c>
      <c r="BO24" s="248">
        <f t="array" aca="1" ref="BO24" ca="1">SUM(IF(ISERROR(MATCH(WEEKDAY(ROW(INDIRECT(BM24&amp;":"&amp;BN24)),2),DunDay,0)),IF(ISERROR(MATCH(ROW(INDIRECT(BM24&amp;":"&amp;BN24)),Holiday,0)),1,0)),0)</f>
        <v>23</v>
      </c>
      <c r="BP24" s="248" t="str">
        <f ca="1">IF(OFFSET('Dummy Employee'!$C10,0,($D$14-1)*2)="","",1)</f>
        <v/>
      </c>
      <c r="BQ24" s="248">
        <f t="shared" ca="1" si="6"/>
        <v>23</v>
      </c>
      <c r="BR24" s="248"/>
      <c r="BS24" s="26"/>
      <c r="BT24" s="26"/>
      <c r="BU24" s="26"/>
      <c r="BV24" s="26"/>
      <c r="BW24" s="26"/>
      <c r="BX24" s="26"/>
      <c r="BY24" s="26"/>
      <c r="BZ24" s="26"/>
      <c r="CA24" s="26"/>
      <c r="CB24" s="26"/>
      <c r="CC24" s="26"/>
      <c r="CD24" s="26"/>
      <c r="CE24" s="26"/>
      <c r="CF24" s="276"/>
      <c r="CG24" s="276"/>
      <c r="CH24" s="276"/>
      <c r="CI24" s="276"/>
      <c r="CJ24" s="276"/>
      <c r="CK24" s="276"/>
      <c r="CL24" s="276"/>
      <c r="CM24" s="276"/>
    </row>
    <row r="25" spans="2:91" x14ac:dyDescent="0.25">
      <c r="B25" s="147">
        <f>IF('Employee Data'!B18&lt;&gt;"",'Employee Data'!B18,"")</f>
        <v>9</v>
      </c>
      <c r="C25" s="406">
        <f>IF('Employee Data'!C18&lt;&gt;"",'Employee Data'!C18,"")</f>
        <v>11119</v>
      </c>
      <c r="D25" s="406"/>
      <c r="E25" s="405" t="str">
        <f>IF('Employee Data'!E18&lt;&gt;"",'Employee Data'!E18,"")</f>
        <v>Sean Moore</v>
      </c>
      <c r="F25" s="405"/>
      <c r="G25" s="405"/>
      <c r="H25" s="405"/>
      <c r="I25" s="405"/>
      <c r="J25" s="405" t="str">
        <f>IF('Employee Data'!M18&lt;&gt;"",'Employee Data'!M18,"")</f>
        <v>Finance &amp; Accounting</v>
      </c>
      <c r="K25" s="405"/>
      <c r="L25" s="405"/>
      <c r="M25" s="404">
        <f>IF('Employee Data'!P18&lt;&gt;"",'Employee Data'!P18,"")</f>
        <v>40944</v>
      </c>
      <c r="N25" s="404"/>
      <c r="O25" s="404" t="str">
        <f>IF('Employee Data'!T18&lt;&gt;"",'Employee Data'!T18,"")</f>
        <v/>
      </c>
      <c r="P25" s="404"/>
      <c r="Q25" s="273">
        <f ca="1">IF($E25&lt;&gt;"",IF($BP25&lt;&gt;"",BQ25-COUNTIF(AH25:BL25,Setup!$F$31)/2-COUNTIF(AH25:BL25,Setup!$F$32)/2-COUNTIF(AH25:BL25,Setup!$F$33)/2-COUNTIF(AH25:BL25,Setup!$F$34)/2-COUNTIF(AH25:BL25,Setup!$F$35)/2-COUNTIF(AH25:BL25,Setup!$F$36)/2-COUNTIF(AH25:BL25,Setup!$F$37)/2-COUNTIF(AH25:BL25,Setup!$F$38)/2-COUNTIF(AH25:BL25,Setup!$E$31)-COUNTIF(AH25:BL25,Setup!$E$32)-COUNTIF(AH25:BL25,Setup!$E$33)-COUNTIF(AH25:BL25,Setup!$E$34)-COUNTIF(AH25:BL25,Setup!$E$35)-COUNTIF(AH25:BL25,Setup!$E$36)-COUNTIF(AH25:BL25,Setup!$E$37)-COUNTIF(AH25:BL25,Setup!$E$38),0),"")</f>
        <v>23</v>
      </c>
      <c r="R25" s="274">
        <f ca="1">IF($E25&lt;&gt;"",OFFSET(AP!$E14,0,($A$13-1)*6),"")</f>
        <v>12</v>
      </c>
      <c r="S25" s="273">
        <f>IF($E25&lt;&gt;"",COUNTIF($AH25:$BL25,R$15)+COUNTIF($AH25:$BL25,Setup!$F$31)/2,"")</f>
        <v>0</v>
      </c>
      <c r="T25" s="274">
        <f ca="1">IF($E25&lt;&gt;"",OFFSET('AP (2)'!$E14,0,($A$13-1)*6),"")</f>
        <v>12</v>
      </c>
      <c r="U25" s="273">
        <f>IF($E25&lt;&gt;"",COUNTIF($AH25:$BL25,T$15)+COUNTIF($AH25:$BL25,Setup!$F$32)/2,"")</f>
        <v>0</v>
      </c>
      <c r="V25" s="274">
        <f ca="1">IF($E25&lt;&gt;"",OFFSET('AP (3)'!$E14,0,($A$13-1)*6),"")</f>
        <v>12</v>
      </c>
      <c r="W25" s="273">
        <f>IF($E25&lt;&gt;"",COUNTIF($AH25:$BL25,V$15)+COUNTIF($AH25:$BL25,Setup!$F$33)/2,"")</f>
        <v>0</v>
      </c>
      <c r="X25" s="274">
        <f ca="1">IF($E25&lt;&gt;"",OFFSET('AP (4)'!$E14,0,($A$13-1)*6),"")</f>
        <v>8</v>
      </c>
      <c r="Y25" s="273">
        <f>IF($E25&lt;&gt;"",COUNTIF($AH25:$BL25,X$15)+COUNTIF($AH25:$BL25,Setup!$F$34)/2,"")</f>
        <v>0</v>
      </c>
      <c r="Z25" s="274"/>
      <c r="AA25" s="273"/>
      <c r="AB25" s="274"/>
      <c r="AC25" s="273"/>
      <c r="AD25" s="274"/>
      <c r="AE25" s="273"/>
      <c r="AF25" s="274"/>
      <c r="AG25" s="273"/>
      <c r="AH25" s="279"/>
      <c r="AI25" s="279"/>
      <c r="AJ25" s="279"/>
      <c r="AK25" s="279"/>
      <c r="AL25" s="279"/>
      <c r="AM25" s="279"/>
      <c r="AN25" s="279"/>
      <c r="AO25" s="279"/>
      <c r="AP25" s="279"/>
      <c r="AQ25" s="279"/>
      <c r="AR25" s="279"/>
      <c r="AS25" s="279"/>
      <c r="AT25" s="279"/>
      <c r="AU25" s="279"/>
      <c r="AV25" s="279"/>
      <c r="AW25" s="279"/>
      <c r="AX25" s="279"/>
      <c r="AY25" s="279"/>
      <c r="AZ25" s="279"/>
      <c r="BA25" s="279"/>
      <c r="BB25" s="279"/>
      <c r="BC25" s="279"/>
      <c r="BD25" s="279"/>
      <c r="BE25" s="279"/>
      <c r="BF25" s="279"/>
      <c r="BG25" s="279"/>
      <c r="BH25" s="279"/>
      <c r="BI25" s="279"/>
      <c r="BJ25" s="279"/>
      <c r="BK25" s="279"/>
      <c r="BL25" s="279"/>
      <c r="BM25" s="275">
        <f t="shared" si="7"/>
        <v>41122</v>
      </c>
      <c r="BN25" s="275">
        <f t="shared" si="5"/>
        <v>41152</v>
      </c>
      <c r="BO25" s="248">
        <f t="array" aca="1" ref="BO25" ca="1">SUM(IF(ISERROR(MATCH(WEEKDAY(ROW(INDIRECT(BM25&amp;":"&amp;BN25)),2),DunDay,0)),IF(ISERROR(MATCH(ROW(INDIRECT(BM25&amp;":"&amp;BN25)),Holiday,0)),1,0)),0)</f>
        <v>23</v>
      </c>
      <c r="BP25" s="248">
        <f ca="1">IF(OFFSET('Dummy Employee'!$C11,0,($D$14-1)*2)="","",1)</f>
        <v>1</v>
      </c>
      <c r="BQ25" s="248">
        <f t="shared" ca="1" si="6"/>
        <v>23</v>
      </c>
      <c r="BR25" s="248"/>
      <c r="BS25" s="26"/>
      <c r="BT25" s="26"/>
      <c r="BU25" s="26"/>
      <c r="BV25" s="26"/>
      <c r="BW25" s="26"/>
      <c r="BX25" s="26"/>
      <c r="BY25" s="26"/>
      <c r="BZ25" s="26"/>
      <c r="CA25" s="26"/>
      <c r="CB25" s="26"/>
      <c r="CC25" s="26"/>
      <c r="CD25" s="26"/>
      <c r="CE25" s="26"/>
      <c r="CF25" s="276"/>
      <c r="CG25" s="276"/>
      <c r="CH25" s="276"/>
      <c r="CI25" s="276"/>
      <c r="CJ25" s="276"/>
      <c r="CK25" s="276"/>
      <c r="CL25" s="276"/>
      <c r="CM25" s="276"/>
    </row>
    <row r="26" spans="2:91" x14ac:dyDescent="0.25">
      <c r="B26" s="147">
        <f>IF('Employee Data'!B19&lt;&gt;"",'Employee Data'!B19,"")</f>
        <v>10</v>
      </c>
      <c r="C26" s="406">
        <f>IF('Employee Data'!C19&lt;&gt;"",'Employee Data'!C19,"")</f>
        <v>11120</v>
      </c>
      <c r="D26" s="406"/>
      <c r="E26" s="405" t="str">
        <f>IF('Employee Data'!E19&lt;&gt;"",'Employee Data'!E19,"")</f>
        <v>Pierce Craig</v>
      </c>
      <c r="F26" s="405"/>
      <c r="G26" s="405"/>
      <c r="H26" s="405"/>
      <c r="I26" s="405"/>
      <c r="J26" s="405" t="str">
        <f>IF('Employee Data'!M19&lt;&gt;"",'Employee Data'!M19,"")</f>
        <v>Finance &amp; Accounting</v>
      </c>
      <c r="K26" s="405"/>
      <c r="L26" s="405"/>
      <c r="M26" s="404">
        <f>IF('Employee Data'!P19&lt;&gt;"",'Employee Data'!P19,"")</f>
        <v>40913</v>
      </c>
      <c r="N26" s="404"/>
      <c r="O26" s="404" t="str">
        <f>IF('Employee Data'!T19&lt;&gt;"",'Employee Data'!T19,"")</f>
        <v/>
      </c>
      <c r="P26" s="404"/>
      <c r="Q26" s="273">
        <f ca="1">IF($E26&lt;&gt;"",IF($BP26&lt;&gt;"",BQ26-COUNTIF(AH26:BL26,Setup!$F$31)/2-COUNTIF(AH26:BL26,Setup!$F$32)/2-COUNTIF(AH26:BL26,Setup!$F$33)/2-COUNTIF(AH26:BL26,Setup!$F$34)/2-COUNTIF(AH26:BL26,Setup!$F$35)/2-COUNTIF(AH26:BL26,Setup!$F$36)/2-COUNTIF(AH26:BL26,Setup!$F$37)/2-COUNTIF(AH26:BL26,Setup!$F$38)/2-COUNTIF(AH26:BL26,Setup!$E$31)-COUNTIF(AH26:BL26,Setup!$E$32)-COUNTIF(AH26:BL26,Setup!$E$33)-COUNTIF(AH26:BL26,Setup!$E$34)-COUNTIF(AH26:BL26,Setup!$E$35)-COUNTIF(AH26:BL26,Setup!$E$36)-COUNTIF(AH26:BL26,Setup!$E$37)-COUNTIF(AH26:BL26,Setup!$E$38),0),"")</f>
        <v>23</v>
      </c>
      <c r="R26" s="274">
        <f ca="1">IF($E26&lt;&gt;"",OFFSET(AP!$E15,0,($A$13-1)*6),"")</f>
        <v>12</v>
      </c>
      <c r="S26" s="273">
        <f>IF($E26&lt;&gt;"",COUNTIF($AH26:$BL26,R$15)+COUNTIF($AH26:$BL26,Setup!$F$31)/2,"")</f>
        <v>0</v>
      </c>
      <c r="T26" s="274">
        <f ca="1">IF($E26&lt;&gt;"",OFFSET('AP (2)'!$E15,0,($A$13-1)*6),"")</f>
        <v>12</v>
      </c>
      <c r="U26" s="273">
        <f>IF($E26&lt;&gt;"",COUNTIF($AH26:$BL26,T$15)+COUNTIF($AH26:$BL26,Setup!$F$32)/2,"")</f>
        <v>0</v>
      </c>
      <c r="V26" s="274">
        <f ca="1">IF($E26&lt;&gt;"",OFFSET('AP (3)'!$E15,0,($A$13-1)*6),"")</f>
        <v>12</v>
      </c>
      <c r="W26" s="273">
        <f>IF($E26&lt;&gt;"",COUNTIF($AH26:$BL26,V$15)+COUNTIF($AH26:$BL26,Setup!$F$33)/2,"")</f>
        <v>0</v>
      </c>
      <c r="X26" s="274">
        <f ca="1">IF($E26&lt;&gt;"",OFFSET('AP (4)'!$E15,0,($A$13-1)*6),"")</f>
        <v>8</v>
      </c>
      <c r="Y26" s="273">
        <f>IF($E26&lt;&gt;"",COUNTIF($AH26:$BL26,X$15)+COUNTIF($AH26:$BL26,Setup!$F$34)/2,"")</f>
        <v>0</v>
      </c>
      <c r="Z26" s="274"/>
      <c r="AA26" s="273"/>
      <c r="AB26" s="274"/>
      <c r="AC26" s="273"/>
      <c r="AD26" s="274"/>
      <c r="AE26" s="273"/>
      <c r="AF26" s="274"/>
      <c r="AG26" s="273"/>
      <c r="AH26" s="279"/>
      <c r="AI26" s="279"/>
      <c r="AJ26" s="279"/>
      <c r="AK26" s="279"/>
      <c r="AL26" s="279"/>
      <c r="AM26" s="279"/>
      <c r="AN26" s="279"/>
      <c r="AO26" s="279"/>
      <c r="AP26" s="279"/>
      <c r="AQ26" s="279"/>
      <c r="AR26" s="279"/>
      <c r="AS26" s="279"/>
      <c r="AT26" s="279"/>
      <c r="AU26" s="279"/>
      <c r="AV26" s="279"/>
      <c r="AW26" s="279"/>
      <c r="AX26" s="279"/>
      <c r="AY26" s="279"/>
      <c r="AZ26" s="279"/>
      <c r="BA26" s="279"/>
      <c r="BB26" s="279"/>
      <c r="BC26" s="279"/>
      <c r="BD26" s="279"/>
      <c r="BE26" s="279"/>
      <c r="BF26" s="279"/>
      <c r="BG26" s="279"/>
      <c r="BH26" s="279"/>
      <c r="BI26" s="279"/>
      <c r="BJ26" s="279"/>
      <c r="BK26" s="279"/>
      <c r="BL26" s="279"/>
      <c r="BM26" s="275">
        <f t="shared" si="7"/>
        <v>41122</v>
      </c>
      <c r="BN26" s="275">
        <f t="shared" si="5"/>
        <v>41152</v>
      </c>
      <c r="BO26" s="248">
        <f t="array" aca="1" ref="BO26" ca="1">SUM(IF(ISERROR(MATCH(WEEKDAY(ROW(INDIRECT(BM26&amp;":"&amp;BN26)),2),DunDay,0)),IF(ISERROR(MATCH(ROW(INDIRECT(BM26&amp;":"&amp;BN26)),Holiday,0)),1,0)),0)</f>
        <v>23</v>
      </c>
      <c r="BP26" s="248">
        <f ca="1">IF(OFFSET('Dummy Employee'!$C12,0,($D$14-1)*2)="","",1)</f>
        <v>1</v>
      </c>
      <c r="BQ26" s="248">
        <f t="shared" ca="1" si="6"/>
        <v>23</v>
      </c>
      <c r="BR26" s="248"/>
      <c r="BS26" s="26"/>
      <c r="BT26" s="26"/>
      <c r="BU26" s="26"/>
      <c r="BV26" s="26"/>
      <c r="BW26" s="26"/>
      <c r="BX26" s="26"/>
      <c r="BY26" s="26"/>
      <c r="BZ26" s="26"/>
      <c r="CA26" s="26"/>
      <c r="CB26" s="26"/>
      <c r="CC26" s="26"/>
      <c r="CD26" s="26"/>
      <c r="CE26" s="26"/>
      <c r="CF26" s="276"/>
      <c r="CG26" s="276"/>
      <c r="CH26" s="276"/>
      <c r="CI26" s="276"/>
      <c r="CJ26" s="276"/>
      <c r="CK26" s="276"/>
      <c r="CL26" s="276"/>
      <c r="CM26" s="276"/>
    </row>
    <row r="27" spans="2:91" x14ac:dyDescent="0.25">
      <c r="B27" s="147">
        <f>IF('Employee Data'!B20&lt;&gt;"",'Employee Data'!B20,"")</f>
        <v>11</v>
      </c>
      <c r="C27" s="406">
        <f>IF('Employee Data'!C20&lt;&gt;"",'Employee Data'!C20,"")</f>
        <v>11121</v>
      </c>
      <c r="D27" s="406"/>
      <c r="E27" s="405" t="str">
        <f>IF('Employee Data'!E20&lt;&gt;"",'Employee Data'!E20,"")</f>
        <v>Daniel Brosnan</v>
      </c>
      <c r="F27" s="405"/>
      <c r="G27" s="405"/>
      <c r="H27" s="405"/>
      <c r="I27" s="405"/>
      <c r="J27" s="405" t="str">
        <f>IF('Employee Data'!M20&lt;&gt;"",'Employee Data'!M20,"")</f>
        <v>Logistics</v>
      </c>
      <c r="K27" s="405"/>
      <c r="L27" s="405"/>
      <c r="M27" s="404">
        <f>IF('Employee Data'!P20&lt;&gt;"",'Employee Data'!P20,"")</f>
        <v>40913</v>
      </c>
      <c r="N27" s="404"/>
      <c r="O27" s="404" t="str">
        <f>IF('Employee Data'!T20&lt;&gt;"",'Employee Data'!T20,"")</f>
        <v/>
      </c>
      <c r="P27" s="404"/>
      <c r="Q27" s="273">
        <f ca="1">IF($E27&lt;&gt;"",IF($BP27&lt;&gt;"",BQ27-COUNTIF(AH27:BL27,Setup!$F$31)/2-COUNTIF(AH27:BL27,Setup!$F$32)/2-COUNTIF(AH27:BL27,Setup!$F$33)/2-COUNTIF(AH27:BL27,Setup!$F$34)/2-COUNTIF(AH27:BL27,Setup!$F$35)/2-COUNTIF(AH27:BL27,Setup!$F$36)/2-COUNTIF(AH27:BL27,Setup!$F$37)/2-COUNTIF(AH27:BL27,Setup!$F$38)/2-COUNTIF(AH27:BL27,Setup!$E$31)-COUNTIF(AH27:BL27,Setup!$E$32)-COUNTIF(AH27:BL27,Setup!$E$33)-COUNTIF(AH27:BL27,Setup!$E$34)-COUNTIF(AH27:BL27,Setup!$E$35)-COUNTIF(AH27:BL27,Setup!$E$36)-COUNTIF(AH27:BL27,Setup!$E$37)-COUNTIF(AH27:BL27,Setup!$E$38),0),"")</f>
        <v>23</v>
      </c>
      <c r="R27" s="274">
        <f ca="1">IF($E27&lt;&gt;"",OFFSET(AP!$E16,0,($A$13-1)*6),"")</f>
        <v>12</v>
      </c>
      <c r="S27" s="273">
        <f>IF($E27&lt;&gt;"",COUNTIF($AH27:$BL27,R$15)+COUNTIF($AH27:$BL27,Setup!$F$31)/2,"")</f>
        <v>0</v>
      </c>
      <c r="T27" s="274">
        <f ca="1">IF($E27&lt;&gt;"",OFFSET('AP (2)'!$E16,0,($A$13-1)*6),"")</f>
        <v>12</v>
      </c>
      <c r="U27" s="273">
        <f>IF($E27&lt;&gt;"",COUNTIF($AH27:$BL27,T$15)+COUNTIF($AH27:$BL27,Setup!$F$32)/2,"")</f>
        <v>0</v>
      </c>
      <c r="V27" s="274">
        <f ca="1">IF($E27&lt;&gt;"",OFFSET('AP (3)'!$E16,0,($A$13-1)*6),"")</f>
        <v>12</v>
      </c>
      <c r="W27" s="273">
        <f>IF($E27&lt;&gt;"",COUNTIF($AH27:$BL27,V$15)+COUNTIF($AH27:$BL27,Setup!$F$33)/2,"")</f>
        <v>0</v>
      </c>
      <c r="X27" s="274">
        <f ca="1">IF($E27&lt;&gt;"",OFFSET('AP (4)'!$E16,0,($A$13-1)*6),"")</f>
        <v>8</v>
      </c>
      <c r="Y27" s="273">
        <f>IF($E27&lt;&gt;"",COUNTIF($AH27:$BL27,X$15)+COUNTIF($AH27:$BL27,Setup!$F$34)/2,"")</f>
        <v>0</v>
      </c>
      <c r="Z27" s="274"/>
      <c r="AA27" s="273"/>
      <c r="AB27" s="274"/>
      <c r="AC27" s="273"/>
      <c r="AD27" s="274"/>
      <c r="AE27" s="273"/>
      <c r="AF27" s="274"/>
      <c r="AG27" s="273"/>
      <c r="AH27" s="279"/>
      <c r="AI27" s="279"/>
      <c r="AJ27" s="279"/>
      <c r="AK27" s="279"/>
      <c r="AL27" s="279"/>
      <c r="AM27" s="279"/>
      <c r="AN27" s="279"/>
      <c r="AO27" s="279"/>
      <c r="AP27" s="279"/>
      <c r="AQ27" s="279"/>
      <c r="AR27" s="279"/>
      <c r="AS27" s="279"/>
      <c r="AT27" s="279"/>
      <c r="AU27" s="279"/>
      <c r="AV27" s="279"/>
      <c r="AW27" s="279"/>
      <c r="AX27" s="279"/>
      <c r="AY27" s="279"/>
      <c r="AZ27" s="279"/>
      <c r="BA27" s="279"/>
      <c r="BB27" s="279"/>
      <c r="BC27" s="279"/>
      <c r="BD27" s="279"/>
      <c r="BE27" s="279"/>
      <c r="BF27" s="279"/>
      <c r="BG27" s="279"/>
      <c r="BH27" s="279"/>
      <c r="BI27" s="279"/>
      <c r="BJ27" s="279"/>
      <c r="BK27" s="279"/>
      <c r="BL27" s="279"/>
      <c r="BM27" s="275">
        <f t="shared" si="7"/>
        <v>41122</v>
      </c>
      <c r="BN27" s="275">
        <f t="shared" si="5"/>
        <v>41152</v>
      </c>
      <c r="BO27" s="248">
        <f t="array" aca="1" ref="BO27" ca="1">SUM(IF(ISERROR(MATCH(WEEKDAY(ROW(INDIRECT(BM27&amp;":"&amp;BN27)),2),DunDay,0)),IF(ISERROR(MATCH(ROW(INDIRECT(BM27&amp;":"&amp;BN27)),Holiday,0)),1,0)),0)</f>
        <v>23</v>
      </c>
      <c r="BP27" s="248">
        <f ca="1">IF(OFFSET('Dummy Employee'!$C13,0,($D$14-1)*2)="","",1)</f>
        <v>1</v>
      </c>
      <c r="BQ27" s="248">
        <f t="shared" ca="1" si="6"/>
        <v>23</v>
      </c>
      <c r="BR27" s="248"/>
      <c r="BS27" s="26"/>
      <c r="BT27" s="26"/>
      <c r="BU27" s="26"/>
      <c r="BV27" s="26"/>
      <c r="BW27" s="26"/>
      <c r="BX27" s="26"/>
      <c r="BY27" s="26"/>
      <c r="BZ27" s="26"/>
      <c r="CA27" s="26"/>
      <c r="CB27" s="26"/>
      <c r="CC27" s="26"/>
      <c r="CD27" s="26"/>
      <c r="CE27" s="26"/>
      <c r="CF27" s="276"/>
      <c r="CG27" s="276"/>
      <c r="CH27" s="276"/>
      <c r="CI27" s="276"/>
      <c r="CJ27" s="276"/>
      <c r="CK27" s="276"/>
      <c r="CL27" s="276"/>
      <c r="CM27" s="276"/>
    </row>
    <row r="28" spans="2:91" x14ac:dyDescent="0.25">
      <c r="B28" s="147">
        <f>IF('Employee Data'!B21&lt;&gt;"",'Employee Data'!B21,"")</f>
        <v>12</v>
      </c>
      <c r="C28" s="406">
        <f>IF('Employee Data'!C21&lt;&gt;"",'Employee Data'!C21,"")</f>
        <v>11122</v>
      </c>
      <c r="D28" s="406"/>
      <c r="E28" s="405" t="str">
        <f>IF('Employee Data'!E21&lt;&gt;"",'Employee Data'!E21,"")</f>
        <v>Timothy Lazenbi</v>
      </c>
      <c r="F28" s="405"/>
      <c r="G28" s="405"/>
      <c r="H28" s="405"/>
      <c r="I28" s="405"/>
      <c r="J28" s="405" t="str">
        <f>IF('Employee Data'!M21&lt;&gt;"",'Employee Data'!M21,"")</f>
        <v>Logistics</v>
      </c>
      <c r="K28" s="405"/>
      <c r="L28" s="405"/>
      <c r="M28" s="404">
        <f>IF('Employee Data'!P21&lt;&gt;"",'Employee Data'!P21,"")</f>
        <v>40553</v>
      </c>
      <c r="N28" s="404"/>
      <c r="O28" s="404" t="str">
        <f>IF('Employee Data'!T21&lt;&gt;"",'Employee Data'!T21,"")</f>
        <v/>
      </c>
      <c r="P28" s="404"/>
      <c r="Q28" s="273">
        <f ca="1">IF($E28&lt;&gt;"",IF($BP28&lt;&gt;"",BQ28-COUNTIF(AH28:BL28,Setup!$F$31)/2-COUNTIF(AH28:BL28,Setup!$F$32)/2-COUNTIF(AH28:BL28,Setup!$F$33)/2-COUNTIF(AH28:BL28,Setup!$F$34)/2-COUNTIF(AH28:BL28,Setup!$F$35)/2-COUNTIF(AH28:BL28,Setup!$F$36)/2-COUNTIF(AH28:BL28,Setup!$F$37)/2-COUNTIF(AH28:BL28,Setup!$F$38)/2-COUNTIF(AH28:BL28,Setup!$E$31)-COUNTIF(AH28:BL28,Setup!$E$32)-COUNTIF(AH28:BL28,Setup!$E$33)-COUNTIF(AH28:BL28,Setup!$E$34)-COUNTIF(AH28:BL28,Setup!$E$35)-COUNTIF(AH28:BL28,Setup!$E$36)-COUNTIF(AH28:BL28,Setup!$E$37)-COUNTIF(AH28:BL28,Setup!$E$38),0),"")</f>
        <v>23</v>
      </c>
      <c r="R28" s="274">
        <f ca="1">IF($E28&lt;&gt;"",OFFSET(AP!$E17,0,($A$13-1)*6),"")</f>
        <v>12</v>
      </c>
      <c r="S28" s="273">
        <f>IF($E28&lt;&gt;"",COUNTIF($AH28:$BL28,R$15)+COUNTIF($AH28:$BL28,Setup!$F$31)/2,"")</f>
        <v>0</v>
      </c>
      <c r="T28" s="274">
        <f ca="1">IF($E28&lt;&gt;"",OFFSET('AP (2)'!$E17,0,($A$13-1)*6),"")</f>
        <v>12</v>
      </c>
      <c r="U28" s="273">
        <f>IF($E28&lt;&gt;"",COUNTIF($AH28:$BL28,T$15)+COUNTIF($AH28:$BL28,Setup!$F$32)/2,"")</f>
        <v>0</v>
      </c>
      <c r="V28" s="274">
        <f ca="1">IF($E28&lt;&gt;"",OFFSET('AP (3)'!$E17,0,($A$13-1)*6),"")</f>
        <v>12</v>
      </c>
      <c r="W28" s="273">
        <f>IF($E28&lt;&gt;"",COUNTIF($AH28:$BL28,V$15)+COUNTIF($AH28:$BL28,Setup!$F$33)/2,"")</f>
        <v>0</v>
      </c>
      <c r="X28" s="274">
        <f ca="1">IF($E28&lt;&gt;"",OFFSET('AP (4)'!$E17,0,($A$13-1)*6),"")</f>
        <v>8</v>
      </c>
      <c r="Y28" s="273">
        <f>IF($E28&lt;&gt;"",COUNTIF($AH28:$BL28,X$15)+COUNTIF($AH28:$BL28,Setup!$F$34)/2,"")</f>
        <v>0</v>
      </c>
      <c r="Z28" s="274"/>
      <c r="AA28" s="273"/>
      <c r="AB28" s="274"/>
      <c r="AC28" s="273"/>
      <c r="AD28" s="274"/>
      <c r="AE28" s="273"/>
      <c r="AF28" s="274"/>
      <c r="AG28" s="273"/>
      <c r="AH28" s="279"/>
      <c r="AI28" s="279"/>
      <c r="AJ28" s="279"/>
      <c r="AK28" s="279"/>
      <c r="AL28" s="279"/>
      <c r="AM28" s="279"/>
      <c r="AN28" s="279"/>
      <c r="AO28" s="279"/>
      <c r="AP28" s="279"/>
      <c r="AQ28" s="279"/>
      <c r="AR28" s="279"/>
      <c r="AS28" s="279"/>
      <c r="AT28" s="279"/>
      <c r="AU28" s="279"/>
      <c r="AV28" s="279"/>
      <c r="AW28" s="279"/>
      <c r="AX28" s="279"/>
      <c r="AY28" s="279"/>
      <c r="AZ28" s="279"/>
      <c r="BA28" s="279"/>
      <c r="BB28" s="279"/>
      <c r="BC28" s="279"/>
      <c r="BD28" s="279"/>
      <c r="BE28" s="279"/>
      <c r="BF28" s="279"/>
      <c r="BG28" s="279"/>
      <c r="BH28" s="279"/>
      <c r="BI28" s="279"/>
      <c r="BJ28" s="279"/>
      <c r="BK28" s="279"/>
      <c r="BL28" s="279"/>
      <c r="BM28" s="275">
        <f t="shared" si="7"/>
        <v>41122</v>
      </c>
      <c r="BN28" s="275">
        <f t="shared" si="5"/>
        <v>41152</v>
      </c>
      <c r="BO28" s="248">
        <f t="array" aca="1" ref="BO28" ca="1">SUM(IF(ISERROR(MATCH(WEEKDAY(ROW(INDIRECT(BM28&amp;":"&amp;BN28)),2),DunDay,0)),IF(ISERROR(MATCH(ROW(INDIRECT(BM28&amp;":"&amp;BN28)),Holiday,0)),1,0)),0)</f>
        <v>23</v>
      </c>
      <c r="BP28" s="248">
        <f ca="1">IF(OFFSET('Dummy Employee'!$C14,0,($D$14-1)*2)="","",1)</f>
        <v>1</v>
      </c>
      <c r="BQ28" s="248">
        <f t="shared" ca="1" si="6"/>
        <v>23</v>
      </c>
      <c r="BR28" s="248"/>
      <c r="BS28" s="26"/>
      <c r="BT28" s="26"/>
      <c r="BU28" s="26"/>
      <c r="BV28" s="26"/>
      <c r="BW28" s="26"/>
      <c r="BX28" s="26"/>
      <c r="BY28" s="26"/>
      <c r="BZ28" s="26"/>
      <c r="CA28" s="26"/>
      <c r="CB28" s="26"/>
      <c r="CC28" s="26"/>
      <c r="CD28" s="26"/>
      <c r="CE28" s="26"/>
      <c r="CF28" s="276"/>
      <c r="CG28" s="276"/>
      <c r="CH28" s="276"/>
      <c r="CI28" s="276"/>
      <c r="CJ28" s="276"/>
      <c r="CK28" s="276"/>
      <c r="CL28" s="276"/>
      <c r="CM28" s="276"/>
    </row>
    <row r="29" spans="2:91" x14ac:dyDescent="0.25">
      <c r="B29" s="147">
        <f>IF('Employee Data'!B22&lt;&gt;"",'Employee Data'!B22,"")</f>
        <v>13</v>
      </c>
      <c r="C29" s="406">
        <f>IF('Employee Data'!C22&lt;&gt;"",'Employee Data'!C22,"")</f>
        <v>11123</v>
      </c>
      <c r="D29" s="406"/>
      <c r="E29" s="405" t="str">
        <f>IF('Employee Data'!E22&lt;&gt;"",'Employee Data'!E22,"")</f>
        <v>Lois Lang</v>
      </c>
      <c r="F29" s="405"/>
      <c r="G29" s="405"/>
      <c r="H29" s="405"/>
      <c r="I29" s="405"/>
      <c r="J29" s="405" t="str">
        <f>IF('Employee Data'!M22&lt;&gt;"",'Employee Data'!M22,"")</f>
        <v>Secretary</v>
      </c>
      <c r="K29" s="405"/>
      <c r="L29" s="405"/>
      <c r="M29" s="404">
        <f>IF('Employee Data'!P22&lt;&gt;"",'Employee Data'!P22,"")</f>
        <v>40553</v>
      </c>
      <c r="N29" s="404"/>
      <c r="O29" s="404" t="str">
        <f>IF('Employee Data'!T22&lt;&gt;"",'Employee Data'!T22,"")</f>
        <v/>
      </c>
      <c r="P29" s="404"/>
      <c r="Q29" s="273">
        <f ca="1">IF($E29&lt;&gt;"",IF($BP29&lt;&gt;"",BQ29-COUNTIF(AH29:BL29,Setup!$F$31)/2-COUNTIF(AH29:BL29,Setup!$F$32)/2-COUNTIF(AH29:BL29,Setup!$F$33)/2-COUNTIF(AH29:BL29,Setup!$F$34)/2-COUNTIF(AH29:BL29,Setup!$F$35)/2-COUNTIF(AH29:BL29,Setup!$F$36)/2-COUNTIF(AH29:BL29,Setup!$F$37)/2-COUNTIF(AH29:BL29,Setup!$F$38)/2-COUNTIF(AH29:BL29,Setup!$E$31)-COUNTIF(AH29:BL29,Setup!$E$32)-COUNTIF(AH29:BL29,Setup!$E$33)-COUNTIF(AH29:BL29,Setup!$E$34)-COUNTIF(AH29:BL29,Setup!$E$35)-COUNTIF(AH29:BL29,Setup!$E$36)-COUNTIF(AH29:BL29,Setup!$E$37)-COUNTIF(AH29:BL29,Setup!$E$38),0),"")</f>
        <v>23</v>
      </c>
      <c r="R29" s="274">
        <f ca="1">IF($E29&lt;&gt;"",OFFSET(AP!$E18,0,($A$13-1)*6),"")</f>
        <v>12</v>
      </c>
      <c r="S29" s="273">
        <f>IF($E29&lt;&gt;"",COUNTIF($AH29:$BL29,R$15)+COUNTIF($AH29:$BL29,Setup!$F$31)/2,"")</f>
        <v>0</v>
      </c>
      <c r="T29" s="274">
        <f ca="1">IF($E29&lt;&gt;"",OFFSET('AP (2)'!$E18,0,($A$13-1)*6),"")</f>
        <v>12</v>
      </c>
      <c r="U29" s="273">
        <f>IF($E29&lt;&gt;"",COUNTIF($AH29:$BL29,T$15)+COUNTIF($AH29:$BL29,Setup!$F$32)/2,"")</f>
        <v>0</v>
      </c>
      <c r="V29" s="274">
        <f ca="1">IF($E29&lt;&gt;"",OFFSET('AP (3)'!$E18,0,($A$13-1)*6),"")</f>
        <v>12</v>
      </c>
      <c r="W29" s="273">
        <f>IF($E29&lt;&gt;"",COUNTIF($AH29:$BL29,V$15)+COUNTIF($AH29:$BL29,Setup!$F$33)/2,"")</f>
        <v>0</v>
      </c>
      <c r="X29" s="274">
        <f ca="1">IF($E29&lt;&gt;"",OFFSET('AP (4)'!$E18,0,($A$13-1)*6),"")</f>
        <v>8</v>
      </c>
      <c r="Y29" s="273">
        <f>IF($E29&lt;&gt;"",COUNTIF($AH29:$BL29,X$15)+COUNTIF($AH29:$BL29,Setup!$F$34)/2,"")</f>
        <v>0</v>
      </c>
      <c r="Z29" s="274"/>
      <c r="AA29" s="273"/>
      <c r="AB29" s="274"/>
      <c r="AC29" s="273"/>
      <c r="AD29" s="274"/>
      <c r="AE29" s="273"/>
      <c r="AF29" s="274"/>
      <c r="AG29" s="273"/>
      <c r="AH29" s="279"/>
      <c r="AI29" s="279"/>
      <c r="AJ29" s="279"/>
      <c r="AK29" s="279"/>
      <c r="AL29" s="279"/>
      <c r="AM29" s="279"/>
      <c r="AN29" s="279"/>
      <c r="AO29" s="279"/>
      <c r="AP29" s="279"/>
      <c r="AQ29" s="279"/>
      <c r="AR29" s="279"/>
      <c r="AS29" s="279"/>
      <c r="AT29" s="279"/>
      <c r="AU29" s="279"/>
      <c r="AV29" s="279"/>
      <c r="AW29" s="279"/>
      <c r="AX29" s="279"/>
      <c r="AY29" s="279"/>
      <c r="AZ29" s="279"/>
      <c r="BA29" s="279"/>
      <c r="BB29" s="279"/>
      <c r="BC29" s="279"/>
      <c r="BD29" s="279"/>
      <c r="BE29" s="279"/>
      <c r="BF29" s="279"/>
      <c r="BG29" s="279"/>
      <c r="BH29" s="279"/>
      <c r="BI29" s="279"/>
      <c r="BJ29" s="279"/>
      <c r="BK29" s="279"/>
      <c r="BL29" s="279"/>
      <c r="BM29" s="275">
        <f t="shared" si="7"/>
        <v>41122</v>
      </c>
      <c r="BN29" s="275">
        <f t="shared" si="5"/>
        <v>41152</v>
      </c>
      <c r="BO29" s="248">
        <f t="array" aca="1" ref="BO29" ca="1">SUM(IF(ISERROR(MATCH(WEEKDAY(ROW(INDIRECT(BM29&amp;":"&amp;BN29)),2),DunDay,0)),IF(ISERROR(MATCH(ROW(INDIRECT(BM29&amp;":"&amp;BN29)),Holiday,0)),1,0)),0)</f>
        <v>23</v>
      </c>
      <c r="BP29" s="248">
        <f ca="1">IF(OFFSET('Dummy Employee'!$C15,0,($D$14-1)*2)="","",1)</f>
        <v>1</v>
      </c>
      <c r="BQ29" s="248">
        <f t="shared" ca="1" si="6"/>
        <v>23</v>
      </c>
      <c r="BR29" s="248"/>
      <c r="BS29" s="26"/>
      <c r="BT29" s="26"/>
      <c r="BU29" s="26"/>
      <c r="BV29" s="26"/>
      <c r="BW29" s="26"/>
      <c r="BX29" s="26"/>
      <c r="BY29" s="26"/>
      <c r="BZ29" s="26"/>
      <c r="CA29" s="26"/>
      <c r="CB29" s="26"/>
      <c r="CC29" s="26"/>
      <c r="CD29" s="26"/>
      <c r="CE29" s="26"/>
      <c r="CF29" s="276"/>
      <c r="CG29" s="276"/>
      <c r="CH29" s="276"/>
      <c r="CI29" s="276"/>
      <c r="CJ29" s="276"/>
      <c r="CK29" s="276"/>
      <c r="CL29" s="276"/>
      <c r="CM29" s="276"/>
    </row>
    <row r="30" spans="2:91" x14ac:dyDescent="0.25">
      <c r="B30" s="147">
        <f>IF('Employee Data'!B23&lt;&gt;"",'Employee Data'!B23,"")</f>
        <v>14</v>
      </c>
      <c r="C30" s="406">
        <f>IF('Employee Data'!C23&lt;&gt;"",'Employee Data'!C23,"")</f>
        <v>11124</v>
      </c>
      <c r="D30" s="406"/>
      <c r="E30" s="405" t="str">
        <f>IF('Employee Data'!E23&lt;&gt;"",'Employee Data'!E23,"")</f>
        <v>Lana Lane</v>
      </c>
      <c r="F30" s="405"/>
      <c r="G30" s="405"/>
      <c r="H30" s="405"/>
      <c r="I30" s="405"/>
      <c r="J30" s="405" t="str">
        <f>IF('Employee Data'!M23&lt;&gt;"",'Employee Data'!M23,"")</f>
        <v>Finance &amp; Accounting</v>
      </c>
      <c r="K30" s="405"/>
      <c r="L30" s="405"/>
      <c r="M30" s="404">
        <f>IF('Employee Data'!P23&lt;&gt;"",'Employee Data'!P23,"")</f>
        <v>40553</v>
      </c>
      <c r="N30" s="404"/>
      <c r="O30" s="404" t="str">
        <f>IF('Employee Data'!T23&lt;&gt;"",'Employee Data'!T23,"")</f>
        <v/>
      </c>
      <c r="P30" s="404"/>
      <c r="Q30" s="273">
        <f ca="1">IF($E30&lt;&gt;"",IF($BP30&lt;&gt;"",BQ30-COUNTIF(AH30:BL30,Setup!$F$31)/2-COUNTIF(AH30:BL30,Setup!$F$32)/2-COUNTIF(AH30:BL30,Setup!$F$33)/2-COUNTIF(AH30:BL30,Setup!$F$34)/2-COUNTIF(AH30:BL30,Setup!$F$35)/2-COUNTIF(AH30:BL30,Setup!$F$36)/2-COUNTIF(AH30:BL30,Setup!$F$37)/2-COUNTIF(AH30:BL30,Setup!$F$38)/2-COUNTIF(AH30:BL30,Setup!$E$31)-COUNTIF(AH30:BL30,Setup!$E$32)-COUNTIF(AH30:BL30,Setup!$E$33)-COUNTIF(AH30:BL30,Setup!$E$34)-COUNTIF(AH30:BL30,Setup!$E$35)-COUNTIF(AH30:BL30,Setup!$E$36)-COUNTIF(AH30:BL30,Setup!$E$37)-COUNTIF(AH30:BL30,Setup!$E$38),0),"")</f>
        <v>23</v>
      </c>
      <c r="R30" s="274">
        <f ca="1">IF($E30&lt;&gt;"",OFFSET(AP!$E19,0,($A$13-1)*6),"")</f>
        <v>12</v>
      </c>
      <c r="S30" s="273">
        <f>IF($E30&lt;&gt;"",COUNTIF($AH30:$BL30,R$15)+COUNTIF($AH30:$BL30,Setup!$F$31)/2,"")</f>
        <v>0</v>
      </c>
      <c r="T30" s="274">
        <f ca="1">IF($E30&lt;&gt;"",OFFSET('AP (2)'!$E19,0,($A$13-1)*6),"")</f>
        <v>12</v>
      </c>
      <c r="U30" s="273">
        <f>IF($E30&lt;&gt;"",COUNTIF($AH30:$BL30,T$15)+COUNTIF($AH30:$BL30,Setup!$F$32)/2,"")</f>
        <v>0</v>
      </c>
      <c r="V30" s="274">
        <f ca="1">IF($E30&lt;&gt;"",OFFSET('AP (3)'!$E19,0,($A$13-1)*6),"")</f>
        <v>12</v>
      </c>
      <c r="W30" s="273">
        <f>IF($E30&lt;&gt;"",COUNTIF($AH30:$BL30,V$15)+COUNTIF($AH30:$BL30,Setup!$F$33)/2,"")</f>
        <v>0</v>
      </c>
      <c r="X30" s="274">
        <f ca="1">IF($E30&lt;&gt;"",OFFSET('AP (4)'!$E19,0,($A$13-1)*6),"")</f>
        <v>8</v>
      </c>
      <c r="Y30" s="273">
        <f>IF($E30&lt;&gt;"",COUNTIF($AH30:$BL30,X$15)+COUNTIF($AH30:$BL30,Setup!$F$34)/2,"")</f>
        <v>0</v>
      </c>
      <c r="Z30" s="274"/>
      <c r="AA30" s="273"/>
      <c r="AB30" s="274"/>
      <c r="AC30" s="273"/>
      <c r="AD30" s="274"/>
      <c r="AE30" s="273"/>
      <c r="AF30" s="274"/>
      <c r="AG30" s="273"/>
      <c r="AH30" s="279"/>
      <c r="AI30" s="279"/>
      <c r="AJ30" s="279"/>
      <c r="AK30" s="279"/>
      <c r="AL30" s="279"/>
      <c r="AM30" s="279"/>
      <c r="AN30" s="279"/>
      <c r="AO30" s="279"/>
      <c r="AP30" s="279"/>
      <c r="AQ30" s="279"/>
      <c r="AR30" s="279"/>
      <c r="AS30" s="279"/>
      <c r="AT30" s="279"/>
      <c r="AU30" s="279"/>
      <c r="AV30" s="279"/>
      <c r="AW30" s="279"/>
      <c r="AX30" s="279"/>
      <c r="AY30" s="279"/>
      <c r="AZ30" s="279"/>
      <c r="BA30" s="279"/>
      <c r="BB30" s="279"/>
      <c r="BC30" s="279"/>
      <c r="BD30" s="279"/>
      <c r="BE30" s="279"/>
      <c r="BF30" s="279"/>
      <c r="BG30" s="279"/>
      <c r="BH30" s="279"/>
      <c r="BI30" s="279"/>
      <c r="BJ30" s="279"/>
      <c r="BK30" s="279"/>
      <c r="BL30" s="279"/>
      <c r="BM30" s="275">
        <f t="shared" si="7"/>
        <v>41122</v>
      </c>
      <c r="BN30" s="275">
        <f t="shared" si="5"/>
        <v>41152</v>
      </c>
      <c r="BO30" s="248">
        <f t="array" aca="1" ref="BO30" ca="1">SUM(IF(ISERROR(MATCH(WEEKDAY(ROW(INDIRECT(BM30&amp;":"&amp;BN30)),2),DunDay,0)),IF(ISERROR(MATCH(ROW(INDIRECT(BM30&amp;":"&amp;BN30)),Holiday,0)),1,0)),0)</f>
        <v>23</v>
      </c>
      <c r="BP30" s="248">
        <f ca="1">IF(OFFSET('Dummy Employee'!$C16,0,($D$14-1)*2)="","",1)</f>
        <v>1</v>
      </c>
      <c r="BQ30" s="248">
        <f t="shared" ca="1" si="6"/>
        <v>23</v>
      </c>
      <c r="BR30" s="248"/>
      <c r="BS30" s="26"/>
      <c r="BT30" s="26"/>
      <c r="BU30" s="26"/>
      <c r="BV30" s="26"/>
      <c r="BW30" s="26"/>
      <c r="BX30" s="26"/>
      <c r="BY30" s="26"/>
      <c r="BZ30" s="26"/>
      <c r="CA30" s="26"/>
      <c r="CB30" s="26"/>
      <c r="CC30" s="26"/>
      <c r="CD30" s="26"/>
      <c r="CE30" s="26"/>
      <c r="CF30" s="276"/>
      <c r="CG30" s="276"/>
      <c r="CH30" s="276"/>
      <c r="CI30" s="276"/>
      <c r="CJ30" s="276"/>
      <c r="CK30" s="276"/>
      <c r="CL30" s="276"/>
      <c r="CM30" s="276"/>
    </row>
    <row r="31" spans="2:91" x14ac:dyDescent="0.25">
      <c r="B31" s="147">
        <f>IF('Employee Data'!B24&lt;&gt;"",'Employee Data'!B24,"")</f>
        <v>15</v>
      </c>
      <c r="C31" s="406">
        <f>IF('Employee Data'!C24&lt;&gt;"",'Employee Data'!C24,"")</f>
        <v>11125</v>
      </c>
      <c r="D31" s="406"/>
      <c r="E31" s="405" t="str">
        <f>IF('Employee Data'!E24&lt;&gt;"",'Employee Data'!E24,"")</f>
        <v>Jimmy Parker</v>
      </c>
      <c r="F31" s="405"/>
      <c r="G31" s="405"/>
      <c r="H31" s="405"/>
      <c r="I31" s="405"/>
      <c r="J31" s="405" t="str">
        <f>IF('Employee Data'!M24&lt;&gt;"",'Employee Data'!M24,"")</f>
        <v>Sales &amp; Marketing</v>
      </c>
      <c r="K31" s="405"/>
      <c r="L31" s="405"/>
      <c r="M31" s="404">
        <f>IF('Employee Data'!P24&lt;&gt;"",'Employee Data'!P24,"")</f>
        <v>40553</v>
      </c>
      <c r="N31" s="404"/>
      <c r="O31" s="404" t="str">
        <f>IF('Employee Data'!T24&lt;&gt;"",'Employee Data'!T24,"")</f>
        <v/>
      </c>
      <c r="P31" s="404"/>
      <c r="Q31" s="273">
        <f ca="1">IF($E31&lt;&gt;"",IF($BP31&lt;&gt;"",BQ31-COUNTIF(AH31:BL31,Setup!$F$31)/2-COUNTIF(AH31:BL31,Setup!$F$32)/2-COUNTIF(AH31:BL31,Setup!$F$33)/2-COUNTIF(AH31:BL31,Setup!$F$34)/2-COUNTIF(AH31:BL31,Setup!$F$35)/2-COUNTIF(AH31:BL31,Setup!$F$36)/2-COUNTIF(AH31:BL31,Setup!$F$37)/2-COUNTIF(AH31:BL31,Setup!$F$38)/2-COUNTIF(AH31:BL31,Setup!$E$31)-COUNTIF(AH31:BL31,Setup!$E$32)-COUNTIF(AH31:BL31,Setup!$E$33)-COUNTIF(AH31:BL31,Setup!$E$34)-COUNTIF(AH31:BL31,Setup!$E$35)-COUNTIF(AH31:BL31,Setup!$E$36)-COUNTIF(AH31:BL31,Setup!$E$37)-COUNTIF(AH31:BL31,Setup!$E$38),0),"")</f>
        <v>23</v>
      </c>
      <c r="R31" s="274">
        <f ca="1">IF($E31&lt;&gt;"",OFFSET(AP!$E20,0,($A$13-1)*6),"")</f>
        <v>12</v>
      </c>
      <c r="S31" s="273">
        <f>IF($E31&lt;&gt;"",COUNTIF($AH31:$BL31,R$15)+COUNTIF($AH31:$BL31,Setup!$F$31)/2,"")</f>
        <v>0</v>
      </c>
      <c r="T31" s="274">
        <f ca="1">IF($E31&lt;&gt;"",OFFSET('AP (2)'!$E20,0,($A$13-1)*6),"")</f>
        <v>12</v>
      </c>
      <c r="U31" s="273">
        <f>IF($E31&lt;&gt;"",COUNTIF($AH31:$BL31,T$15)+COUNTIF($AH31:$BL31,Setup!$F$32)/2,"")</f>
        <v>0</v>
      </c>
      <c r="V31" s="274">
        <f ca="1">IF($E31&lt;&gt;"",OFFSET('AP (3)'!$E20,0,($A$13-1)*6),"")</f>
        <v>12</v>
      </c>
      <c r="W31" s="273">
        <f>IF($E31&lt;&gt;"",COUNTIF($AH31:$BL31,V$15)+COUNTIF($AH31:$BL31,Setup!$F$33)/2,"")</f>
        <v>0</v>
      </c>
      <c r="X31" s="274">
        <f ca="1">IF($E31&lt;&gt;"",OFFSET('AP (4)'!$E20,0,($A$13-1)*6),"")</f>
        <v>8</v>
      </c>
      <c r="Y31" s="273">
        <f>IF($E31&lt;&gt;"",COUNTIF($AH31:$BL31,X$15)+COUNTIF($AH31:$BL31,Setup!$F$34)/2,"")</f>
        <v>0</v>
      </c>
      <c r="Z31" s="274"/>
      <c r="AA31" s="273"/>
      <c r="AB31" s="274"/>
      <c r="AC31" s="273"/>
      <c r="AD31" s="274"/>
      <c r="AE31" s="273"/>
      <c r="AF31" s="274"/>
      <c r="AG31" s="273"/>
      <c r="AH31" s="279"/>
      <c r="AI31" s="279"/>
      <c r="AJ31" s="279"/>
      <c r="AK31" s="279"/>
      <c r="AL31" s="279"/>
      <c r="AM31" s="279"/>
      <c r="AN31" s="279"/>
      <c r="AO31" s="279"/>
      <c r="AP31" s="279"/>
      <c r="AQ31" s="279"/>
      <c r="AR31" s="279"/>
      <c r="AS31" s="279"/>
      <c r="AT31" s="279"/>
      <c r="AU31" s="279"/>
      <c r="AV31" s="279"/>
      <c r="AW31" s="279"/>
      <c r="AX31" s="279"/>
      <c r="AY31" s="279"/>
      <c r="AZ31" s="279"/>
      <c r="BA31" s="279"/>
      <c r="BB31" s="279"/>
      <c r="BC31" s="279"/>
      <c r="BD31" s="279"/>
      <c r="BE31" s="279"/>
      <c r="BF31" s="279"/>
      <c r="BG31" s="279"/>
      <c r="BH31" s="279"/>
      <c r="BI31" s="279"/>
      <c r="BJ31" s="279"/>
      <c r="BK31" s="279"/>
      <c r="BL31" s="279"/>
      <c r="BM31" s="275">
        <f t="shared" si="7"/>
        <v>41122</v>
      </c>
      <c r="BN31" s="275">
        <f t="shared" si="5"/>
        <v>41152</v>
      </c>
      <c r="BO31" s="248">
        <f t="array" aca="1" ref="BO31" ca="1">SUM(IF(ISERROR(MATCH(WEEKDAY(ROW(INDIRECT(BM31&amp;":"&amp;BN31)),2),DunDay,0)),IF(ISERROR(MATCH(ROW(INDIRECT(BM31&amp;":"&amp;BN31)),Holiday,0)),1,0)),0)</f>
        <v>23</v>
      </c>
      <c r="BP31" s="248">
        <f ca="1">IF(OFFSET('Dummy Employee'!$C17,0,($D$14-1)*2)="","",1)</f>
        <v>1</v>
      </c>
      <c r="BQ31" s="248">
        <f t="shared" ca="1" si="6"/>
        <v>23</v>
      </c>
      <c r="BR31" s="248"/>
      <c r="BS31" s="26"/>
      <c r="BT31" s="26"/>
      <c r="BU31" s="26"/>
      <c r="BV31" s="26"/>
      <c r="BW31" s="26"/>
      <c r="BX31" s="26"/>
      <c r="BY31" s="26"/>
      <c r="BZ31" s="26"/>
      <c r="CA31" s="26"/>
      <c r="CB31" s="26"/>
      <c r="CC31" s="26"/>
      <c r="CD31" s="26"/>
      <c r="CE31" s="26"/>
      <c r="CF31" s="276"/>
      <c r="CG31" s="276"/>
      <c r="CH31" s="276"/>
      <c r="CI31" s="276"/>
      <c r="CJ31" s="276"/>
      <c r="CK31" s="276"/>
      <c r="CL31" s="276"/>
      <c r="CM31" s="276"/>
    </row>
    <row r="32" spans="2:91" x14ac:dyDescent="0.25">
      <c r="B32" s="147">
        <f>IF('Employee Data'!B25&lt;&gt;"",'Employee Data'!B25,"")</f>
        <v>16</v>
      </c>
      <c r="C32" s="406">
        <f>IF('Employee Data'!C25&lt;&gt;"",'Employee Data'!C25,"")</f>
        <v>11126</v>
      </c>
      <c r="D32" s="406"/>
      <c r="E32" s="405" t="str">
        <f>IF('Employee Data'!E25&lt;&gt;"",'Employee Data'!E25,"")</f>
        <v>Peter Olsen</v>
      </c>
      <c r="F32" s="405"/>
      <c r="G32" s="405"/>
      <c r="H32" s="405"/>
      <c r="I32" s="405"/>
      <c r="J32" s="405" t="str">
        <f>IF('Employee Data'!M25&lt;&gt;"",'Employee Data'!M25,"")</f>
        <v>Production</v>
      </c>
      <c r="K32" s="405"/>
      <c r="L32" s="405"/>
      <c r="M32" s="404">
        <f>IF('Employee Data'!P25&lt;&gt;"",'Employee Data'!P25,"")</f>
        <v>40553</v>
      </c>
      <c r="N32" s="404"/>
      <c r="O32" s="404" t="str">
        <f>IF('Employee Data'!T25&lt;&gt;"",'Employee Data'!T25,"")</f>
        <v/>
      </c>
      <c r="P32" s="404"/>
      <c r="Q32" s="273">
        <f ca="1">IF($E32&lt;&gt;"",IF($BP32&lt;&gt;"",BQ32-COUNTIF(AH32:BL32,Setup!$F$31)/2-COUNTIF(AH32:BL32,Setup!$F$32)/2-COUNTIF(AH32:BL32,Setup!$F$33)/2-COUNTIF(AH32:BL32,Setup!$F$34)/2-COUNTIF(AH32:BL32,Setup!$F$35)/2-COUNTIF(AH32:BL32,Setup!$F$36)/2-COUNTIF(AH32:BL32,Setup!$F$37)/2-COUNTIF(AH32:BL32,Setup!$F$38)/2-COUNTIF(AH32:BL32,Setup!$E$31)-COUNTIF(AH32:BL32,Setup!$E$32)-COUNTIF(AH32:BL32,Setup!$E$33)-COUNTIF(AH32:BL32,Setup!$E$34)-COUNTIF(AH32:BL32,Setup!$E$35)-COUNTIF(AH32:BL32,Setup!$E$36)-COUNTIF(AH32:BL32,Setup!$E$37)-COUNTIF(AH32:BL32,Setup!$E$38),0),"")</f>
        <v>23</v>
      </c>
      <c r="R32" s="274">
        <f ca="1">IF($E32&lt;&gt;"",OFFSET(AP!$E21,0,($A$13-1)*6),"")</f>
        <v>12</v>
      </c>
      <c r="S32" s="273">
        <f>IF($E32&lt;&gt;"",COUNTIF($AH32:$BL32,R$15)+COUNTIF($AH32:$BL32,Setup!$F$31)/2,"")</f>
        <v>0</v>
      </c>
      <c r="T32" s="274">
        <f ca="1">IF($E32&lt;&gt;"",OFFSET('AP (2)'!$E21,0,($A$13-1)*6),"")</f>
        <v>12</v>
      </c>
      <c r="U32" s="273">
        <f>IF($E32&lt;&gt;"",COUNTIF($AH32:$BL32,T$15)+COUNTIF($AH32:$BL32,Setup!$F$32)/2,"")</f>
        <v>0</v>
      </c>
      <c r="V32" s="274">
        <f ca="1">IF($E32&lt;&gt;"",OFFSET('AP (3)'!$E21,0,($A$13-1)*6),"")</f>
        <v>12</v>
      </c>
      <c r="W32" s="273">
        <f>IF($E32&lt;&gt;"",COUNTIF($AH32:$BL32,V$15)+COUNTIF($AH32:$BL32,Setup!$F$33)/2,"")</f>
        <v>0</v>
      </c>
      <c r="X32" s="274">
        <f ca="1">IF($E32&lt;&gt;"",OFFSET('AP (4)'!$E21,0,($A$13-1)*6),"")</f>
        <v>8</v>
      </c>
      <c r="Y32" s="273">
        <f>IF($E32&lt;&gt;"",COUNTIF($AH32:$BL32,X$15)+COUNTIF($AH32:$BL32,Setup!$F$34)/2,"")</f>
        <v>0</v>
      </c>
      <c r="Z32" s="274"/>
      <c r="AA32" s="273"/>
      <c r="AB32" s="274"/>
      <c r="AC32" s="273"/>
      <c r="AD32" s="274"/>
      <c r="AE32" s="273"/>
      <c r="AF32" s="274"/>
      <c r="AG32" s="273"/>
      <c r="AH32" s="279"/>
      <c r="AI32" s="279"/>
      <c r="AJ32" s="279"/>
      <c r="AK32" s="279"/>
      <c r="AL32" s="279"/>
      <c r="AM32" s="279"/>
      <c r="AN32" s="279"/>
      <c r="AO32" s="279"/>
      <c r="AP32" s="279"/>
      <c r="AQ32" s="279"/>
      <c r="AR32" s="279"/>
      <c r="AS32" s="279"/>
      <c r="AT32" s="279"/>
      <c r="AU32" s="279"/>
      <c r="AV32" s="279"/>
      <c r="AW32" s="279"/>
      <c r="AX32" s="279"/>
      <c r="AY32" s="279"/>
      <c r="AZ32" s="279"/>
      <c r="BA32" s="279"/>
      <c r="BB32" s="279"/>
      <c r="BC32" s="279"/>
      <c r="BD32" s="279"/>
      <c r="BE32" s="279"/>
      <c r="BF32" s="279"/>
      <c r="BG32" s="279"/>
      <c r="BH32" s="279"/>
      <c r="BI32" s="279"/>
      <c r="BJ32" s="279"/>
      <c r="BK32" s="279"/>
      <c r="BL32" s="279"/>
      <c r="BM32" s="275">
        <f t="shared" si="7"/>
        <v>41122</v>
      </c>
      <c r="BN32" s="275">
        <f t="shared" si="5"/>
        <v>41152</v>
      </c>
      <c r="BO32" s="248">
        <f t="array" aca="1" ref="BO32" ca="1">SUM(IF(ISERROR(MATCH(WEEKDAY(ROW(INDIRECT(BM32&amp;":"&amp;BN32)),2),DunDay,0)),IF(ISERROR(MATCH(ROW(INDIRECT(BM32&amp;":"&amp;BN32)),Holiday,0)),1,0)),0)</f>
        <v>23</v>
      </c>
      <c r="BP32" s="248">
        <f ca="1">IF(OFFSET('Dummy Employee'!$C18,0,($D$14-1)*2)="","",1)</f>
        <v>1</v>
      </c>
      <c r="BQ32" s="248">
        <f t="shared" ca="1" si="6"/>
        <v>23</v>
      </c>
      <c r="BR32" s="248"/>
      <c r="BS32" s="26"/>
      <c r="BT32" s="26"/>
      <c r="BU32" s="26"/>
      <c r="BV32" s="26"/>
      <c r="BW32" s="26"/>
      <c r="BX32" s="26"/>
      <c r="BY32" s="26"/>
      <c r="BZ32" s="26"/>
      <c r="CA32" s="26"/>
      <c r="CB32" s="26"/>
      <c r="CC32" s="26"/>
      <c r="CD32" s="26"/>
      <c r="CE32" s="26"/>
      <c r="CF32" s="276"/>
      <c r="CG32" s="276"/>
      <c r="CH32" s="276"/>
      <c r="CI32" s="276"/>
      <c r="CJ32" s="276"/>
      <c r="CK32" s="276"/>
      <c r="CL32" s="276"/>
      <c r="CM32" s="276"/>
    </row>
    <row r="33" spans="2:91" x14ac:dyDescent="0.25">
      <c r="B33" s="147">
        <f>IF('Employee Data'!B26&lt;&gt;"",'Employee Data'!B26,"")</f>
        <v>17</v>
      </c>
      <c r="C33" s="406">
        <f>IF('Employee Data'!C26&lt;&gt;"",'Employee Data'!C26,"")</f>
        <v>11127</v>
      </c>
      <c r="D33" s="406"/>
      <c r="E33" s="405" t="str">
        <f>IF('Employee Data'!E26&lt;&gt;"",'Employee Data'!E26,"")</f>
        <v>Dick Tracey</v>
      </c>
      <c r="F33" s="405"/>
      <c r="G33" s="405"/>
      <c r="H33" s="405"/>
      <c r="I33" s="405"/>
      <c r="J33" s="405" t="str">
        <f>IF('Employee Data'!M26&lt;&gt;"",'Employee Data'!M26,"")</f>
        <v>Production</v>
      </c>
      <c r="K33" s="405"/>
      <c r="L33" s="405"/>
      <c r="M33" s="404">
        <f>IF('Employee Data'!P26&lt;&gt;"",'Employee Data'!P26,"")</f>
        <v>40623</v>
      </c>
      <c r="N33" s="404"/>
      <c r="O33" s="404">
        <f>IF('Employee Data'!T26&lt;&gt;"",'Employee Data'!T26,"")</f>
        <v>40989</v>
      </c>
      <c r="P33" s="404"/>
      <c r="Q33" s="273">
        <f ca="1">IF($E33&lt;&gt;"",IF($BP33&lt;&gt;"",BQ33-COUNTIF(AH33:BL33,Setup!$F$31)/2-COUNTIF(AH33:BL33,Setup!$F$32)/2-COUNTIF(AH33:BL33,Setup!$F$33)/2-COUNTIF(AH33:BL33,Setup!$F$34)/2-COUNTIF(AH33:BL33,Setup!$F$35)/2-COUNTIF(AH33:BL33,Setup!$F$36)/2-COUNTIF(AH33:BL33,Setup!$F$37)/2-COUNTIF(AH33:BL33,Setup!$F$38)/2-COUNTIF(AH33:BL33,Setup!$E$31)-COUNTIF(AH33:BL33,Setup!$E$32)-COUNTIF(AH33:BL33,Setup!$E$33)-COUNTIF(AH33:BL33,Setup!$E$34)-COUNTIF(AH33:BL33,Setup!$E$35)-COUNTIF(AH33:BL33,Setup!$E$36)-COUNTIF(AH33:BL33,Setup!$E$37)-COUNTIF(AH33:BL33,Setup!$E$38),0),"")</f>
        <v>0</v>
      </c>
      <c r="R33" s="274">
        <f ca="1">IF($E33&lt;&gt;"",OFFSET(AP!$E22,0,($A$13-1)*6),"")</f>
        <v>12</v>
      </c>
      <c r="S33" s="273">
        <f>IF($E33&lt;&gt;"",COUNTIF($AH33:$BL33,R$15)+COUNTIF($AH33:$BL33,Setup!$F$31)/2,"")</f>
        <v>0</v>
      </c>
      <c r="T33" s="274">
        <f ca="1">IF($E33&lt;&gt;"",OFFSET('AP (2)'!$E22,0,($A$13-1)*6),"")</f>
        <v>12</v>
      </c>
      <c r="U33" s="273">
        <f>IF($E33&lt;&gt;"",COUNTIF($AH33:$BL33,T$15)+COUNTIF($AH33:$BL33,Setup!$F$32)/2,"")</f>
        <v>0</v>
      </c>
      <c r="V33" s="274">
        <f ca="1">IF($E33&lt;&gt;"",OFFSET('AP (3)'!$E22,0,($A$13-1)*6),"")</f>
        <v>12</v>
      </c>
      <c r="W33" s="273">
        <f>IF($E33&lt;&gt;"",COUNTIF($AH33:$BL33,V$15)+COUNTIF($AH33:$BL33,Setup!$F$33)/2,"")</f>
        <v>0</v>
      </c>
      <c r="X33" s="274">
        <f ca="1">IF($E33&lt;&gt;"",OFFSET('AP (4)'!$E22,0,($A$13-1)*6),"")</f>
        <v>8</v>
      </c>
      <c r="Y33" s="273">
        <f>IF($E33&lt;&gt;"",COUNTIF($AH33:$BL33,X$15)+COUNTIF($AH33:$BL33,Setup!$F$34)/2,"")</f>
        <v>0</v>
      </c>
      <c r="Z33" s="274"/>
      <c r="AA33" s="273"/>
      <c r="AB33" s="274"/>
      <c r="AC33" s="273"/>
      <c r="AD33" s="274"/>
      <c r="AE33" s="273"/>
      <c r="AF33" s="274"/>
      <c r="AG33" s="273"/>
      <c r="AH33" s="279"/>
      <c r="AI33" s="279"/>
      <c r="AJ33" s="279"/>
      <c r="AK33" s="279"/>
      <c r="AL33" s="279"/>
      <c r="AM33" s="279"/>
      <c r="AN33" s="279"/>
      <c r="AO33" s="279"/>
      <c r="AP33" s="279"/>
      <c r="AQ33" s="279"/>
      <c r="AR33" s="279"/>
      <c r="AS33" s="279"/>
      <c r="AT33" s="279"/>
      <c r="AU33" s="279"/>
      <c r="AV33" s="279"/>
      <c r="AW33" s="279"/>
      <c r="AX33" s="279"/>
      <c r="AY33" s="279"/>
      <c r="AZ33" s="279"/>
      <c r="BA33" s="279"/>
      <c r="BB33" s="279"/>
      <c r="BC33" s="279"/>
      <c r="BD33" s="279"/>
      <c r="BE33" s="279"/>
      <c r="BF33" s="279"/>
      <c r="BG33" s="279"/>
      <c r="BH33" s="279"/>
      <c r="BI33" s="279"/>
      <c r="BJ33" s="279"/>
      <c r="BK33" s="279"/>
      <c r="BL33" s="279"/>
      <c r="BM33" s="275">
        <f t="shared" si="7"/>
        <v>41122</v>
      </c>
      <c r="BN33" s="275">
        <f t="shared" si="5"/>
        <v>41152</v>
      </c>
      <c r="BO33" s="248">
        <f t="array" aca="1" ref="BO33" ca="1">SUM(IF(ISERROR(MATCH(WEEKDAY(ROW(INDIRECT(BM33&amp;":"&amp;BN33)),2),DunDay,0)),IF(ISERROR(MATCH(ROW(INDIRECT(BM33&amp;":"&amp;BN33)),Holiday,0)),1,0)),0)</f>
        <v>23</v>
      </c>
      <c r="BP33" s="248" t="str">
        <f ca="1">IF(OFFSET('Dummy Employee'!$C19,0,($D$14-1)*2)="","",1)</f>
        <v/>
      </c>
      <c r="BQ33" s="248">
        <f t="shared" ca="1" si="6"/>
        <v>23</v>
      </c>
      <c r="BR33" s="248"/>
      <c r="BS33" s="26"/>
      <c r="BT33" s="26"/>
      <c r="BU33" s="26"/>
      <c r="BV33" s="26"/>
      <c r="BW33" s="26"/>
      <c r="BX33" s="26"/>
      <c r="BY33" s="26"/>
      <c r="BZ33" s="26"/>
      <c r="CA33" s="26"/>
      <c r="CB33" s="26"/>
      <c r="CC33" s="26"/>
      <c r="CD33" s="26"/>
      <c r="CE33" s="26"/>
      <c r="CF33" s="276"/>
      <c r="CG33" s="276"/>
      <c r="CH33" s="276"/>
      <c r="CI33" s="276"/>
      <c r="CJ33" s="276"/>
      <c r="CK33" s="276"/>
      <c r="CL33" s="276"/>
      <c r="CM33" s="276"/>
    </row>
    <row r="34" spans="2:91" x14ac:dyDescent="0.25">
      <c r="B34" s="147">
        <f>IF('Employee Data'!B27&lt;&gt;"",'Employee Data'!B27,"")</f>
        <v>18</v>
      </c>
      <c r="C34" s="406">
        <f>IF('Employee Data'!C27&lt;&gt;"",'Employee Data'!C27,"")</f>
        <v>11128</v>
      </c>
      <c r="D34" s="406"/>
      <c r="E34" s="405" t="str">
        <f>IF('Employee Data'!E27&lt;&gt;"",'Employee Data'!E27,"")</f>
        <v>Antonio Bracey</v>
      </c>
      <c r="F34" s="405"/>
      <c r="G34" s="405"/>
      <c r="H34" s="405"/>
      <c r="I34" s="405"/>
      <c r="J34" s="405" t="str">
        <f>IF('Employee Data'!M27&lt;&gt;"",'Employee Data'!M27,"")</f>
        <v>Production</v>
      </c>
      <c r="K34" s="405"/>
      <c r="L34" s="405"/>
      <c r="M34" s="404">
        <f>IF('Employee Data'!P27&lt;&gt;"",'Employee Data'!P27,"")</f>
        <v>40622</v>
      </c>
      <c r="N34" s="404"/>
      <c r="O34" s="404" t="str">
        <f>IF('Employee Data'!T27&lt;&gt;"",'Employee Data'!T27,"")</f>
        <v/>
      </c>
      <c r="P34" s="404"/>
      <c r="Q34" s="273">
        <f ca="1">IF($E34&lt;&gt;"",IF($BP34&lt;&gt;"",BQ34-COUNTIF(AH34:BL34,Setup!$F$31)/2-COUNTIF(AH34:BL34,Setup!$F$32)/2-COUNTIF(AH34:BL34,Setup!$F$33)/2-COUNTIF(AH34:BL34,Setup!$F$34)/2-COUNTIF(AH34:BL34,Setup!$F$35)/2-COUNTIF(AH34:BL34,Setup!$F$36)/2-COUNTIF(AH34:BL34,Setup!$F$37)/2-COUNTIF(AH34:BL34,Setup!$F$38)/2-COUNTIF(AH34:BL34,Setup!$E$31)-COUNTIF(AH34:BL34,Setup!$E$32)-COUNTIF(AH34:BL34,Setup!$E$33)-COUNTIF(AH34:BL34,Setup!$E$34)-COUNTIF(AH34:BL34,Setup!$E$35)-COUNTIF(AH34:BL34,Setup!$E$36)-COUNTIF(AH34:BL34,Setup!$E$37)-COUNTIF(AH34:BL34,Setup!$E$38),0),"")</f>
        <v>23</v>
      </c>
      <c r="R34" s="274">
        <f ca="1">IF($E34&lt;&gt;"",OFFSET(AP!$E23,0,($A$13-1)*6),"")</f>
        <v>12</v>
      </c>
      <c r="S34" s="273">
        <f>IF($E34&lt;&gt;"",COUNTIF($AH34:$BL34,R$15)+COUNTIF($AH34:$BL34,Setup!$F$31)/2,"")</f>
        <v>0</v>
      </c>
      <c r="T34" s="274">
        <f ca="1">IF($E34&lt;&gt;"",OFFSET('AP (2)'!$E23,0,($A$13-1)*6),"")</f>
        <v>12</v>
      </c>
      <c r="U34" s="273">
        <f>IF($E34&lt;&gt;"",COUNTIF($AH34:$BL34,T$15)+COUNTIF($AH34:$BL34,Setup!$F$32)/2,"")</f>
        <v>0</v>
      </c>
      <c r="V34" s="274">
        <f ca="1">IF($E34&lt;&gt;"",OFFSET('AP (3)'!$E23,0,($A$13-1)*6),"")</f>
        <v>12</v>
      </c>
      <c r="W34" s="273">
        <f>IF($E34&lt;&gt;"",COUNTIF($AH34:$BL34,V$15)+COUNTIF($AH34:$BL34,Setup!$F$33)/2,"")</f>
        <v>0</v>
      </c>
      <c r="X34" s="274">
        <f ca="1">IF($E34&lt;&gt;"",OFFSET('AP (4)'!$E23,0,($A$13-1)*6),"")</f>
        <v>8</v>
      </c>
      <c r="Y34" s="273">
        <f>IF($E34&lt;&gt;"",COUNTIF($AH34:$BL34,X$15)+COUNTIF($AH34:$BL34,Setup!$F$34)/2,"")</f>
        <v>0</v>
      </c>
      <c r="Z34" s="274"/>
      <c r="AA34" s="273"/>
      <c r="AB34" s="274"/>
      <c r="AC34" s="273"/>
      <c r="AD34" s="274"/>
      <c r="AE34" s="273"/>
      <c r="AF34" s="274"/>
      <c r="AG34" s="273"/>
      <c r="AH34" s="279"/>
      <c r="AI34" s="279"/>
      <c r="AJ34" s="279"/>
      <c r="AK34" s="279"/>
      <c r="AL34" s="279"/>
      <c r="AM34" s="279"/>
      <c r="AN34" s="279"/>
      <c r="AO34" s="279"/>
      <c r="AP34" s="279"/>
      <c r="AQ34" s="279"/>
      <c r="AR34" s="279"/>
      <c r="AS34" s="279"/>
      <c r="AT34" s="279"/>
      <c r="AU34" s="279"/>
      <c r="AV34" s="279"/>
      <c r="AW34" s="279"/>
      <c r="AX34" s="279"/>
      <c r="AY34" s="279"/>
      <c r="AZ34" s="279"/>
      <c r="BA34" s="279"/>
      <c r="BB34" s="279"/>
      <c r="BC34" s="279"/>
      <c r="BD34" s="279"/>
      <c r="BE34" s="279"/>
      <c r="BF34" s="279"/>
      <c r="BG34" s="279"/>
      <c r="BH34" s="279"/>
      <c r="BI34" s="279"/>
      <c r="BJ34" s="279"/>
      <c r="BK34" s="279"/>
      <c r="BL34" s="279"/>
      <c r="BM34" s="275">
        <f t="shared" si="7"/>
        <v>41122</v>
      </c>
      <c r="BN34" s="275">
        <f t="shared" si="5"/>
        <v>41152</v>
      </c>
      <c r="BO34" s="248">
        <f t="array" aca="1" ref="BO34" ca="1">SUM(IF(ISERROR(MATCH(WEEKDAY(ROW(INDIRECT(BM34&amp;":"&amp;BN34)),2),DunDay,0)),IF(ISERROR(MATCH(ROW(INDIRECT(BM34&amp;":"&amp;BN34)),Holiday,0)),1,0)),0)</f>
        <v>23</v>
      </c>
      <c r="BP34" s="248">
        <f ca="1">IF(OFFSET('Dummy Employee'!$C20,0,($D$14-1)*2)="","",1)</f>
        <v>1</v>
      </c>
      <c r="BQ34" s="248">
        <f t="shared" ca="1" si="6"/>
        <v>23</v>
      </c>
      <c r="BR34" s="248"/>
      <c r="BS34" s="26"/>
      <c r="BT34" s="26"/>
      <c r="BU34" s="26"/>
      <c r="BV34" s="26"/>
      <c r="BW34" s="26"/>
      <c r="BX34" s="26"/>
      <c r="BY34" s="26"/>
      <c r="BZ34" s="26"/>
      <c r="CA34" s="26"/>
      <c r="CB34" s="26"/>
      <c r="CC34" s="26"/>
      <c r="CD34" s="26"/>
      <c r="CE34" s="26"/>
      <c r="CF34" s="276"/>
      <c r="CG34" s="276"/>
      <c r="CH34" s="276"/>
      <c r="CI34" s="276"/>
      <c r="CJ34" s="276"/>
      <c r="CK34" s="276"/>
      <c r="CL34" s="276"/>
      <c r="CM34" s="276"/>
    </row>
    <row r="35" spans="2:91" x14ac:dyDescent="0.25">
      <c r="B35" s="147">
        <f>IF('Employee Data'!B28&lt;&gt;"",'Employee Data'!B28,"")</f>
        <v>19</v>
      </c>
      <c r="C35" s="406">
        <f>IF('Employee Data'!C28&lt;&gt;"",'Employee Data'!C28,"")</f>
        <v>11129</v>
      </c>
      <c r="D35" s="406"/>
      <c r="E35" s="405" t="str">
        <f>IF('Employee Data'!E28&lt;&gt;"",'Employee Data'!E28,"")</f>
        <v>Theodore Rose</v>
      </c>
      <c r="F35" s="405"/>
      <c r="G35" s="405"/>
      <c r="H35" s="405"/>
      <c r="I35" s="405"/>
      <c r="J35" s="405" t="str">
        <f>IF('Employee Data'!M28&lt;&gt;"",'Employee Data'!M28,"")</f>
        <v>Sales</v>
      </c>
      <c r="K35" s="405"/>
      <c r="L35" s="405"/>
      <c r="M35" s="404">
        <f>IF('Employee Data'!P28&lt;&gt;"",'Employee Data'!P28,"")</f>
        <v>40709</v>
      </c>
      <c r="N35" s="404"/>
      <c r="O35" s="404" t="str">
        <f>IF('Employee Data'!T28&lt;&gt;"",'Employee Data'!T28,"")</f>
        <v/>
      </c>
      <c r="P35" s="404"/>
      <c r="Q35" s="273">
        <f ca="1">IF($E35&lt;&gt;"",IF($BP35&lt;&gt;"",BQ35-COUNTIF(AH35:BL35,Setup!$F$31)/2-COUNTIF(AH35:BL35,Setup!$F$32)/2-COUNTIF(AH35:BL35,Setup!$F$33)/2-COUNTIF(AH35:BL35,Setup!$F$34)/2-COUNTIF(AH35:BL35,Setup!$F$35)/2-COUNTIF(AH35:BL35,Setup!$F$36)/2-COUNTIF(AH35:BL35,Setup!$F$37)/2-COUNTIF(AH35:BL35,Setup!$F$38)/2-COUNTIF(AH35:BL35,Setup!$E$31)-COUNTIF(AH35:BL35,Setup!$E$32)-COUNTIF(AH35:BL35,Setup!$E$33)-COUNTIF(AH35:BL35,Setup!$E$34)-COUNTIF(AH35:BL35,Setup!$E$35)-COUNTIF(AH35:BL35,Setup!$E$36)-COUNTIF(AH35:BL35,Setup!$E$37)-COUNTIF(AH35:BL35,Setup!$E$38),0),"")</f>
        <v>23</v>
      </c>
      <c r="R35" s="274">
        <f ca="1">IF($E35&lt;&gt;"",OFFSET(AP!$E24,0,($A$13-1)*6),"")</f>
        <v>12</v>
      </c>
      <c r="S35" s="273">
        <f>IF($E35&lt;&gt;"",COUNTIF($AH35:$BL35,R$15)+COUNTIF($AH35:$BL35,Setup!$F$31)/2,"")</f>
        <v>0</v>
      </c>
      <c r="T35" s="274">
        <f ca="1">IF($E35&lt;&gt;"",OFFSET('AP (2)'!$E24,0,($A$13-1)*6),"")</f>
        <v>12</v>
      </c>
      <c r="U35" s="273">
        <f>IF($E35&lt;&gt;"",COUNTIF($AH35:$BL35,T$15)+COUNTIF($AH35:$BL35,Setup!$F$32)/2,"")</f>
        <v>0</v>
      </c>
      <c r="V35" s="274">
        <f ca="1">IF($E35&lt;&gt;"",OFFSET('AP (3)'!$E24,0,($A$13-1)*6),"")</f>
        <v>12</v>
      </c>
      <c r="W35" s="273">
        <f>IF($E35&lt;&gt;"",COUNTIF($AH35:$BL35,V$15)+COUNTIF($AH35:$BL35,Setup!$F$33)/2,"")</f>
        <v>0</v>
      </c>
      <c r="X35" s="274">
        <f ca="1">IF($E35&lt;&gt;"",OFFSET('AP (4)'!$E24,0,($A$13-1)*6),"")</f>
        <v>8</v>
      </c>
      <c r="Y35" s="273">
        <f>IF($E35&lt;&gt;"",COUNTIF($AH35:$BL35,X$15)+COUNTIF($AH35:$BL35,Setup!$F$34)/2,"")</f>
        <v>0</v>
      </c>
      <c r="Z35" s="274"/>
      <c r="AA35" s="273"/>
      <c r="AB35" s="274"/>
      <c r="AC35" s="273"/>
      <c r="AD35" s="274"/>
      <c r="AE35" s="273"/>
      <c r="AF35" s="274"/>
      <c r="AG35" s="273"/>
      <c r="AH35" s="279"/>
      <c r="AI35" s="279"/>
      <c r="AJ35" s="279"/>
      <c r="AK35" s="279"/>
      <c r="AL35" s="279"/>
      <c r="AM35" s="279"/>
      <c r="AN35" s="279"/>
      <c r="AO35" s="279"/>
      <c r="AP35" s="279"/>
      <c r="AQ35" s="279"/>
      <c r="AR35" s="279"/>
      <c r="AS35" s="279"/>
      <c r="AT35" s="279"/>
      <c r="AU35" s="279"/>
      <c r="AV35" s="279"/>
      <c r="AW35" s="279"/>
      <c r="AX35" s="279"/>
      <c r="AY35" s="279"/>
      <c r="AZ35" s="279"/>
      <c r="BA35" s="279"/>
      <c r="BB35" s="279"/>
      <c r="BC35" s="279"/>
      <c r="BD35" s="279"/>
      <c r="BE35" s="279"/>
      <c r="BF35" s="279"/>
      <c r="BG35" s="279"/>
      <c r="BH35" s="279"/>
      <c r="BI35" s="279"/>
      <c r="BJ35" s="279"/>
      <c r="BK35" s="279"/>
      <c r="BL35" s="279"/>
      <c r="BM35" s="275">
        <f t="shared" si="7"/>
        <v>41122</v>
      </c>
      <c r="BN35" s="275">
        <f t="shared" si="5"/>
        <v>41152</v>
      </c>
      <c r="BO35" s="248">
        <f t="array" aca="1" ref="BO35" ca="1">SUM(IF(ISERROR(MATCH(WEEKDAY(ROW(INDIRECT(BM35&amp;":"&amp;BN35)),2),DunDay,0)),IF(ISERROR(MATCH(ROW(INDIRECT(BM35&amp;":"&amp;BN35)),Holiday,0)),1,0)),0)</f>
        <v>23</v>
      </c>
      <c r="BP35" s="248">
        <f ca="1">IF(OFFSET('Dummy Employee'!$C21,0,($D$14-1)*2)="","",1)</f>
        <v>1</v>
      </c>
      <c r="BQ35" s="248">
        <f t="shared" ca="1" si="6"/>
        <v>23</v>
      </c>
      <c r="BR35" s="248"/>
      <c r="BS35" s="26"/>
      <c r="BT35" s="26"/>
      <c r="BU35" s="26"/>
      <c r="BV35" s="26"/>
      <c r="BW35" s="26"/>
      <c r="BX35" s="26"/>
      <c r="BY35" s="26"/>
      <c r="BZ35" s="26"/>
      <c r="CA35" s="26"/>
      <c r="CB35" s="26"/>
      <c r="CC35" s="26"/>
      <c r="CD35" s="26"/>
      <c r="CE35" s="26"/>
      <c r="CF35" s="276"/>
      <c r="CG35" s="276"/>
      <c r="CH35" s="276"/>
      <c r="CI35" s="276"/>
      <c r="CJ35" s="276"/>
      <c r="CK35" s="276"/>
      <c r="CL35" s="276"/>
      <c r="CM35" s="276"/>
    </row>
    <row r="36" spans="2:91" x14ac:dyDescent="0.25">
      <c r="B36" s="147">
        <f>IF('Employee Data'!B29&lt;&gt;"",'Employee Data'!B29,"")</f>
        <v>20</v>
      </c>
      <c r="C36" s="406" t="str">
        <f>IF('Employee Data'!C29&lt;&gt;"",'Employee Data'!C29,"")</f>
        <v/>
      </c>
      <c r="D36" s="406"/>
      <c r="E36" s="405" t="str">
        <f>IF('Employee Data'!E29&lt;&gt;"",'Employee Data'!E29,"")</f>
        <v/>
      </c>
      <c r="F36" s="405"/>
      <c r="G36" s="405"/>
      <c r="H36" s="405"/>
      <c r="I36" s="405"/>
      <c r="J36" s="405" t="str">
        <f>IF('Employee Data'!M29&lt;&gt;"",'Employee Data'!M29,"")</f>
        <v/>
      </c>
      <c r="K36" s="405"/>
      <c r="L36" s="405"/>
      <c r="M36" s="404" t="str">
        <f>IF('Employee Data'!P29&lt;&gt;"",'Employee Data'!P29,"")</f>
        <v/>
      </c>
      <c r="N36" s="404"/>
      <c r="O36" s="404" t="str">
        <f>IF('Employee Data'!T29&lt;&gt;"",'Employee Data'!T29,"")</f>
        <v/>
      </c>
      <c r="P36" s="404"/>
      <c r="Q36" s="273" t="str">
        <f>IF($E36&lt;&gt;"",IF($BP36&lt;&gt;"",BQ36-COUNTIF(AH36:BL36,Setup!$F$31)/2-COUNTIF(AH36:BL36,Setup!$F$32)/2-COUNTIF(AH36:BL36,Setup!$F$33)/2-COUNTIF(AH36:BL36,Setup!$F$34)/2-COUNTIF(AH36:BL36,Setup!$F$35)/2-COUNTIF(AH36:BL36,Setup!$F$36)/2-COUNTIF(AH36:BL36,Setup!$F$37)/2-COUNTIF(AH36:BL36,Setup!$F$38)/2-COUNTIF(AH36:BL36,Setup!$E$31)-COUNTIF(AH36:BL36,Setup!$E$32)-COUNTIF(AH36:BL36,Setup!$E$33)-COUNTIF(AH36:BL36,Setup!$E$34)-COUNTIF(AH36:BL36,Setup!$E$35)-COUNTIF(AH36:BL36,Setup!$E$36)-COUNTIF(AH36:BL36,Setup!$E$37)-COUNTIF(AH36:BL36,Setup!$E$38),0),"")</f>
        <v/>
      </c>
      <c r="R36" s="274" t="str">
        <f ca="1">IF($E36&lt;&gt;"",OFFSET(AP!$E25,0,($A$13-1)*6),"")</f>
        <v/>
      </c>
      <c r="S36" s="273" t="str">
        <f>IF($E36&lt;&gt;"",COUNTIF($AH36:$BL36,R$15)+COUNTIF($AH36:$BL36,Setup!$F$31)/2,"")</f>
        <v/>
      </c>
      <c r="T36" s="274" t="str">
        <f ca="1">IF($E36&lt;&gt;"",OFFSET('AP (2)'!$E25,0,($A$13-1)*6),"")</f>
        <v/>
      </c>
      <c r="U36" s="273" t="str">
        <f>IF($E36&lt;&gt;"",COUNTIF($AH36:$BL36,T$15)+COUNTIF($AH36:$BL36,Setup!$F$32)/2,"")</f>
        <v/>
      </c>
      <c r="V36" s="274" t="str">
        <f ca="1">IF($E36&lt;&gt;"",OFFSET('AP (3)'!$E25,0,($A$13-1)*6),"")</f>
        <v/>
      </c>
      <c r="W36" s="273" t="str">
        <f>IF($E36&lt;&gt;"",COUNTIF($AH36:$BL36,V$15)+COUNTIF($AH36:$BL36,Setup!$F$33)/2,"")</f>
        <v/>
      </c>
      <c r="X36" s="274" t="str">
        <f ca="1">IF($E36&lt;&gt;"",OFFSET('AP (4)'!$E25,0,($A$13-1)*6),"")</f>
        <v/>
      </c>
      <c r="Y36" s="273" t="str">
        <f>IF($E36&lt;&gt;"",COUNTIF($AH36:$BL36,X$15)+COUNTIF($AH36:$BL36,Setup!$F$34)/2,"")</f>
        <v/>
      </c>
      <c r="Z36" s="274"/>
      <c r="AA36" s="273"/>
      <c r="AB36" s="274"/>
      <c r="AC36" s="273"/>
      <c r="AD36" s="274"/>
      <c r="AE36" s="273"/>
      <c r="AF36" s="274"/>
      <c r="AG36" s="273"/>
      <c r="AH36" s="279"/>
      <c r="AI36" s="279"/>
      <c r="AJ36" s="279"/>
      <c r="AK36" s="279"/>
      <c r="AL36" s="279"/>
      <c r="AM36" s="279"/>
      <c r="AN36" s="279"/>
      <c r="AO36" s="279"/>
      <c r="AP36" s="279"/>
      <c r="AQ36" s="279"/>
      <c r="AR36" s="279"/>
      <c r="AS36" s="279"/>
      <c r="AT36" s="279"/>
      <c r="AU36" s="279"/>
      <c r="AV36" s="279"/>
      <c r="AW36" s="279"/>
      <c r="AX36" s="279"/>
      <c r="AY36" s="279"/>
      <c r="AZ36" s="279"/>
      <c r="BA36" s="279"/>
      <c r="BB36" s="279"/>
      <c r="BC36" s="279"/>
      <c r="BD36" s="279"/>
      <c r="BE36" s="279"/>
      <c r="BF36" s="279"/>
      <c r="BG36" s="279"/>
      <c r="BH36" s="279"/>
      <c r="BI36" s="279"/>
      <c r="BJ36" s="279"/>
      <c r="BK36" s="279"/>
      <c r="BL36" s="279"/>
      <c r="BM36" s="275">
        <f t="shared" si="7"/>
        <v>41122</v>
      </c>
      <c r="BN36" s="275">
        <f t="shared" si="5"/>
        <v>41152</v>
      </c>
      <c r="BO36" s="248">
        <f t="array" aca="1" ref="BO36" ca="1">SUM(IF(ISERROR(MATCH(WEEKDAY(ROW(INDIRECT(BM36&amp;":"&amp;BN36)),2),DunDay,0)),IF(ISERROR(MATCH(ROW(INDIRECT(BM36&amp;":"&amp;BN36)),Holiday,0)),1,0)),0)</f>
        <v>23</v>
      </c>
      <c r="BP36" s="248" t="str">
        <f ca="1">IF(OFFSET('Dummy Employee'!$C22,0,($D$14-1)*2)="","",1)</f>
        <v/>
      </c>
      <c r="BQ36" s="248">
        <f t="shared" ca="1" si="6"/>
        <v>23</v>
      </c>
      <c r="BR36" s="248"/>
      <c r="BS36" s="26"/>
      <c r="BT36" s="26"/>
      <c r="BU36" s="26"/>
      <c r="BV36" s="26"/>
      <c r="BW36" s="26"/>
      <c r="BX36" s="26"/>
      <c r="BY36" s="26"/>
      <c r="BZ36" s="26"/>
      <c r="CA36" s="26"/>
      <c r="CB36" s="26"/>
      <c r="CC36" s="26"/>
      <c r="CD36" s="26"/>
      <c r="CE36" s="26"/>
      <c r="CF36" s="276"/>
      <c r="CG36" s="276"/>
      <c r="CH36" s="276"/>
      <c r="CI36" s="276"/>
      <c r="CJ36" s="276"/>
      <c r="CK36" s="276"/>
      <c r="CL36" s="276"/>
      <c r="CM36" s="276"/>
    </row>
    <row r="37" spans="2:91" x14ac:dyDescent="0.25">
      <c r="B37" s="147">
        <f>IF('Employee Data'!B30&lt;&gt;"",'Employee Data'!B30,"")</f>
        <v>21</v>
      </c>
      <c r="C37" s="406" t="str">
        <f>IF('Employee Data'!C30&lt;&gt;"",'Employee Data'!C30,"")</f>
        <v/>
      </c>
      <c r="D37" s="406"/>
      <c r="E37" s="405" t="str">
        <f>IF('Employee Data'!E30&lt;&gt;"",'Employee Data'!E30,"")</f>
        <v/>
      </c>
      <c r="F37" s="405"/>
      <c r="G37" s="405"/>
      <c r="H37" s="405"/>
      <c r="I37" s="405"/>
      <c r="J37" s="405" t="str">
        <f>IF('Employee Data'!M30&lt;&gt;"",'Employee Data'!M30,"")</f>
        <v/>
      </c>
      <c r="K37" s="405"/>
      <c r="L37" s="405"/>
      <c r="M37" s="404" t="str">
        <f>IF('Employee Data'!P30&lt;&gt;"",'Employee Data'!P30,"")</f>
        <v/>
      </c>
      <c r="N37" s="404"/>
      <c r="O37" s="404" t="str">
        <f>IF('Employee Data'!T30&lt;&gt;"",'Employee Data'!T30,"")</f>
        <v/>
      </c>
      <c r="P37" s="404"/>
      <c r="Q37" s="273" t="str">
        <f>IF($E37&lt;&gt;"",IF($BP37&lt;&gt;"",BQ37-COUNTIF(AH37:BL37,Setup!$F$31)/2-COUNTIF(AH37:BL37,Setup!$F$32)/2-COUNTIF(AH37:BL37,Setup!$F$33)/2-COUNTIF(AH37:BL37,Setup!$F$34)/2-COUNTIF(AH37:BL37,Setup!$F$35)/2-COUNTIF(AH37:BL37,Setup!$F$36)/2-COUNTIF(AH37:BL37,Setup!$F$37)/2-COUNTIF(AH37:BL37,Setup!$F$38)/2-COUNTIF(AH37:BL37,Setup!$E$31)-COUNTIF(AH37:BL37,Setup!$E$32)-COUNTIF(AH37:BL37,Setup!$E$33)-COUNTIF(AH37:BL37,Setup!$E$34)-COUNTIF(AH37:BL37,Setup!$E$35)-COUNTIF(AH37:BL37,Setup!$E$36)-COUNTIF(AH37:BL37,Setup!$E$37)-COUNTIF(AH37:BL37,Setup!$E$38),0),"")</f>
        <v/>
      </c>
      <c r="R37" s="274" t="str">
        <f ca="1">IF($E37&lt;&gt;"",OFFSET(AP!$E26,0,($A$13-1)*6),"")</f>
        <v/>
      </c>
      <c r="S37" s="273" t="str">
        <f>IF($E37&lt;&gt;"",COUNTIF($AH37:$BL37,R$15)+COUNTIF($AH37:$BL37,Setup!$F$31)/2,"")</f>
        <v/>
      </c>
      <c r="T37" s="274" t="str">
        <f ca="1">IF($E37&lt;&gt;"",OFFSET('AP (2)'!$E26,0,($A$13-1)*6),"")</f>
        <v/>
      </c>
      <c r="U37" s="273" t="str">
        <f>IF($E37&lt;&gt;"",COUNTIF($AH37:$BL37,T$15)+COUNTIF($AH37:$BL37,Setup!$F$32)/2,"")</f>
        <v/>
      </c>
      <c r="V37" s="274" t="str">
        <f ca="1">IF($E37&lt;&gt;"",OFFSET('AP (3)'!$E26,0,($A$13-1)*6),"")</f>
        <v/>
      </c>
      <c r="W37" s="273" t="str">
        <f>IF($E37&lt;&gt;"",COUNTIF($AH37:$BL37,V$15)+COUNTIF($AH37:$BL37,Setup!$F$33)/2,"")</f>
        <v/>
      </c>
      <c r="X37" s="274" t="str">
        <f ca="1">IF($E37&lt;&gt;"",OFFSET('AP (4)'!$E26,0,($A$13-1)*6),"")</f>
        <v/>
      </c>
      <c r="Y37" s="273" t="str">
        <f>IF($E37&lt;&gt;"",COUNTIF($AH37:$BL37,X$15)+COUNTIF($AH37:$BL37,Setup!$F$34)/2,"")</f>
        <v/>
      </c>
      <c r="Z37" s="274"/>
      <c r="AA37" s="273"/>
      <c r="AB37" s="274"/>
      <c r="AC37" s="273"/>
      <c r="AD37" s="274"/>
      <c r="AE37" s="273"/>
      <c r="AF37" s="274"/>
      <c r="AG37" s="273"/>
      <c r="AH37" s="279"/>
      <c r="AI37" s="279"/>
      <c r="AJ37" s="279"/>
      <c r="AK37" s="279"/>
      <c r="AL37" s="279"/>
      <c r="AM37" s="279"/>
      <c r="AN37" s="279"/>
      <c r="AO37" s="279"/>
      <c r="AP37" s="279"/>
      <c r="AQ37" s="279"/>
      <c r="AR37" s="279"/>
      <c r="AS37" s="279"/>
      <c r="AT37" s="279"/>
      <c r="AU37" s="279"/>
      <c r="AV37" s="279"/>
      <c r="AW37" s="279"/>
      <c r="AX37" s="279"/>
      <c r="AY37" s="279"/>
      <c r="AZ37" s="279"/>
      <c r="BA37" s="279"/>
      <c r="BB37" s="279"/>
      <c r="BC37" s="279"/>
      <c r="BD37" s="279"/>
      <c r="BE37" s="279"/>
      <c r="BF37" s="279"/>
      <c r="BG37" s="279"/>
      <c r="BH37" s="279"/>
      <c r="BI37" s="279"/>
      <c r="BJ37" s="279"/>
      <c r="BK37" s="279"/>
      <c r="BL37" s="279"/>
      <c r="BM37" s="275">
        <f t="shared" si="7"/>
        <v>41122</v>
      </c>
      <c r="BN37" s="275">
        <f t="shared" si="5"/>
        <v>41152</v>
      </c>
      <c r="BO37" s="248">
        <f t="array" aca="1" ref="BO37" ca="1">SUM(IF(ISERROR(MATCH(WEEKDAY(ROW(INDIRECT(BM37&amp;":"&amp;BN37)),2),DunDay,0)),IF(ISERROR(MATCH(ROW(INDIRECT(BM37&amp;":"&amp;BN37)),Holiday,0)),1,0)),0)</f>
        <v>23</v>
      </c>
      <c r="BP37" s="248" t="str">
        <f ca="1">IF(OFFSET('Dummy Employee'!$C23,0,($D$14-1)*2)="","",1)</f>
        <v/>
      </c>
      <c r="BQ37" s="248">
        <f t="shared" ca="1" si="6"/>
        <v>23</v>
      </c>
      <c r="BR37" s="248"/>
      <c r="BS37" s="26"/>
      <c r="BT37" s="26"/>
      <c r="BU37" s="26"/>
      <c r="BV37" s="26"/>
      <c r="BW37" s="26"/>
      <c r="BX37" s="26"/>
      <c r="BY37" s="26"/>
      <c r="BZ37" s="26"/>
      <c r="CA37" s="26"/>
      <c r="CB37" s="26"/>
      <c r="CC37" s="26"/>
      <c r="CD37" s="26"/>
      <c r="CE37" s="26"/>
      <c r="CF37" s="276"/>
      <c r="CG37" s="276"/>
      <c r="CH37" s="276"/>
      <c r="CI37" s="276"/>
      <c r="CJ37" s="276"/>
      <c r="CK37" s="276"/>
      <c r="CL37" s="276"/>
      <c r="CM37" s="276"/>
    </row>
    <row r="38" spans="2:91" x14ac:dyDescent="0.25">
      <c r="B38" s="147">
        <f>IF('Employee Data'!B31&lt;&gt;"",'Employee Data'!B31,"")</f>
        <v>22</v>
      </c>
      <c r="C38" s="406" t="str">
        <f>IF('Employee Data'!C31&lt;&gt;"",'Employee Data'!C31,"")</f>
        <v/>
      </c>
      <c r="D38" s="406"/>
      <c r="E38" s="405" t="str">
        <f>IF('Employee Data'!E31&lt;&gt;"",'Employee Data'!E31,"")</f>
        <v/>
      </c>
      <c r="F38" s="405"/>
      <c r="G38" s="405"/>
      <c r="H38" s="405"/>
      <c r="I38" s="405"/>
      <c r="J38" s="405" t="str">
        <f>IF('Employee Data'!M31&lt;&gt;"",'Employee Data'!M31,"")</f>
        <v/>
      </c>
      <c r="K38" s="405"/>
      <c r="L38" s="405"/>
      <c r="M38" s="404" t="str">
        <f>IF('Employee Data'!P31&lt;&gt;"",'Employee Data'!P31,"")</f>
        <v/>
      </c>
      <c r="N38" s="404"/>
      <c r="O38" s="404" t="str">
        <f>IF('Employee Data'!T31&lt;&gt;"",'Employee Data'!T31,"")</f>
        <v/>
      </c>
      <c r="P38" s="404"/>
      <c r="Q38" s="273" t="str">
        <f>IF($E38&lt;&gt;"",IF($BP38&lt;&gt;"",BQ38-COUNTIF(AH38:BL38,Setup!$F$31)/2-COUNTIF(AH38:BL38,Setup!$F$32)/2-COUNTIF(AH38:BL38,Setup!$F$33)/2-COUNTIF(AH38:BL38,Setup!$F$34)/2-COUNTIF(AH38:BL38,Setup!$F$35)/2-COUNTIF(AH38:BL38,Setup!$F$36)/2-COUNTIF(AH38:BL38,Setup!$F$37)/2-COUNTIF(AH38:BL38,Setup!$F$38)/2-COUNTIF(AH38:BL38,Setup!$E$31)-COUNTIF(AH38:BL38,Setup!$E$32)-COUNTIF(AH38:BL38,Setup!$E$33)-COUNTIF(AH38:BL38,Setup!$E$34)-COUNTIF(AH38:BL38,Setup!$E$35)-COUNTIF(AH38:BL38,Setup!$E$36)-COUNTIF(AH38:BL38,Setup!$E$37)-COUNTIF(AH38:BL38,Setup!$E$38),0),"")</f>
        <v/>
      </c>
      <c r="R38" s="274" t="str">
        <f ca="1">IF($E38&lt;&gt;"",OFFSET(AP!$E27,0,($A$13-1)*6),"")</f>
        <v/>
      </c>
      <c r="S38" s="273" t="str">
        <f>IF($E38&lt;&gt;"",COUNTIF($AH38:$BL38,R$15)+COUNTIF($AH38:$BL38,Setup!$F$31)/2,"")</f>
        <v/>
      </c>
      <c r="T38" s="274" t="str">
        <f ca="1">IF($E38&lt;&gt;"",OFFSET('AP (2)'!$E27,0,($A$13-1)*6),"")</f>
        <v/>
      </c>
      <c r="U38" s="273" t="str">
        <f>IF($E38&lt;&gt;"",COUNTIF($AH38:$BL38,T$15)+COUNTIF($AH38:$BL38,Setup!$F$32)/2,"")</f>
        <v/>
      </c>
      <c r="V38" s="274" t="str">
        <f ca="1">IF($E38&lt;&gt;"",OFFSET('AP (3)'!$E27,0,($A$13-1)*6),"")</f>
        <v/>
      </c>
      <c r="W38" s="273" t="str">
        <f>IF($E38&lt;&gt;"",COUNTIF($AH38:$BL38,V$15)+COUNTIF($AH38:$BL38,Setup!$F$33)/2,"")</f>
        <v/>
      </c>
      <c r="X38" s="274" t="str">
        <f ca="1">IF($E38&lt;&gt;"",OFFSET('AP (4)'!$E27,0,($A$13-1)*6),"")</f>
        <v/>
      </c>
      <c r="Y38" s="273" t="str">
        <f>IF($E38&lt;&gt;"",COUNTIF($AH38:$BL38,X$15)+COUNTIF($AH38:$BL38,Setup!$F$34)/2,"")</f>
        <v/>
      </c>
      <c r="Z38" s="274"/>
      <c r="AA38" s="273"/>
      <c r="AB38" s="274"/>
      <c r="AC38" s="273"/>
      <c r="AD38" s="274"/>
      <c r="AE38" s="273"/>
      <c r="AF38" s="274"/>
      <c r="AG38" s="273"/>
      <c r="AH38" s="279"/>
      <c r="AI38" s="279"/>
      <c r="AJ38" s="279"/>
      <c r="AK38" s="279"/>
      <c r="AL38" s="279"/>
      <c r="AM38" s="279"/>
      <c r="AN38" s="279"/>
      <c r="AO38" s="279"/>
      <c r="AP38" s="279"/>
      <c r="AQ38" s="279"/>
      <c r="AR38" s="279"/>
      <c r="AS38" s="279"/>
      <c r="AT38" s="279"/>
      <c r="AU38" s="279"/>
      <c r="AV38" s="279"/>
      <c r="AW38" s="279"/>
      <c r="AX38" s="279"/>
      <c r="AY38" s="279"/>
      <c r="AZ38" s="279"/>
      <c r="BA38" s="279"/>
      <c r="BB38" s="279"/>
      <c r="BC38" s="279"/>
      <c r="BD38" s="279"/>
      <c r="BE38" s="279"/>
      <c r="BF38" s="279"/>
      <c r="BG38" s="279"/>
      <c r="BH38" s="279"/>
      <c r="BI38" s="279"/>
      <c r="BJ38" s="279"/>
      <c r="BK38" s="279"/>
      <c r="BL38" s="279"/>
      <c r="BM38" s="275">
        <f t="shared" si="7"/>
        <v>41122</v>
      </c>
      <c r="BN38" s="275">
        <f t="shared" si="5"/>
        <v>41152</v>
      </c>
      <c r="BO38" s="248">
        <f t="array" aca="1" ref="BO38" ca="1">SUM(IF(ISERROR(MATCH(WEEKDAY(ROW(INDIRECT(BM38&amp;":"&amp;BN38)),2),DunDay,0)),IF(ISERROR(MATCH(ROW(INDIRECT(BM38&amp;":"&amp;BN38)),Holiday,0)),1,0)),0)</f>
        <v>23</v>
      </c>
      <c r="BP38" s="248" t="str">
        <f ca="1">IF(OFFSET('Dummy Employee'!$C24,0,($D$14-1)*2)="","",1)</f>
        <v/>
      </c>
      <c r="BQ38" s="248">
        <f t="shared" ca="1" si="6"/>
        <v>23</v>
      </c>
      <c r="BR38" s="248"/>
      <c r="BS38" s="26"/>
      <c r="BT38" s="26"/>
      <c r="BU38" s="26"/>
      <c r="BV38" s="26"/>
      <c r="BW38" s="26"/>
      <c r="BX38" s="26"/>
      <c r="BY38" s="26"/>
      <c r="BZ38" s="26"/>
      <c r="CA38" s="26"/>
      <c r="CB38" s="26"/>
      <c r="CC38" s="26"/>
      <c r="CD38" s="26"/>
      <c r="CE38" s="26"/>
      <c r="CF38" s="276"/>
      <c r="CG38" s="276"/>
      <c r="CH38" s="276"/>
      <c r="CI38" s="276"/>
      <c r="CJ38" s="276"/>
      <c r="CK38" s="276"/>
      <c r="CL38" s="276"/>
      <c r="CM38" s="276"/>
    </row>
    <row r="39" spans="2:91" x14ac:dyDescent="0.25">
      <c r="B39" s="147">
        <f>IF('Employee Data'!B32&lt;&gt;"",'Employee Data'!B32,"")</f>
        <v>23</v>
      </c>
      <c r="C39" s="406" t="str">
        <f>IF('Employee Data'!C32&lt;&gt;"",'Employee Data'!C32,"")</f>
        <v/>
      </c>
      <c r="D39" s="406"/>
      <c r="E39" s="405" t="str">
        <f>IF('Employee Data'!E32&lt;&gt;"",'Employee Data'!E32,"")</f>
        <v/>
      </c>
      <c r="F39" s="405"/>
      <c r="G39" s="405"/>
      <c r="H39" s="405"/>
      <c r="I39" s="405"/>
      <c r="J39" s="405" t="str">
        <f>IF('Employee Data'!M32&lt;&gt;"",'Employee Data'!M32,"")</f>
        <v/>
      </c>
      <c r="K39" s="405"/>
      <c r="L39" s="405"/>
      <c r="M39" s="404" t="str">
        <f>IF('Employee Data'!P32&lt;&gt;"",'Employee Data'!P32,"")</f>
        <v/>
      </c>
      <c r="N39" s="404"/>
      <c r="O39" s="404" t="str">
        <f>IF('Employee Data'!T32&lt;&gt;"",'Employee Data'!T32,"")</f>
        <v/>
      </c>
      <c r="P39" s="404"/>
      <c r="Q39" s="273" t="str">
        <f>IF($E39&lt;&gt;"",IF($BP39&lt;&gt;"",BQ39-COUNTIF(AH39:BL39,Setup!$F$31)/2-COUNTIF(AH39:BL39,Setup!$F$32)/2-COUNTIF(AH39:BL39,Setup!$F$33)/2-COUNTIF(AH39:BL39,Setup!$F$34)/2-COUNTIF(AH39:BL39,Setup!$F$35)/2-COUNTIF(AH39:BL39,Setup!$F$36)/2-COUNTIF(AH39:BL39,Setup!$F$37)/2-COUNTIF(AH39:BL39,Setup!$F$38)/2-COUNTIF(AH39:BL39,Setup!$E$31)-COUNTIF(AH39:BL39,Setup!$E$32)-COUNTIF(AH39:BL39,Setup!$E$33)-COUNTIF(AH39:BL39,Setup!$E$34)-COUNTIF(AH39:BL39,Setup!$E$35)-COUNTIF(AH39:BL39,Setup!$E$36)-COUNTIF(AH39:BL39,Setup!$E$37)-COUNTIF(AH39:BL39,Setup!$E$38),0),"")</f>
        <v/>
      </c>
      <c r="R39" s="274" t="str">
        <f ca="1">IF($E39&lt;&gt;"",OFFSET(AP!$E28,0,($A$13-1)*6),"")</f>
        <v/>
      </c>
      <c r="S39" s="273" t="str">
        <f>IF($E39&lt;&gt;"",COUNTIF($AH39:$BL39,R$15)+COUNTIF($AH39:$BL39,Setup!$F$31)/2,"")</f>
        <v/>
      </c>
      <c r="T39" s="274" t="str">
        <f ca="1">IF($E39&lt;&gt;"",OFFSET('AP (2)'!$E28,0,($A$13-1)*6),"")</f>
        <v/>
      </c>
      <c r="U39" s="273" t="str">
        <f>IF($E39&lt;&gt;"",COUNTIF($AH39:$BL39,T$15)+COUNTIF($AH39:$BL39,Setup!$F$32)/2,"")</f>
        <v/>
      </c>
      <c r="V39" s="274" t="str">
        <f ca="1">IF($E39&lt;&gt;"",OFFSET('AP (3)'!$E28,0,($A$13-1)*6),"")</f>
        <v/>
      </c>
      <c r="W39" s="273" t="str">
        <f>IF($E39&lt;&gt;"",COUNTIF($AH39:$BL39,V$15)+COUNTIF($AH39:$BL39,Setup!$F$33)/2,"")</f>
        <v/>
      </c>
      <c r="X39" s="274" t="str">
        <f ca="1">IF($E39&lt;&gt;"",OFFSET('AP (4)'!$E28,0,($A$13-1)*6),"")</f>
        <v/>
      </c>
      <c r="Y39" s="273" t="str">
        <f>IF($E39&lt;&gt;"",COUNTIF($AH39:$BL39,X$15)+COUNTIF($AH39:$BL39,Setup!$F$34)/2,"")</f>
        <v/>
      </c>
      <c r="Z39" s="274"/>
      <c r="AA39" s="273"/>
      <c r="AB39" s="274"/>
      <c r="AC39" s="273"/>
      <c r="AD39" s="274"/>
      <c r="AE39" s="273"/>
      <c r="AF39" s="274"/>
      <c r="AG39" s="273"/>
      <c r="AH39" s="279"/>
      <c r="AI39" s="279"/>
      <c r="AJ39" s="279"/>
      <c r="AK39" s="279"/>
      <c r="AL39" s="279"/>
      <c r="AM39" s="279"/>
      <c r="AN39" s="279"/>
      <c r="AO39" s="279"/>
      <c r="AP39" s="279"/>
      <c r="AQ39" s="279"/>
      <c r="AR39" s="279"/>
      <c r="AS39" s="279"/>
      <c r="AT39" s="279"/>
      <c r="AU39" s="279"/>
      <c r="AV39" s="279"/>
      <c r="AW39" s="279"/>
      <c r="AX39" s="279"/>
      <c r="AY39" s="279"/>
      <c r="AZ39" s="279"/>
      <c r="BA39" s="279"/>
      <c r="BB39" s="279"/>
      <c r="BC39" s="279"/>
      <c r="BD39" s="279"/>
      <c r="BE39" s="279"/>
      <c r="BF39" s="279"/>
      <c r="BG39" s="279"/>
      <c r="BH39" s="279"/>
      <c r="BI39" s="279"/>
      <c r="BJ39" s="279"/>
      <c r="BK39" s="279"/>
      <c r="BL39" s="279"/>
      <c r="BM39" s="275">
        <f t="shared" si="7"/>
        <v>41122</v>
      </c>
      <c r="BN39" s="275">
        <f t="shared" si="5"/>
        <v>41152</v>
      </c>
      <c r="BO39" s="248">
        <f t="array" aca="1" ref="BO39" ca="1">SUM(IF(ISERROR(MATCH(WEEKDAY(ROW(INDIRECT(BM39&amp;":"&amp;BN39)),2),DunDay,0)),IF(ISERROR(MATCH(ROW(INDIRECT(BM39&amp;":"&amp;BN39)),Holiday,0)),1,0)),0)</f>
        <v>23</v>
      </c>
      <c r="BP39" s="248" t="str">
        <f ca="1">IF(OFFSET('Dummy Employee'!$C25,0,($D$14-1)*2)="","",1)</f>
        <v/>
      </c>
      <c r="BQ39" s="248">
        <f t="shared" ca="1" si="6"/>
        <v>23</v>
      </c>
      <c r="BR39" s="248"/>
      <c r="BS39" s="26"/>
      <c r="BT39" s="26"/>
      <c r="BU39" s="26"/>
      <c r="BV39" s="26"/>
      <c r="BW39" s="26"/>
      <c r="BX39" s="26"/>
      <c r="BY39" s="26"/>
      <c r="BZ39" s="26"/>
      <c r="CA39" s="26"/>
      <c r="CB39" s="26"/>
      <c r="CC39" s="26"/>
      <c r="CD39" s="26"/>
      <c r="CE39" s="26"/>
      <c r="CF39" s="276"/>
      <c r="CG39" s="276"/>
      <c r="CH39" s="276"/>
      <c r="CI39" s="276"/>
      <c r="CJ39" s="276"/>
      <c r="CK39" s="276"/>
      <c r="CL39" s="276"/>
      <c r="CM39" s="276"/>
    </row>
    <row r="40" spans="2:91" x14ac:dyDescent="0.25">
      <c r="B40" s="147">
        <f>IF('Employee Data'!B33&lt;&gt;"",'Employee Data'!B33,"")</f>
        <v>24</v>
      </c>
      <c r="C40" s="406" t="str">
        <f>IF('Employee Data'!C33&lt;&gt;"",'Employee Data'!C33,"")</f>
        <v/>
      </c>
      <c r="D40" s="406"/>
      <c r="E40" s="405" t="str">
        <f>IF('Employee Data'!E33&lt;&gt;"",'Employee Data'!E33,"")</f>
        <v/>
      </c>
      <c r="F40" s="405"/>
      <c r="G40" s="405"/>
      <c r="H40" s="405"/>
      <c r="I40" s="405"/>
      <c r="J40" s="405" t="str">
        <f>IF('Employee Data'!M33&lt;&gt;"",'Employee Data'!M33,"")</f>
        <v/>
      </c>
      <c r="K40" s="405"/>
      <c r="L40" s="405"/>
      <c r="M40" s="404" t="str">
        <f>IF('Employee Data'!P33&lt;&gt;"",'Employee Data'!P33,"")</f>
        <v/>
      </c>
      <c r="N40" s="404"/>
      <c r="O40" s="404" t="str">
        <f>IF('Employee Data'!T33&lt;&gt;"",'Employee Data'!T33,"")</f>
        <v/>
      </c>
      <c r="P40" s="404"/>
      <c r="Q40" s="273" t="str">
        <f>IF($E40&lt;&gt;"",IF($BP40&lt;&gt;"",BQ40-COUNTIF(AH40:BL40,Setup!$F$31)/2-COUNTIF(AH40:BL40,Setup!$F$32)/2-COUNTIF(AH40:BL40,Setup!$F$33)/2-COUNTIF(AH40:BL40,Setup!$F$34)/2-COUNTIF(AH40:BL40,Setup!$F$35)/2-COUNTIF(AH40:BL40,Setup!$F$36)/2-COUNTIF(AH40:BL40,Setup!$F$37)/2-COUNTIF(AH40:BL40,Setup!$F$38)/2-COUNTIF(AH40:BL40,Setup!$E$31)-COUNTIF(AH40:BL40,Setup!$E$32)-COUNTIF(AH40:BL40,Setup!$E$33)-COUNTIF(AH40:BL40,Setup!$E$34)-COUNTIF(AH40:BL40,Setup!$E$35)-COUNTIF(AH40:BL40,Setup!$E$36)-COUNTIF(AH40:BL40,Setup!$E$37)-COUNTIF(AH40:BL40,Setup!$E$38),0),"")</f>
        <v/>
      </c>
      <c r="R40" s="274" t="str">
        <f ca="1">IF($E40&lt;&gt;"",OFFSET(AP!$E29,0,($A$13-1)*6),"")</f>
        <v/>
      </c>
      <c r="S40" s="273" t="str">
        <f>IF($E40&lt;&gt;"",COUNTIF($AH40:$BL40,R$15)+COUNTIF($AH40:$BL40,Setup!$F$31)/2,"")</f>
        <v/>
      </c>
      <c r="T40" s="274" t="str">
        <f ca="1">IF($E40&lt;&gt;"",OFFSET('AP (2)'!$E29,0,($A$13-1)*6),"")</f>
        <v/>
      </c>
      <c r="U40" s="273" t="str">
        <f>IF($E40&lt;&gt;"",COUNTIF($AH40:$BL40,T$15)+COUNTIF($AH40:$BL40,Setup!$F$32)/2,"")</f>
        <v/>
      </c>
      <c r="V40" s="274" t="str">
        <f ca="1">IF($E40&lt;&gt;"",OFFSET('AP (3)'!$E29,0,($A$13-1)*6),"")</f>
        <v/>
      </c>
      <c r="W40" s="273" t="str">
        <f>IF($E40&lt;&gt;"",COUNTIF($AH40:$BL40,V$15)+COUNTIF($AH40:$BL40,Setup!$F$33)/2,"")</f>
        <v/>
      </c>
      <c r="X40" s="274" t="str">
        <f ca="1">IF($E40&lt;&gt;"",OFFSET('AP (4)'!$E29,0,($A$13-1)*6),"")</f>
        <v/>
      </c>
      <c r="Y40" s="273" t="str">
        <f>IF($E40&lt;&gt;"",COUNTIF($AH40:$BL40,X$15)+COUNTIF($AH40:$BL40,Setup!$F$34)/2,"")</f>
        <v/>
      </c>
      <c r="Z40" s="274"/>
      <c r="AA40" s="273"/>
      <c r="AB40" s="274"/>
      <c r="AC40" s="273"/>
      <c r="AD40" s="274"/>
      <c r="AE40" s="273"/>
      <c r="AF40" s="274"/>
      <c r="AG40" s="273"/>
      <c r="AH40" s="279"/>
      <c r="AI40" s="279"/>
      <c r="AJ40" s="279"/>
      <c r="AK40" s="279"/>
      <c r="AL40" s="279"/>
      <c r="AM40" s="279"/>
      <c r="AN40" s="279"/>
      <c r="AO40" s="279"/>
      <c r="AP40" s="279"/>
      <c r="AQ40" s="279"/>
      <c r="AR40" s="279"/>
      <c r="AS40" s="279"/>
      <c r="AT40" s="279"/>
      <c r="AU40" s="279"/>
      <c r="AV40" s="279"/>
      <c r="AW40" s="279"/>
      <c r="AX40" s="279"/>
      <c r="AY40" s="279"/>
      <c r="AZ40" s="279"/>
      <c r="BA40" s="279"/>
      <c r="BB40" s="279"/>
      <c r="BC40" s="279"/>
      <c r="BD40" s="279"/>
      <c r="BE40" s="279"/>
      <c r="BF40" s="279"/>
      <c r="BG40" s="279"/>
      <c r="BH40" s="279"/>
      <c r="BI40" s="279"/>
      <c r="BJ40" s="279"/>
      <c r="BK40" s="279"/>
      <c r="BL40" s="279"/>
      <c r="BM40" s="275">
        <f t="shared" si="7"/>
        <v>41122</v>
      </c>
      <c r="BN40" s="275">
        <f t="shared" si="5"/>
        <v>41152</v>
      </c>
      <c r="BO40" s="248">
        <f t="array" aca="1" ref="BO40" ca="1">SUM(IF(ISERROR(MATCH(WEEKDAY(ROW(INDIRECT(BM40&amp;":"&amp;BN40)),2),DunDay,0)),IF(ISERROR(MATCH(ROW(INDIRECT(BM40&amp;":"&amp;BN40)),Holiday,0)),1,0)),0)</f>
        <v>23</v>
      </c>
      <c r="BP40" s="248" t="str">
        <f ca="1">IF(OFFSET('Dummy Employee'!$C26,0,($D$14-1)*2)="","",1)</f>
        <v/>
      </c>
      <c r="BQ40" s="248">
        <f t="shared" ca="1" si="6"/>
        <v>23</v>
      </c>
      <c r="BR40" s="248"/>
      <c r="BS40" s="26"/>
      <c r="BT40" s="26"/>
      <c r="BU40" s="26"/>
      <c r="BV40" s="26"/>
      <c r="BW40" s="26"/>
      <c r="BX40" s="26"/>
      <c r="BY40" s="26"/>
      <c r="BZ40" s="26"/>
      <c r="CA40" s="26"/>
      <c r="CB40" s="26"/>
      <c r="CC40" s="26"/>
      <c r="CD40" s="26"/>
      <c r="CE40" s="26"/>
      <c r="CF40" s="276"/>
      <c r="CG40" s="276"/>
      <c r="CH40" s="276"/>
      <c r="CI40" s="276"/>
      <c r="CJ40" s="276"/>
      <c r="CK40" s="276"/>
      <c r="CL40" s="276"/>
      <c r="CM40" s="276"/>
    </row>
    <row r="41" spans="2:91" x14ac:dyDescent="0.25">
      <c r="B41" s="147">
        <f>IF('Employee Data'!B34&lt;&gt;"",'Employee Data'!B34,"")</f>
        <v>25</v>
      </c>
      <c r="C41" s="406" t="str">
        <f>IF('Employee Data'!C34&lt;&gt;"",'Employee Data'!C34,"")</f>
        <v/>
      </c>
      <c r="D41" s="406"/>
      <c r="E41" s="405" t="str">
        <f>IF('Employee Data'!E34&lt;&gt;"",'Employee Data'!E34,"")</f>
        <v/>
      </c>
      <c r="F41" s="405"/>
      <c r="G41" s="405"/>
      <c r="H41" s="405"/>
      <c r="I41" s="405"/>
      <c r="J41" s="405" t="str">
        <f>IF('Employee Data'!M34&lt;&gt;"",'Employee Data'!M34,"")</f>
        <v/>
      </c>
      <c r="K41" s="405"/>
      <c r="L41" s="405"/>
      <c r="M41" s="404" t="str">
        <f>IF('Employee Data'!P34&lt;&gt;"",'Employee Data'!P34,"")</f>
        <v/>
      </c>
      <c r="N41" s="404"/>
      <c r="O41" s="404" t="str">
        <f>IF('Employee Data'!T34&lt;&gt;"",'Employee Data'!T34,"")</f>
        <v/>
      </c>
      <c r="P41" s="404"/>
      <c r="Q41" s="273" t="str">
        <f>IF($E41&lt;&gt;"",IF($BP41&lt;&gt;"",BQ41-COUNTIF(AH41:BL41,Setup!$F$31)/2-COUNTIF(AH41:BL41,Setup!$F$32)/2-COUNTIF(AH41:BL41,Setup!$F$33)/2-COUNTIF(AH41:BL41,Setup!$F$34)/2-COUNTIF(AH41:BL41,Setup!$F$35)/2-COUNTIF(AH41:BL41,Setup!$F$36)/2-COUNTIF(AH41:BL41,Setup!$F$37)/2-COUNTIF(AH41:BL41,Setup!$F$38)/2-COUNTIF(AH41:BL41,Setup!$E$31)-COUNTIF(AH41:BL41,Setup!$E$32)-COUNTIF(AH41:BL41,Setup!$E$33)-COUNTIF(AH41:BL41,Setup!$E$34)-COUNTIF(AH41:BL41,Setup!$E$35)-COUNTIF(AH41:BL41,Setup!$E$36)-COUNTIF(AH41:BL41,Setup!$E$37)-COUNTIF(AH41:BL41,Setup!$E$38),0),"")</f>
        <v/>
      </c>
      <c r="R41" s="274" t="str">
        <f ca="1">IF($E41&lt;&gt;"",OFFSET(AP!$E30,0,($A$13-1)*6),"")</f>
        <v/>
      </c>
      <c r="S41" s="273" t="str">
        <f>IF($E41&lt;&gt;"",COUNTIF($AH41:$BL41,R$15)+COUNTIF($AH41:$BL41,Setup!$F$31)/2,"")</f>
        <v/>
      </c>
      <c r="T41" s="274" t="str">
        <f ca="1">IF($E41&lt;&gt;"",OFFSET('AP (2)'!$E30,0,($A$13-1)*6),"")</f>
        <v/>
      </c>
      <c r="U41" s="273" t="str">
        <f>IF($E41&lt;&gt;"",COUNTIF($AH41:$BL41,T$15)+COUNTIF($AH41:$BL41,Setup!$F$32)/2,"")</f>
        <v/>
      </c>
      <c r="V41" s="274" t="str">
        <f ca="1">IF($E41&lt;&gt;"",OFFSET('AP (3)'!$E30,0,($A$13-1)*6),"")</f>
        <v/>
      </c>
      <c r="W41" s="273" t="str">
        <f>IF($E41&lt;&gt;"",COUNTIF($AH41:$BL41,V$15)+COUNTIF($AH41:$BL41,Setup!$F$33)/2,"")</f>
        <v/>
      </c>
      <c r="X41" s="274" t="str">
        <f ca="1">IF($E41&lt;&gt;"",OFFSET('AP (4)'!$E30,0,($A$13-1)*6),"")</f>
        <v/>
      </c>
      <c r="Y41" s="273" t="str">
        <f>IF($E41&lt;&gt;"",COUNTIF($AH41:$BL41,X$15)+COUNTIF($AH41:$BL41,Setup!$F$34)/2,"")</f>
        <v/>
      </c>
      <c r="Z41" s="274"/>
      <c r="AA41" s="273"/>
      <c r="AB41" s="274"/>
      <c r="AC41" s="273"/>
      <c r="AD41" s="274"/>
      <c r="AE41" s="273"/>
      <c r="AF41" s="274"/>
      <c r="AG41" s="273"/>
      <c r="AH41" s="279"/>
      <c r="AI41" s="279"/>
      <c r="AJ41" s="279"/>
      <c r="AK41" s="279"/>
      <c r="AL41" s="279"/>
      <c r="AM41" s="279"/>
      <c r="AN41" s="279"/>
      <c r="AO41" s="279"/>
      <c r="AP41" s="279"/>
      <c r="AQ41" s="279"/>
      <c r="AR41" s="279"/>
      <c r="AS41" s="279"/>
      <c r="AT41" s="279"/>
      <c r="AU41" s="279"/>
      <c r="AV41" s="279"/>
      <c r="AW41" s="279"/>
      <c r="AX41" s="279"/>
      <c r="AY41" s="279"/>
      <c r="AZ41" s="279"/>
      <c r="BA41" s="279"/>
      <c r="BB41" s="279"/>
      <c r="BC41" s="279"/>
      <c r="BD41" s="279"/>
      <c r="BE41" s="279"/>
      <c r="BF41" s="279"/>
      <c r="BG41" s="279"/>
      <c r="BH41" s="279"/>
      <c r="BI41" s="279"/>
      <c r="BJ41" s="279"/>
      <c r="BK41" s="279"/>
      <c r="BL41" s="279"/>
      <c r="BM41" s="275">
        <f t="shared" si="7"/>
        <v>41122</v>
      </c>
      <c r="BN41" s="275">
        <f t="shared" si="5"/>
        <v>41152</v>
      </c>
      <c r="BO41" s="248">
        <f t="array" aca="1" ref="BO41" ca="1">SUM(IF(ISERROR(MATCH(WEEKDAY(ROW(INDIRECT(BM41&amp;":"&amp;BN41)),2),DunDay,0)),IF(ISERROR(MATCH(ROW(INDIRECT(BM41&amp;":"&amp;BN41)),Holiday,0)),1,0)),0)</f>
        <v>23</v>
      </c>
      <c r="BP41" s="248" t="str">
        <f ca="1">IF(OFFSET('Dummy Employee'!$C27,0,($D$14-1)*2)="","",1)</f>
        <v/>
      </c>
      <c r="BQ41" s="248">
        <f t="shared" ca="1" si="6"/>
        <v>23</v>
      </c>
      <c r="BR41" s="248"/>
      <c r="BS41" s="26"/>
      <c r="BT41" s="26"/>
      <c r="BU41" s="26"/>
      <c r="BV41" s="26"/>
      <c r="BW41" s="26"/>
      <c r="BX41" s="26"/>
      <c r="BY41" s="26"/>
      <c r="BZ41" s="26"/>
      <c r="CA41" s="26"/>
      <c r="CB41" s="26"/>
      <c r="CC41" s="26"/>
      <c r="CD41" s="26"/>
      <c r="CE41" s="26"/>
      <c r="CF41" s="276"/>
      <c r="CG41" s="276"/>
      <c r="CH41" s="276"/>
      <c r="CI41" s="276"/>
      <c r="CJ41" s="276"/>
      <c r="CK41" s="276"/>
      <c r="CL41" s="276"/>
      <c r="CM41" s="276"/>
    </row>
    <row r="42" spans="2:91" x14ac:dyDescent="0.25">
      <c r="Q42" s="94"/>
      <c r="Y42" s="17"/>
    </row>
    <row r="43" spans="2:91" x14ac:dyDescent="0.25">
      <c r="Q43" s="94"/>
      <c r="Y43" s="17"/>
    </row>
    <row r="44" spans="2:91" x14ac:dyDescent="0.25">
      <c r="Q44" s="94"/>
      <c r="Y44" s="17"/>
    </row>
    <row r="45" spans="2:91" x14ac:dyDescent="0.25">
      <c r="Q45" s="94"/>
      <c r="Y45" s="17"/>
    </row>
    <row r="46" spans="2:91" x14ac:dyDescent="0.25">
      <c r="Q46" s="94"/>
      <c r="Y46" s="17"/>
    </row>
    <row r="47" spans="2:91" x14ac:dyDescent="0.25">
      <c r="Q47" s="94"/>
      <c r="Y47" s="17"/>
    </row>
    <row r="48" spans="2:91" x14ac:dyDescent="0.25">
      <c r="Q48" s="94"/>
      <c r="Y48" s="17"/>
    </row>
    <row r="49" spans="17:25" x14ac:dyDescent="0.25">
      <c r="Q49" s="94"/>
      <c r="Y49" s="17"/>
    </row>
    <row r="50" spans="17:25" x14ac:dyDescent="0.25">
      <c r="Q50" s="94"/>
      <c r="Y50" s="17"/>
    </row>
    <row r="51" spans="17:25" x14ac:dyDescent="0.25">
      <c r="Q51" s="94"/>
      <c r="Y51" s="17"/>
    </row>
    <row r="52" spans="17:25" x14ac:dyDescent="0.25">
      <c r="Q52" s="94"/>
      <c r="Y52" s="17"/>
    </row>
    <row r="53" spans="17:25" x14ac:dyDescent="0.25">
      <c r="Q53" s="94"/>
      <c r="Y53" s="17"/>
    </row>
    <row r="54" spans="17:25" x14ac:dyDescent="0.25">
      <c r="Q54" s="94"/>
      <c r="Y54" s="17"/>
    </row>
    <row r="55" spans="17:25" x14ac:dyDescent="0.25">
      <c r="Q55" s="94"/>
      <c r="Y55" s="17"/>
    </row>
    <row r="56" spans="17:25" x14ac:dyDescent="0.25">
      <c r="Q56" s="94"/>
      <c r="Y56" s="17"/>
    </row>
    <row r="57" spans="17:25" x14ac:dyDescent="0.25">
      <c r="Q57" s="94"/>
      <c r="Y57" s="17"/>
    </row>
    <row r="58" spans="17:25" x14ac:dyDescent="0.25">
      <c r="Q58" s="94"/>
      <c r="Y58" s="17"/>
    </row>
    <row r="59" spans="17:25" x14ac:dyDescent="0.25">
      <c r="Q59" s="94"/>
      <c r="Y59" s="17"/>
    </row>
    <row r="60" spans="17:25" x14ac:dyDescent="0.25">
      <c r="Q60" s="94"/>
      <c r="Y60" s="17"/>
    </row>
    <row r="61" spans="17:25" x14ac:dyDescent="0.25">
      <c r="Q61" s="94"/>
      <c r="Y61" s="17"/>
    </row>
    <row r="62" spans="17:25" x14ac:dyDescent="0.25">
      <c r="Q62" s="94"/>
      <c r="Y62" s="17"/>
    </row>
    <row r="63" spans="17:25" x14ac:dyDescent="0.25">
      <c r="Q63" s="94"/>
      <c r="Y63" s="17"/>
    </row>
    <row r="64" spans="17:25" x14ac:dyDescent="0.25">
      <c r="Q64" s="94"/>
      <c r="Y64" s="17"/>
    </row>
    <row r="65" spans="17:25" x14ac:dyDescent="0.25">
      <c r="Q65" s="94"/>
      <c r="Y65" s="17"/>
    </row>
    <row r="66" spans="17:25" x14ac:dyDescent="0.25">
      <c r="Q66" s="94"/>
      <c r="Y66" s="17"/>
    </row>
    <row r="67" spans="17:25" x14ac:dyDescent="0.25">
      <c r="Q67" s="94"/>
      <c r="Y67" s="17"/>
    </row>
    <row r="68" spans="17:25" x14ac:dyDescent="0.25">
      <c r="Q68" s="94"/>
      <c r="Y68" s="17"/>
    </row>
  </sheetData>
  <mergeCells count="175">
    <mergeCell ref="B3:C3"/>
    <mergeCell ref="D3:E3"/>
    <mergeCell ref="F3:G3"/>
    <mergeCell ref="H3:I3"/>
    <mergeCell ref="S10:T10"/>
    <mergeCell ref="U10:V10"/>
    <mergeCell ref="W10:X10"/>
    <mergeCell ref="Y10:Z10"/>
    <mergeCell ref="AA10:AB10"/>
    <mergeCell ref="Y8:Z8"/>
    <mergeCell ref="AA8:AB8"/>
    <mergeCell ref="C10:D10"/>
    <mergeCell ref="E10:F10"/>
    <mergeCell ref="G10:H10"/>
    <mergeCell ref="I10:J10"/>
    <mergeCell ref="K10:L10"/>
    <mergeCell ref="M10:N10"/>
    <mergeCell ref="O10:P10"/>
    <mergeCell ref="Q10:R10"/>
    <mergeCell ref="M8:N8"/>
    <mergeCell ref="O8:P8"/>
    <mergeCell ref="Q8:R8"/>
    <mergeCell ref="S8:T8"/>
    <mergeCell ref="U8:V8"/>
    <mergeCell ref="B15:B16"/>
    <mergeCell ref="C15:D16"/>
    <mergeCell ref="E15:I16"/>
    <mergeCell ref="J15:L16"/>
    <mergeCell ref="M15:N16"/>
    <mergeCell ref="O15:P16"/>
    <mergeCell ref="C8:D8"/>
    <mergeCell ref="E8:F8"/>
    <mergeCell ref="G8:H8"/>
    <mergeCell ref="I8:J8"/>
    <mergeCell ref="K8:L8"/>
    <mergeCell ref="AB15:AC15"/>
    <mergeCell ref="AD15:AE15"/>
    <mergeCell ref="AF15:AG15"/>
    <mergeCell ref="C17:D17"/>
    <mergeCell ref="E17:I17"/>
    <mergeCell ref="J17:L17"/>
    <mergeCell ref="M17:N17"/>
    <mergeCell ref="O17:P17"/>
    <mergeCell ref="Q15:Q16"/>
    <mergeCell ref="R15:S15"/>
    <mergeCell ref="T15:U15"/>
    <mergeCell ref="V15:W15"/>
    <mergeCell ref="X15:Y15"/>
    <mergeCell ref="Z15:AA15"/>
    <mergeCell ref="W8:X8"/>
    <mergeCell ref="C18:D18"/>
    <mergeCell ref="E18:I18"/>
    <mergeCell ref="J18:L18"/>
    <mergeCell ref="M18:N18"/>
    <mergeCell ref="O18:P18"/>
    <mergeCell ref="C19:D19"/>
    <mergeCell ref="E19:I19"/>
    <mergeCell ref="J19:L19"/>
    <mergeCell ref="M19:N19"/>
    <mergeCell ref="O19:P19"/>
    <mergeCell ref="C20:D20"/>
    <mergeCell ref="E20:I20"/>
    <mergeCell ref="J20:L20"/>
    <mergeCell ref="M20:N20"/>
    <mergeCell ref="O20:P20"/>
    <mergeCell ref="C21:D21"/>
    <mergeCell ref="E21:I21"/>
    <mergeCell ref="J21:L21"/>
    <mergeCell ref="M21:N21"/>
    <mergeCell ref="O21:P21"/>
    <mergeCell ref="C22:D22"/>
    <mergeCell ref="E22:I22"/>
    <mergeCell ref="J22:L22"/>
    <mergeCell ref="M22:N22"/>
    <mergeCell ref="O22:P22"/>
    <mergeCell ref="C23:D23"/>
    <mergeCell ref="E23:I23"/>
    <mergeCell ref="J23:L23"/>
    <mergeCell ref="M23:N23"/>
    <mergeCell ref="O23:P23"/>
    <mergeCell ref="C24:D24"/>
    <mergeCell ref="E24:I24"/>
    <mergeCell ref="J24:L24"/>
    <mergeCell ref="M24:N24"/>
    <mergeCell ref="O24:P24"/>
    <mergeCell ref="C25:D25"/>
    <mergeCell ref="E25:I25"/>
    <mergeCell ref="J25:L25"/>
    <mergeCell ref="M25:N25"/>
    <mergeCell ref="O25:P25"/>
    <mergeCell ref="C26:D26"/>
    <mergeCell ref="E26:I26"/>
    <mergeCell ref="J26:L26"/>
    <mergeCell ref="M26:N26"/>
    <mergeCell ref="O26:P26"/>
    <mergeCell ref="C27:D27"/>
    <mergeCell ref="E27:I27"/>
    <mergeCell ref="J27:L27"/>
    <mergeCell ref="M27:N27"/>
    <mergeCell ref="O27:P27"/>
    <mergeCell ref="C28:D28"/>
    <mergeCell ref="E28:I28"/>
    <mergeCell ref="J28:L28"/>
    <mergeCell ref="M28:N28"/>
    <mergeCell ref="O28:P28"/>
    <mergeCell ref="C29:D29"/>
    <mergeCell ref="E29:I29"/>
    <mergeCell ref="J29:L29"/>
    <mergeCell ref="M29:N29"/>
    <mergeCell ref="O29:P29"/>
    <mergeCell ref="C30:D30"/>
    <mergeCell ref="E30:I30"/>
    <mergeCell ref="J30:L30"/>
    <mergeCell ref="M30:N30"/>
    <mergeCell ref="O30:P30"/>
    <mergeCell ref="C31:D31"/>
    <mergeCell ref="E31:I31"/>
    <mergeCell ref="J31:L31"/>
    <mergeCell ref="M31:N31"/>
    <mergeCell ref="O31:P31"/>
    <mergeCell ref="O34:P34"/>
    <mergeCell ref="C35:D35"/>
    <mergeCell ref="E35:I35"/>
    <mergeCell ref="J35:L35"/>
    <mergeCell ref="M35:N35"/>
    <mergeCell ref="O35:P35"/>
    <mergeCell ref="C32:D32"/>
    <mergeCell ref="E32:I32"/>
    <mergeCell ref="J32:L32"/>
    <mergeCell ref="M32:N32"/>
    <mergeCell ref="O32:P32"/>
    <mergeCell ref="C33:D33"/>
    <mergeCell ref="E33:I33"/>
    <mergeCell ref="J33:L33"/>
    <mergeCell ref="M33:N33"/>
    <mergeCell ref="O33:P33"/>
    <mergeCell ref="C41:D41"/>
    <mergeCell ref="E41:I41"/>
    <mergeCell ref="J41:L41"/>
    <mergeCell ref="M41:N41"/>
    <mergeCell ref="O41:P41"/>
    <mergeCell ref="C38:D38"/>
    <mergeCell ref="E38:I38"/>
    <mergeCell ref="J38:L38"/>
    <mergeCell ref="M38:N38"/>
    <mergeCell ref="O38:P38"/>
    <mergeCell ref="C39:D39"/>
    <mergeCell ref="E39:I39"/>
    <mergeCell ref="J39:L39"/>
    <mergeCell ref="M39:N39"/>
    <mergeCell ref="O39:P39"/>
    <mergeCell ref="J3:K3"/>
    <mergeCell ref="L3:M3"/>
    <mergeCell ref="N3:O3"/>
    <mergeCell ref="P3:Q3"/>
    <mergeCell ref="B13:D13"/>
    <mergeCell ref="C40:D40"/>
    <mergeCell ref="E40:I40"/>
    <mergeCell ref="J40:L40"/>
    <mergeCell ref="M40:N40"/>
    <mergeCell ref="O40:P40"/>
    <mergeCell ref="C36:D36"/>
    <mergeCell ref="E36:I36"/>
    <mergeCell ref="J36:L36"/>
    <mergeCell ref="M36:N36"/>
    <mergeCell ref="O36:P36"/>
    <mergeCell ref="C37:D37"/>
    <mergeCell ref="E37:I37"/>
    <mergeCell ref="J37:L37"/>
    <mergeCell ref="M37:N37"/>
    <mergeCell ref="O37:P37"/>
    <mergeCell ref="C34:D34"/>
    <mergeCell ref="E34:I34"/>
    <mergeCell ref="J34:L34"/>
    <mergeCell ref="M34:N34"/>
  </mergeCells>
  <conditionalFormatting sqref="BJ2:BJ3 BJ14:BJ16 BJ12">
    <cfRule type="expression" dxfId="153" priority="59">
      <formula>$BJ$16=""</formula>
    </cfRule>
  </conditionalFormatting>
  <conditionalFormatting sqref="BK2:BK3 BK14:BK16 BK12">
    <cfRule type="expression" dxfId="152" priority="57">
      <formula>$BK$16=""</formula>
    </cfRule>
  </conditionalFormatting>
  <conditionalFormatting sqref="BL2:BL3 BL14:BL16 BL12">
    <cfRule type="expression" dxfId="151" priority="58">
      <formula>$BL$16=""</formula>
    </cfRule>
  </conditionalFormatting>
  <conditionalFormatting sqref="BJ4:BJ5 BJ7:BJ10">
    <cfRule type="expression" dxfId="150" priority="29">
      <formula>$BJ$16=""</formula>
    </cfRule>
  </conditionalFormatting>
  <conditionalFormatting sqref="BK4:BK5 BK7:BK10">
    <cfRule type="expression" dxfId="149" priority="27">
      <formula>$BK$16=""</formula>
    </cfRule>
  </conditionalFormatting>
  <conditionalFormatting sqref="BL4:BL5 BL7:BL10">
    <cfRule type="expression" dxfId="148" priority="28">
      <formula>$BL$16=""</formula>
    </cfRule>
  </conditionalFormatting>
  <conditionalFormatting sqref="C8:N8">
    <cfRule type="expression" dxfId="147" priority="23">
      <formula>C$9=$A$13</formula>
    </cfRule>
  </conditionalFormatting>
  <conditionalFormatting sqref="C10:N10">
    <cfRule type="expression" dxfId="146" priority="22">
      <formula>C$11=$A$13</formula>
    </cfRule>
  </conditionalFormatting>
  <conditionalFormatting sqref="S17 U17 W17 Y17 AA17 AC17 AG17 AE17">
    <cfRule type="expression" dxfId="145" priority="19">
      <formula>S17&gt;#REF!</formula>
    </cfRule>
  </conditionalFormatting>
  <conditionalFormatting sqref="U18:U41 W18:W41 Y18:Y41 AA18:AA41 AC18:AC41 AG18:AG41 AE18:AE41">
    <cfRule type="expression" dxfId="144" priority="18">
      <formula>U18&gt;#REF!</formula>
    </cfRule>
  </conditionalFormatting>
  <conditionalFormatting sqref="S18:S41">
    <cfRule type="expression" dxfId="143" priority="17">
      <formula>S18&gt;#REF!</formula>
    </cfRule>
  </conditionalFormatting>
  <conditionalFormatting sqref="BJ17:BJ41">
    <cfRule type="expression" dxfId="142" priority="8">
      <formula>$BJ$16=""</formula>
    </cfRule>
  </conditionalFormatting>
  <conditionalFormatting sqref="BK17:BK41">
    <cfRule type="expression" dxfId="141" priority="6">
      <formula>$BK$16=""</formula>
    </cfRule>
  </conditionalFormatting>
  <conditionalFormatting sqref="BL17:BL41">
    <cfRule type="expression" dxfId="140" priority="7">
      <formula>$BL$16=""</formula>
    </cfRule>
  </conditionalFormatting>
  <conditionalFormatting sqref="BK17:BK41">
    <cfRule type="expression" dxfId="139" priority="3">
      <formula>$BJ$16&lt;&gt;""</formula>
    </cfRule>
  </conditionalFormatting>
  <conditionalFormatting sqref="BJ17:BJ41">
    <cfRule type="expression" dxfId="138" priority="2">
      <formula>$BI$16&lt;&gt;""</formula>
    </cfRule>
  </conditionalFormatting>
  <conditionalFormatting sqref="BL17:BL41">
    <cfRule type="expression" dxfId="137" priority="1">
      <formula>$BK$16&lt;&gt;""</formula>
    </cfRule>
  </conditionalFormatting>
  <conditionalFormatting sqref="AH17:BL41">
    <cfRule type="expression" dxfId="136" priority="4">
      <formula>AND(Hm=1,MATCH(AH$14,Holiday,0))</formula>
    </cfRule>
    <cfRule type="expression" dxfId="135" priority="5">
      <formula>AND(Nwdm=1,MATCH(WEEKDAY(AH$14,2),DunDay,0))</formula>
    </cfRule>
    <cfRule type="expression" dxfId="134" priority="9">
      <formula>AND($E17&lt;&gt;"",HRm=1,AH$14&gt;$O17)</formula>
    </cfRule>
    <cfRule type="expression" dxfId="133" priority="10">
      <formula>AND($E17&lt;&gt;"",HRm=1,AH$14&lt;$M17)</formula>
    </cfRule>
    <cfRule type="expression" dxfId="132" priority="11">
      <formula>AND(Pm=1,AH17="")</formula>
    </cfRule>
    <cfRule type="expression" dxfId="131" priority="12">
      <formula>Acm=0</formula>
    </cfRule>
  </conditionalFormatting>
  <conditionalFormatting sqref="AH17:BL41">
    <cfRule type="expression" dxfId="130" priority="13">
      <formula>OR(AH17=$X$15,AH17="1/2"&amp;$X$15)</formula>
    </cfRule>
    <cfRule type="expression" dxfId="129" priority="14">
      <formula>OR(AH17=$V$15,AH17="1/2"&amp;$V$15)</formula>
    </cfRule>
    <cfRule type="expression" dxfId="128" priority="15">
      <formula>OR(AH17=$T$15,AH17="1/2"&amp;$T$15)</formula>
    </cfRule>
    <cfRule type="expression" dxfId="127" priority="16">
      <formula>OR(AH17=$R$15,AH17="1/2"&amp;$R$15)</formula>
    </cfRule>
  </conditionalFormatting>
  <dataValidations count="1">
    <dataValidation type="list" allowBlank="1" showInputMessage="1" showErrorMessage="1" sqref="AH17:BL37" xr:uid="{00000000-0002-0000-1000-000000000000}">
      <formula1>DayCode</formula1>
    </dataValidation>
  </dataValidations>
  <hyperlinks>
    <hyperlink ref="L3:M3" location="HowtoUse!L3" display="How to Use" xr:uid="{00000000-0004-0000-1000-000000000000}"/>
    <hyperlink ref="N3:O3" location="EULA!N3" display="EULA" xr:uid="{00000000-0004-0000-1000-000001000000}"/>
    <hyperlink ref="P3:Q3" location="About!P3" display="About" xr:uid="{00000000-0004-0000-1000-000002000000}"/>
    <hyperlink ref="B3:C3" location="Setup!B3" display="Setup" xr:uid="{00000000-0004-0000-1000-000003000000}"/>
    <hyperlink ref="H3:I3" location="'Report-All'!H3" display="Report" xr:uid="{00000000-0004-0000-1000-000004000000}"/>
    <hyperlink ref="J3:K3" location="Dashboard!R3" display="Dashboard" xr:uid="{00000000-0004-0000-1000-000005000000}"/>
    <hyperlink ref="D3:E3" location="'Employee Data'!D3" display="Personal Info" xr:uid="{00000000-0004-0000-1000-000006000000}"/>
    <hyperlink ref="F3:G3" location="Month!F3" display="Attendance" xr:uid="{00000000-0004-0000-1000-000007000000}"/>
  </hyperlinks>
  <pageMargins left="0.7" right="0.7" top="0.75" bottom="0.75" header="0.3" footer="0.3"/>
  <pageSetup orientation="landscape"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DE68"/>
  <sheetViews>
    <sheetView showGridLines="0" workbookViewId="0">
      <selection activeCell="AH17" sqref="AH17:BL41"/>
    </sheetView>
  </sheetViews>
  <sheetFormatPr defaultColWidth="9.140625" defaultRowHeight="15" x14ac:dyDescent="0.25"/>
  <cols>
    <col min="1" max="1" width="2.7109375" style="17" customWidth="1"/>
    <col min="2" max="19" width="7" style="17" customWidth="1"/>
    <col min="20" max="20" width="6.7109375" style="17" customWidth="1"/>
    <col min="21" max="24" width="7" style="17" customWidth="1"/>
    <col min="25" max="25" width="7" style="94" customWidth="1"/>
    <col min="26" max="33" width="7" style="94" hidden="1" customWidth="1"/>
    <col min="34" max="54" width="7" style="94" customWidth="1"/>
    <col min="55" max="64" width="7" style="16" customWidth="1"/>
    <col min="65" max="65" width="7" style="248" hidden="1" customWidth="1"/>
    <col min="66" max="67" width="7" style="33" hidden="1" customWidth="1"/>
    <col min="68" max="69" width="6.7109375" style="33" hidden="1" customWidth="1"/>
    <col min="70" max="70" width="6.7109375" style="33" customWidth="1"/>
    <col min="71" max="99" width="6.7109375" style="22" customWidth="1"/>
    <col min="100" max="109" width="9.140625" style="22"/>
    <col min="110" max="16384" width="9.140625" style="17"/>
  </cols>
  <sheetData>
    <row r="1" spans="1:109" x14ac:dyDescent="0.25">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2"/>
      <c r="BN1" s="12"/>
      <c r="BO1" s="12"/>
      <c r="BP1" s="12"/>
      <c r="BQ1" s="12"/>
      <c r="BR1" s="12"/>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row>
    <row r="2" spans="1:109" ht="2.1" customHeight="1" thickBot="1" x14ac:dyDescent="0.3">
      <c r="B2" s="13"/>
      <c r="C2" s="13"/>
      <c r="D2" s="13"/>
      <c r="E2" s="13"/>
      <c r="F2" s="13"/>
      <c r="G2" s="13"/>
      <c r="H2" s="13"/>
      <c r="I2" s="13"/>
      <c r="J2" s="13"/>
      <c r="K2" s="13"/>
      <c r="L2" s="13"/>
      <c r="M2" s="13"/>
      <c r="N2" s="13"/>
      <c r="O2" s="13"/>
      <c r="P2" s="13"/>
      <c r="Q2" s="13"/>
      <c r="R2" s="13"/>
      <c r="S2" s="13"/>
      <c r="T2" s="13"/>
      <c r="U2" s="13"/>
      <c r="V2" s="13"/>
      <c r="W2" s="13"/>
      <c r="X2" s="13"/>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row>
    <row r="3" spans="1:109" x14ac:dyDescent="0.25">
      <c r="B3" s="374" t="s">
        <v>50</v>
      </c>
      <c r="C3" s="375"/>
      <c r="D3" s="374" t="s">
        <v>54</v>
      </c>
      <c r="E3" s="399"/>
      <c r="F3" s="393" t="s">
        <v>40</v>
      </c>
      <c r="G3" s="394"/>
      <c r="H3" s="374" t="s">
        <v>49</v>
      </c>
      <c r="I3" s="375"/>
      <c r="J3" s="374" t="s">
        <v>56</v>
      </c>
      <c r="K3" s="375"/>
      <c r="L3" s="374" t="s">
        <v>51</v>
      </c>
      <c r="M3" s="375"/>
      <c r="N3" s="374" t="s">
        <v>52</v>
      </c>
      <c r="O3" s="375"/>
      <c r="P3" s="374" t="s">
        <v>53</v>
      </c>
      <c r="Q3" s="375"/>
      <c r="S3" s="94"/>
      <c r="T3" s="94"/>
      <c r="U3" s="94"/>
      <c r="V3" s="94"/>
      <c r="W3" s="94"/>
      <c r="X3" s="94"/>
      <c r="Y3" s="15"/>
      <c r="Z3" s="15"/>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row>
    <row r="4" spans="1:109" ht="3.9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row>
    <row r="5" spans="1:109" ht="3.95" hidden="1" customHeight="1" x14ac:dyDescent="0.25">
      <c r="A5" s="28"/>
      <c r="B5" s="28"/>
      <c r="C5" s="160"/>
      <c r="D5" s="160"/>
      <c r="E5" s="249"/>
      <c r="F5" s="249"/>
      <c r="G5" s="28"/>
      <c r="H5" s="28"/>
      <c r="I5" s="28"/>
      <c r="J5" s="28"/>
      <c r="K5" s="28"/>
      <c r="L5" s="28"/>
      <c r="M5" s="28"/>
      <c r="N5" s="28"/>
      <c r="O5" s="28"/>
      <c r="P5" s="28"/>
      <c r="Q5" s="28"/>
      <c r="R5" s="28"/>
      <c r="S5" s="28"/>
      <c r="T5" s="28"/>
      <c r="U5" s="28"/>
      <c r="V5" s="28"/>
      <c r="W5" s="28"/>
      <c r="X5" s="28"/>
      <c r="Y5" s="118"/>
      <c r="Z5" s="118"/>
      <c r="AA5" s="28"/>
      <c r="AB5" s="28"/>
      <c r="AC5" s="28"/>
      <c r="AD5" s="28"/>
      <c r="AE5" s="2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109" hidden="1" x14ac:dyDescent="0.25">
      <c r="A6" s="28"/>
      <c r="B6" s="28"/>
      <c r="C6" s="28"/>
      <c r="D6" s="28"/>
      <c r="E6" s="28"/>
      <c r="F6" s="28"/>
      <c r="G6" s="28"/>
      <c r="H6" s="28"/>
      <c r="I6" s="28"/>
      <c r="J6" s="28"/>
      <c r="K6" s="28"/>
      <c r="L6" s="28"/>
      <c r="M6" s="28"/>
      <c r="N6" s="28"/>
      <c r="O6" s="28"/>
      <c r="P6" s="28"/>
      <c r="Q6" s="28"/>
      <c r="R6" s="28"/>
      <c r="S6" s="28"/>
      <c r="T6" s="28"/>
      <c r="U6" s="28"/>
      <c r="V6" s="28"/>
      <c r="W6" s="28"/>
      <c r="X6" s="2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row>
    <row r="7" spans="1:109" ht="2.25" customHeight="1" x14ac:dyDescent="0.25">
      <c r="A7" s="28"/>
      <c r="B7" s="28"/>
      <c r="C7" s="118"/>
      <c r="D7" s="28"/>
      <c r="E7" s="250"/>
      <c r="F7" s="250"/>
      <c r="G7" s="250"/>
      <c r="H7" s="250"/>
      <c r="I7" s="250"/>
      <c r="J7" s="250"/>
      <c r="K7" s="250"/>
      <c r="L7" s="250"/>
      <c r="M7" s="250"/>
      <c r="N7" s="250"/>
      <c r="O7" s="251"/>
      <c r="P7" s="251"/>
      <c r="Q7" s="251"/>
      <c r="R7" s="251"/>
      <c r="S7" s="251"/>
      <c r="T7" s="251"/>
      <c r="U7" s="251"/>
      <c r="V7" s="251"/>
      <c r="W7" s="251"/>
      <c r="X7" s="251"/>
      <c r="Y7" s="251"/>
      <c r="Z7" s="251"/>
      <c r="AA7" s="251"/>
      <c r="AB7" s="251"/>
      <c r="AC7" s="252"/>
      <c r="AD7" s="252"/>
      <c r="AE7" s="252"/>
      <c r="AF7" s="252"/>
      <c r="AG7" s="252"/>
      <c r="AH7" s="252"/>
      <c r="AI7" s="252"/>
      <c r="AJ7" s="252"/>
      <c r="AK7" s="252"/>
      <c r="AL7" s="252"/>
      <c r="AM7" s="252"/>
      <c r="AN7" s="252"/>
      <c r="AO7" s="252"/>
      <c r="AP7" s="252"/>
      <c r="AQ7" s="252"/>
      <c r="AR7" s="252"/>
      <c r="AS7" s="252"/>
      <c r="AT7" s="252"/>
      <c r="AU7" s="252"/>
      <c r="AV7" s="252"/>
      <c r="AW7" s="252"/>
      <c r="AX7" s="252"/>
      <c r="AY7" s="252"/>
      <c r="AZ7" s="252"/>
      <c r="BA7" s="252"/>
      <c r="BB7" s="252"/>
      <c r="BC7" s="252"/>
      <c r="BD7" s="252"/>
      <c r="BE7" s="252"/>
      <c r="BF7" s="252"/>
      <c r="BG7" s="252"/>
      <c r="BH7" s="252"/>
      <c r="BI7" s="252"/>
      <c r="BJ7" s="252"/>
      <c r="BK7" s="252"/>
      <c r="BL7" s="252"/>
    </row>
    <row r="8" spans="1:109" x14ac:dyDescent="0.25">
      <c r="A8" s="28"/>
      <c r="B8" s="28"/>
      <c r="C8" s="400" t="str">
        <f>IF(C9=1,HYPERLINK("["&amp;Setup!$E$7&amp;"]'Month'!C8",IF(Setup!$K$21=TRUE,Setup!G13,Setup!G15)),HYPERLINK("["&amp;Setup!$E$7&amp;"]'Month ("&amp;C9&amp;")'!C8",IF(Setup!$K$21=TRUE,Setup!G13,Setup!G15)))</f>
        <v>January</v>
      </c>
      <c r="D8" s="401"/>
      <c r="E8" s="400" t="str">
        <f>HYPERLINK("["&amp;Setup!$E$7&amp;"]'Month ("&amp;E9&amp;")'!e8",IF(Setup!$K$21=TRUE,Setup!I13,Setup!I15))</f>
        <v>February</v>
      </c>
      <c r="F8" s="401"/>
      <c r="G8" s="400" t="str">
        <f>HYPERLINK("["&amp;Setup!$E$7&amp;"]'Month ("&amp;G9&amp;")'!g8",IF(Setup!$K$21=TRUE,Setup!K13,Setup!K15))</f>
        <v>March</v>
      </c>
      <c r="H8" s="401"/>
      <c r="I8" s="400" t="str">
        <f>HYPERLINK("["&amp;Setup!$E$7&amp;"]'Month ("&amp;I9&amp;")'!i8",IF(Setup!$K$21=TRUE,Setup!M13,Setup!M15))</f>
        <v>April</v>
      </c>
      <c r="J8" s="401"/>
      <c r="K8" s="400" t="str">
        <f>HYPERLINK("["&amp;Setup!$E$7&amp;"]'Month ("&amp;K9&amp;")'!k8",IF(Setup!$K$21=TRUE,Setup!O13,Setup!O15))</f>
        <v>May</v>
      </c>
      <c r="L8" s="401"/>
      <c r="M8" s="400" t="str">
        <f>HYPERLINK("["&amp;Setup!$E$7&amp;"]'Month ("&amp;M9&amp;")'!m8",IF(Setup!$K$21=TRUE,Setup!Q13,Setup!Q15))</f>
        <v>June</v>
      </c>
      <c r="N8" s="401"/>
      <c r="O8" s="407"/>
      <c r="P8" s="407"/>
      <c r="Q8" s="407"/>
      <c r="R8" s="407"/>
      <c r="S8" s="407"/>
      <c r="T8" s="407"/>
      <c r="U8" s="407"/>
      <c r="V8" s="407"/>
      <c r="W8" s="407"/>
      <c r="X8" s="407"/>
      <c r="Y8" s="407"/>
      <c r="Z8" s="407"/>
      <c r="AA8" s="407"/>
      <c r="AB8" s="407"/>
      <c r="AC8" s="252"/>
      <c r="AD8" s="252"/>
      <c r="AE8" s="252"/>
      <c r="AF8" s="252"/>
      <c r="AG8" s="252"/>
      <c r="AH8" s="252"/>
      <c r="AI8" s="254"/>
      <c r="AJ8" s="254"/>
      <c r="AK8" s="254"/>
      <c r="AL8" s="254"/>
      <c r="AM8" s="254"/>
      <c r="AN8" s="254"/>
      <c r="AO8" s="254"/>
      <c r="AP8" s="254"/>
      <c r="AQ8" s="254"/>
      <c r="AR8" s="254"/>
      <c r="AS8" s="254"/>
      <c r="AT8" s="254"/>
      <c r="AU8" s="254"/>
      <c r="AV8" s="254"/>
      <c r="AW8" s="254"/>
      <c r="AX8" s="254"/>
      <c r="AY8" s="254"/>
      <c r="AZ8" s="252"/>
      <c r="BA8" s="252"/>
      <c r="BB8" s="252"/>
      <c r="BC8" s="252"/>
      <c r="BD8" s="252"/>
      <c r="BE8" s="252"/>
      <c r="BF8" s="252"/>
      <c r="BG8" s="252"/>
      <c r="BH8" s="252"/>
      <c r="BI8" s="252"/>
      <c r="BJ8" s="252"/>
      <c r="BK8" s="252"/>
      <c r="BL8" s="252"/>
      <c r="BP8" s="248"/>
      <c r="BQ8" s="248"/>
      <c r="BR8" s="248"/>
      <c r="BS8" s="26"/>
      <c r="BT8" s="26"/>
      <c r="BU8" s="26"/>
      <c r="BV8" s="26"/>
      <c r="BW8" s="26"/>
    </row>
    <row r="9" spans="1:109" ht="2.25" customHeight="1" x14ac:dyDescent="0.25">
      <c r="A9" s="255"/>
      <c r="B9" s="256"/>
      <c r="C9" s="257">
        <f>IF(A13&lt;13,1,IF(AND(A13&gt;12,A13&lt;25),13,25))</f>
        <v>1</v>
      </c>
      <c r="D9" s="257"/>
      <c r="E9" s="257">
        <f>C9+1</f>
        <v>2</v>
      </c>
      <c r="F9" s="257"/>
      <c r="G9" s="257">
        <f>E9+1</f>
        <v>3</v>
      </c>
      <c r="H9" s="251"/>
      <c r="I9" s="257">
        <f>G9+1</f>
        <v>4</v>
      </c>
      <c r="J9" s="251"/>
      <c r="K9" s="257">
        <f>I9+1</f>
        <v>5</v>
      </c>
      <c r="L9" s="251"/>
      <c r="M9" s="257">
        <f>K9+1</f>
        <v>6</v>
      </c>
      <c r="N9" s="251"/>
      <c r="O9" s="251"/>
      <c r="P9" s="251"/>
      <c r="Q9" s="251"/>
      <c r="R9" s="251"/>
      <c r="S9" s="251"/>
      <c r="T9" s="251"/>
      <c r="U9" s="251"/>
      <c r="V9" s="251"/>
      <c r="W9" s="251"/>
      <c r="X9" s="251"/>
      <c r="Y9" s="251"/>
      <c r="Z9" s="251"/>
      <c r="AA9" s="251"/>
      <c r="AB9" s="251"/>
      <c r="AC9" s="257"/>
      <c r="AD9" s="257"/>
      <c r="AE9" s="257"/>
      <c r="AF9" s="257"/>
      <c r="AG9" s="257"/>
      <c r="AH9" s="257"/>
      <c r="AI9" s="256"/>
      <c r="AJ9" s="256"/>
      <c r="AK9" s="256"/>
      <c r="AL9" s="256"/>
      <c r="AM9" s="256"/>
      <c r="AN9" s="256"/>
      <c r="AO9" s="256"/>
      <c r="AP9" s="256"/>
      <c r="AQ9" s="256"/>
      <c r="AR9" s="256"/>
      <c r="AS9" s="256"/>
      <c r="AT9" s="256"/>
      <c r="AU9" s="256"/>
      <c r="AV9" s="256"/>
      <c r="AW9" s="256"/>
      <c r="AX9" s="256"/>
      <c r="AY9" s="256"/>
      <c r="AZ9" s="257"/>
      <c r="BA9" s="257"/>
      <c r="BB9" s="257"/>
      <c r="BC9" s="257"/>
      <c r="BD9" s="257"/>
      <c r="BE9" s="257"/>
      <c r="BF9" s="257"/>
      <c r="BG9" s="257"/>
      <c r="BH9" s="257"/>
      <c r="BI9" s="257"/>
      <c r="BJ9" s="257"/>
      <c r="BK9" s="257"/>
      <c r="BL9" s="257"/>
    </row>
    <row r="10" spans="1:109" ht="15" customHeight="1" x14ac:dyDescent="0.25">
      <c r="A10" s="120"/>
      <c r="B10" s="120"/>
      <c r="C10" s="400" t="str">
        <f>HYPERLINK("["&amp;Setup!$E$7&amp;"]'Month ("&amp;C11&amp;")'!C10",IF(Setup!$K$21=TRUE,Setup!G14,Setup!G16))</f>
        <v>July</v>
      </c>
      <c r="D10" s="401"/>
      <c r="E10" s="400" t="str">
        <f>HYPERLINK("["&amp;Setup!$E$7&amp;"]'Month ("&amp;E11&amp;")'!e10",IF(Setup!$K$21=TRUE,Setup!I14,Setup!I16))</f>
        <v>August</v>
      </c>
      <c r="F10" s="401"/>
      <c r="G10" s="400" t="str">
        <f>HYPERLINK("["&amp;Setup!$E$7&amp;"]'Month ("&amp;G11&amp;")'!g10",IF(Setup!$K$21=TRUE,Setup!K14,Setup!K16))</f>
        <v>September</v>
      </c>
      <c r="H10" s="401"/>
      <c r="I10" s="400" t="str">
        <f>HYPERLINK("["&amp;Setup!$E$7&amp;"]'Month ("&amp;I11&amp;")'!i10",IF(Setup!$K$21=TRUE,Setup!M14,Setup!M16))</f>
        <v>October</v>
      </c>
      <c r="J10" s="401"/>
      <c r="K10" s="400" t="str">
        <f>HYPERLINK("["&amp;Setup!$E$7&amp;"]'Month ("&amp;K11&amp;")'!k10",IF(Setup!$K$21=TRUE,Setup!O14,Setup!O16))</f>
        <v>November</v>
      </c>
      <c r="L10" s="401"/>
      <c r="M10" s="400" t="str">
        <f>HYPERLINK("["&amp;Setup!$E$7&amp;"]'Month ("&amp;M11&amp;")'!m10",IF(Setup!$K$21=TRUE,Setup!Q14,Setup!Q16))</f>
        <v>December</v>
      </c>
      <c r="N10" s="401"/>
      <c r="O10" s="407"/>
      <c r="P10" s="407"/>
      <c r="Q10" s="407"/>
      <c r="R10" s="407"/>
      <c r="S10" s="407"/>
      <c r="T10" s="407"/>
      <c r="U10" s="407"/>
      <c r="V10" s="407"/>
      <c r="W10" s="407"/>
      <c r="X10" s="407"/>
      <c r="Y10" s="407"/>
      <c r="Z10" s="407"/>
      <c r="AA10" s="407"/>
      <c r="AB10" s="407"/>
      <c r="AC10" s="257"/>
      <c r="AD10" s="257"/>
      <c r="AE10" s="257"/>
      <c r="AF10" s="257"/>
      <c r="AG10" s="257"/>
      <c r="AH10" s="257"/>
      <c r="AI10" s="256"/>
      <c r="AJ10" s="256"/>
      <c r="AK10" s="256"/>
      <c r="AL10" s="256"/>
      <c r="AM10" s="256"/>
      <c r="AN10" s="256"/>
      <c r="AO10" s="256"/>
      <c r="AP10" s="256"/>
      <c r="AQ10" s="256"/>
      <c r="AR10" s="256"/>
      <c r="AS10" s="256"/>
      <c r="AT10" s="256"/>
      <c r="AU10" s="256"/>
      <c r="AV10" s="256"/>
      <c r="AW10" s="256"/>
      <c r="AX10" s="256"/>
      <c r="AY10" s="256"/>
      <c r="AZ10" s="257"/>
      <c r="BA10" s="257"/>
      <c r="BB10" s="257"/>
      <c r="BC10" s="257"/>
      <c r="BD10" s="257"/>
      <c r="BE10" s="257"/>
      <c r="BF10" s="257"/>
      <c r="BG10" s="257"/>
      <c r="BH10" s="257"/>
      <c r="BI10" s="257"/>
      <c r="BJ10" s="257"/>
      <c r="BK10" s="257"/>
      <c r="BL10" s="257"/>
    </row>
    <row r="11" spans="1:109" ht="2.25" customHeight="1" x14ac:dyDescent="0.25">
      <c r="A11" s="255"/>
      <c r="B11" s="256"/>
      <c r="C11" s="256">
        <f>M9+1</f>
        <v>7</v>
      </c>
      <c r="D11" s="256"/>
      <c r="E11" s="256">
        <f>C11+1</f>
        <v>8</v>
      </c>
      <c r="F11" s="256"/>
      <c r="G11" s="256">
        <f>E11+1</f>
        <v>9</v>
      </c>
      <c r="H11" s="251"/>
      <c r="I11" s="256">
        <f>G11+1</f>
        <v>10</v>
      </c>
      <c r="J11" s="251"/>
      <c r="K11" s="256">
        <f>I11+1</f>
        <v>11</v>
      </c>
      <c r="L11" s="251"/>
      <c r="M11" s="256">
        <f>K11+1</f>
        <v>12</v>
      </c>
      <c r="N11" s="251"/>
      <c r="O11" s="251"/>
      <c r="P11" s="251"/>
      <c r="Q11" s="251"/>
      <c r="R11" s="251"/>
      <c r="S11" s="251"/>
      <c r="T11" s="251"/>
      <c r="U11" s="251"/>
      <c r="V11" s="251"/>
      <c r="W11" s="251"/>
      <c r="X11" s="251"/>
      <c r="Y11" s="251"/>
      <c r="Z11" s="251"/>
      <c r="AA11" s="251"/>
      <c r="AB11" s="251"/>
      <c r="AC11" s="256"/>
      <c r="AD11" s="256"/>
      <c r="AE11" s="256"/>
      <c r="AF11" s="256"/>
      <c r="AG11" s="256"/>
      <c r="AH11" s="256"/>
      <c r="AI11" s="256"/>
      <c r="AJ11" s="256"/>
      <c r="AK11" s="256"/>
      <c r="AL11" s="256"/>
      <c r="AM11" s="256"/>
      <c r="AN11" s="256"/>
      <c r="AO11" s="256"/>
      <c r="AP11" s="256"/>
      <c r="AQ11" s="256"/>
      <c r="AR11" s="256"/>
      <c r="AS11" s="256"/>
      <c r="AT11" s="256"/>
      <c r="AU11" s="256"/>
      <c r="AV11" s="256"/>
      <c r="AW11" s="256"/>
      <c r="AX11" s="256"/>
      <c r="AY11" s="256"/>
      <c r="AZ11" s="256"/>
      <c r="BA11" s="256"/>
      <c r="BB11" s="256"/>
      <c r="BC11" s="256"/>
      <c r="BD11" s="256"/>
      <c r="BE11" s="256"/>
      <c r="BF11" s="256"/>
      <c r="BG11" s="256"/>
      <c r="BH11" s="256"/>
      <c r="BI11" s="256"/>
      <c r="BJ11" s="256"/>
      <c r="BK11" s="256"/>
      <c r="BL11" s="256"/>
    </row>
    <row r="12" spans="1:109" x14ac:dyDescent="0.25">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258"/>
      <c r="BN12" s="248"/>
      <c r="BO12" s="248"/>
      <c r="BP12" s="132"/>
      <c r="BQ12" s="132"/>
      <c r="BR12" s="132"/>
      <c r="BS12" s="259"/>
      <c r="BT12" s="259"/>
      <c r="BU12" s="259"/>
      <c r="BV12" s="259"/>
      <c r="BW12" s="259"/>
      <c r="BX12" s="259"/>
      <c r="BY12" s="259"/>
      <c r="BZ12" s="259"/>
      <c r="CA12" s="259"/>
      <c r="CB12" s="259"/>
      <c r="CC12" s="259"/>
      <c r="CD12" s="259"/>
      <c r="CE12" s="259"/>
    </row>
    <row r="13" spans="1:109" x14ac:dyDescent="0.25">
      <c r="A13" s="33">
        <v>9</v>
      </c>
      <c r="B13" s="402" t="s">
        <v>37</v>
      </c>
      <c r="C13" s="402"/>
      <c r="D13" s="403"/>
      <c r="E13" s="260">
        <f t="array" aca="1" ref="E13" ca="1">SUM(IF(ISERROR(MATCH(WEEKDAY(ROW(INDIRECT(E14&amp;":"&amp;F14)),2),DunDay,0)),IF(ISERROR(MATCH(ROW(INDIRECT(E14&amp;":"&amp;F14)),Holiday,0)),1,0)),0)</f>
        <v>20</v>
      </c>
      <c r="F13" s="261" t="s">
        <v>57</v>
      </c>
      <c r="H13" s="210" t="str">
        <f>IF(A13=2,HYPERLINK("["&amp;Setup!$E$7&amp;"]'Month'!h13","&lt;&lt;"),IF(A13=1,"",HYPERLINK("["&amp;Setup!$E$7&amp;"]'Month ("&amp;A13-1&amp;")'!h13","&lt;&lt;")))</f>
        <v>&lt;&lt;</v>
      </c>
      <c r="I13" s="210" t="str">
        <f>IF(A13&gt;=36,"",HYPERLINK("["&amp;Setup!$E$7&amp;"]'Month ("&amp;A13+1&amp;")'!i13","&gt;&gt;"))</f>
        <v>&gt;&gt;</v>
      </c>
      <c r="J13" s="29"/>
      <c r="K13" s="277" t="s">
        <v>174</v>
      </c>
      <c r="L13" s="230">
        <f>C14</f>
        <v>2012</v>
      </c>
      <c r="M13" s="262"/>
      <c r="N13" s="262"/>
      <c r="O13" s="263"/>
      <c r="P13" s="263"/>
      <c r="Q13" s="33">
        <f ca="1">COUNTIF(Q17:Q41,"&gt;0")</f>
        <v>16</v>
      </c>
      <c r="R13" s="33"/>
      <c r="S13" s="33"/>
      <c r="T13" s="33"/>
      <c r="U13" s="33"/>
      <c r="V13" s="33"/>
      <c r="W13" s="33"/>
      <c r="X13" s="33"/>
      <c r="Y13" s="33"/>
      <c r="Z13" s="33"/>
      <c r="AA13" s="33"/>
      <c r="AB13" s="33"/>
      <c r="AC13" s="33"/>
      <c r="AD13" s="33"/>
      <c r="AE13" s="19"/>
      <c r="AF13" s="19"/>
      <c r="AG13" s="33"/>
      <c r="AH13" s="12">
        <f t="shared" ref="AH13:BL13" si="0">IFERROR(IF(ISNA(MATCH(AH14,Holiday,0)),IF(ISNA(MATCH(WEEKDAY(AH14,2),DunDay,0)),1-COUNTA(AH17:AH41)/$Q$13,0),0),0)</f>
        <v>0</v>
      </c>
      <c r="AI13" s="12">
        <f t="shared" si="0"/>
        <v>0</v>
      </c>
      <c r="AJ13" s="12">
        <f t="shared" ca="1" si="0"/>
        <v>1</v>
      </c>
      <c r="AK13" s="12">
        <f t="shared" ca="1" si="0"/>
        <v>1</v>
      </c>
      <c r="AL13" s="12">
        <f t="shared" ca="1" si="0"/>
        <v>1</v>
      </c>
      <c r="AM13" s="12">
        <f t="shared" ca="1" si="0"/>
        <v>1</v>
      </c>
      <c r="AN13" s="12">
        <f t="shared" ca="1" si="0"/>
        <v>1</v>
      </c>
      <c r="AO13" s="12">
        <f t="shared" si="0"/>
        <v>0</v>
      </c>
      <c r="AP13" s="12">
        <f t="shared" si="0"/>
        <v>0</v>
      </c>
      <c r="AQ13" s="12">
        <f t="shared" ca="1" si="0"/>
        <v>1</v>
      </c>
      <c r="AR13" s="12">
        <f t="shared" ca="1" si="0"/>
        <v>1</v>
      </c>
      <c r="AS13" s="12">
        <f t="shared" ca="1" si="0"/>
        <v>1</v>
      </c>
      <c r="AT13" s="12">
        <f t="shared" ca="1" si="0"/>
        <v>1</v>
      </c>
      <c r="AU13" s="12">
        <f t="shared" ca="1" si="0"/>
        <v>1</v>
      </c>
      <c r="AV13" s="12">
        <f t="shared" si="0"/>
        <v>0</v>
      </c>
      <c r="AW13" s="12">
        <f t="shared" si="0"/>
        <v>0</v>
      </c>
      <c r="AX13" s="12">
        <f t="shared" ca="1" si="0"/>
        <v>1</v>
      </c>
      <c r="AY13" s="12">
        <f t="shared" ca="1" si="0"/>
        <v>1</v>
      </c>
      <c r="AZ13" s="12">
        <f t="shared" ca="1" si="0"/>
        <v>1</v>
      </c>
      <c r="BA13" s="12">
        <f t="shared" ca="1" si="0"/>
        <v>1</v>
      </c>
      <c r="BB13" s="12">
        <f t="shared" ca="1" si="0"/>
        <v>1</v>
      </c>
      <c r="BC13" s="12">
        <f t="shared" si="0"/>
        <v>0</v>
      </c>
      <c r="BD13" s="12">
        <f t="shared" si="0"/>
        <v>0</v>
      </c>
      <c r="BE13" s="12">
        <f t="shared" ca="1" si="0"/>
        <v>1</v>
      </c>
      <c r="BF13" s="12">
        <f t="shared" ca="1" si="0"/>
        <v>1</v>
      </c>
      <c r="BG13" s="12">
        <f t="shared" ca="1" si="0"/>
        <v>1</v>
      </c>
      <c r="BH13" s="12">
        <f t="shared" ca="1" si="0"/>
        <v>1</v>
      </c>
      <c r="BI13" s="12">
        <f t="shared" ca="1" si="0"/>
        <v>1</v>
      </c>
      <c r="BJ13" s="12">
        <f t="shared" si="0"/>
        <v>0</v>
      </c>
      <c r="BK13" s="12">
        <f t="shared" si="0"/>
        <v>0</v>
      </c>
      <c r="BL13" s="12">
        <f t="shared" si="0"/>
        <v>0</v>
      </c>
      <c r="BN13" s="248"/>
      <c r="BO13" s="248"/>
      <c r="BP13" s="132"/>
      <c r="BS13" s="33"/>
      <c r="BT13" s="263"/>
      <c r="BU13" s="263"/>
      <c r="BV13" s="263"/>
    </row>
    <row r="14" spans="1:109" s="33" customFormat="1" x14ac:dyDescent="0.25">
      <c r="B14" s="12">
        <v>9</v>
      </c>
      <c r="C14" s="12">
        <f>Setup!E9</f>
        <v>2012</v>
      </c>
      <c r="D14" s="12">
        <f>A13</f>
        <v>9</v>
      </c>
      <c r="E14" s="264">
        <f>AH14</f>
        <v>41153</v>
      </c>
      <c r="F14" s="264">
        <f>MAX(AH14:BL14)</f>
        <v>41182</v>
      </c>
      <c r="G14" s="12">
        <v>31</v>
      </c>
      <c r="H14" s="265">
        <f ca="1">IF(AND(E14&lt;=TODAY(),F14&gt;=TODAY()),TODAY(),F14)</f>
        <v>41182</v>
      </c>
      <c r="I14" s="33">
        <f t="array" aca="1" ref="I14" ca="1">IF(H14&lt;=TODAY(),SUM(IF(ISERROR(MATCH(WEEKDAY(ROW(INDIRECT(E14&amp;":"&amp;H14)),2),DunDay,0)),IF(ISERROR(MATCH(ROW(INDIRECT(E14&amp;":"&amp;H14)),Holiday,0)),1,0)),0),0)</f>
        <v>20</v>
      </c>
      <c r="AH14" s="266">
        <f>DATE($C$14,$B$14,1)</f>
        <v>41153</v>
      </c>
      <c r="AI14" s="266">
        <f>AH14+1</f>
        <v>41154</v>
      </c>
      <c r="AJ14" s="266">
        <f t="shared" ref="AJ14:BI14" si="1">AI14+1</f>
        <v>41155</v>
      </c>
      <c r="AK14" s="266">
        <f t="shared" si="1"/>
        <v>41156</v>
      </c>
      <c r="AL14" s="266">
        <f t="shared" si="1"/>
        <v>41157</v>
      </c>
      <c r="AM14" s="266">
        <f t="shared" si="1"/>
        <v>41158</v>
      </c>
      <c r="AN14" s="266">
        <f t="shared" si="1"/>
        <v>41159</v>
      </c>
      <c r="AO14" s="266">
        <f t="shared" si="1"/>
        <v>41160</v>
      </c>
      <c r="AP14" s="266">
        <f t="shared" si="1"/>
        <v>41161</v>
      </c>
      <c r="AQ14" s="266">
        <f t="shared" si="1"/>
        <v>41162</v>
      </c>
      <c r="AR14" s="266">
        <f t="shared" si="1"/>
        <v>41163</v>
      </c>
      <c r="AS14" s="266">
        <f t="shared" si="1"/>
        <v>41164</v>
      </c>
      <c r="AT14" s="266">
        <f t="shared" si="1"/>
        <v>41165</v>
      </c>
      <c r="AU14" s="266">
        <f t="shared" si="1"/>
        <v>41166</v>
      </c>
      <c r="AV14" s="266">
        <f t="shared" si="1"/>
        <v>41167</v>
      </c>
      <c r="AW14" s="266">
        <f t="shared" si="1"/>
        <v>41168</v>
      </c>
      <c r="AX14" s="266">
        <f t="shared" si="1"/>
        <v>41169</v>
      </c>
      <c r="AY14" s="266">
        <f t="shared" si="1"/>
        <v>41170</v>
      </c>
      <c r="AZ14" s="266">
        <f t="shared" si="1"/>
        <v>41171</v>
      </c>
      <c r="BA14" s="266">
        <f t="shared" si="1"/>
        <v>41172</v>
      </c>
      <c r="BB14" s="266">
        <f t="shared" si="1"/>
        <v>41173</v>
      </c>
      <c r="BC14" s="266">
        <f t="shared" si="1"/>
        <v>41174</v>
      </c>
      <c r="BD14" s="266">
        <f t="shared" si="1"/>
        <v>41175</v>
      </c>
      <c r="BE14" s="266">
        <f t="shared" si="1"/>
        <v>41176</v>
      </c>
      <c r="BF14" s="266">
        <f t="shared" si="1"/>
        <v>41177</v>
      </c>
      <c r="BG14" s="266">
        <f t="shared" si="1"/>
        <v>41178</v>
      </c>
      <c r="BH14" s="266">
        <f t="shared" si="1"/>
        <v>41179</v>
      </c>
      <c r="BI14" s="266">
        <f t="shared" si="1"/>
        <v>41180</v>
      </c>
      <c r="BJ14" s="266">
        <f>IF(BI14&lt;&gt;"",IF(MONTH(BI14)&lt;&gt;MONTH(BI14+1),"",BI14+1),"")</f>
        <v>41181</v>
      </c>
      <c r="BK14" s="266">
        <f t="shared" ref="BK14:BL14" si="2">IF(BJ14&lt;&gt;"",IF(MONTH(BJ14)&lt;&gt;MONTH(BJ14+1),"",BJ14+1),"")</f>
        <v>41182</v>
      </c>
      <c r="BL14" s="266" t="str">
        <f t="shared" si="2"/>
        <v/>
      </c>
      <c r="BM14" s="248"/>
      <c r="BN14" s="248"/>
      <c r="BO14" s="248"/>
      <c r="BP14" s="248"/>
      <c r="BQ14" s="248"/>
      <c r="BR14" s="248"/>
      <c r="BS14" s="248"/>
      <c r="BT14" s="248"/>
      <c r="BU14" s="248"/>
      <c r="BV14" s="248"/>
      <c r="BW14" s="248"/>
    </row>
    <row r="15" spans="1:109" s="94" customFormat="1" x14ac:dyDescent="0.25">
      <c r="B15" s="398" t="s">
        <v>0</v>
      </c>
      <c r="C15" s="398" t="s">
        <v>2</v>
      </c>
      <c r="D15" s="398"/>
      <c r="E15" s="398" t="s">
        <v>1</v>
      </c>
      <c r="F15" s="398"/>
      <c r="G15" s="398"/>
      <c r="H15" s="398"/>
      <c r="I15" s="398"/>
      <c r="J15" s="398" t="s">
        <v>13</v>
      </c>
      <c r="K15" s="398"/>
      <c r="L15" s="398"/>
      <c r="M15" s="398" t="s">
        <v>44</v>
      </c>
      <c r="N15" s="398"/>
      <c r="O15" s="410" t="s">
        <v>45</v>
      </c>
      <c r="P15" s="410"/>
      <c r="Q15" s="398" t="s">
        <v>42</v>
      </c>
      <c r="R15" s="408" t="str">
        <f>IF(Setup!$E31&lt;&gt;"",Setup!$E31,"")</f>
        <v>V</v>
      </c>
      <c r="S15" s="409"/>
      <c r="T15" s="408" t="str">
        <f>IF(Setup!$E32&lt;&gt;"",Setup!$E32,"")</f>
        <v>BT</v>
      </c>
      <c r="U15" s="409"/>
      <c r="V15" s="408" t="str">
        <f>IF(Setup!$E33&lt;&gt;"",Setup!$E33,"")</f>
        <v>L</v>
      </c>
      <c r="W15" s="409"/>
      <c r="X15" s="408" t="str">
        <f>IF(Setup!$E34&lt;&gt;"",Setup!$E34,"")</f>
        <v>S</v>
      </c>
      <c r="Y15" s="409"/>
      <c r="Z15" s="408"/>
      <c r="AA15" s="409"/>
      <c r="AB15" s="408"/>
      <c r="AC15" s="409"/>
      <c r="AD15" s="408"/>
      <c r="AE15" s="409"/>
      <c r="AF15" s="408"/>
      <c r="AG15" s="409"/>
      <c r="AH15" s="269" t="str">
        <f>IF(AH16&lt;&gt;"",LEFT(VLOOKUP(WEEKDAY(AH14,2),Setup!$A$21:$G$27,5,FALSE),3),"")</f>
        <v>Sat</v>
      </c>
      <c r="AI15" s="269" t="str">
        <f>IF(AI16&lt;&gt;"",LEFT(VLOOKUP(WEEKDAY(AI14,2),Setup!$A$21:$G$27,5,FALSE),3),"")</f>
        <v>Sun</v>
      </c>
      <c r="AJ15" s="269" t="str">
        <f>IF(AJ16&lt;&gt;"",LEFT(VLOOKUP(WEEKDAY(AJ14,2),Setup!$A$21:$G$27,5,FALSE),3),"")</f>
        <v>Mon</v>
      </c>
      <c r="AK15" s="269" t="str">
        <f>IF(AK16&lt;&gt;"",LEFT(VLOOKUP(WEEKDAY(AK14,2),Setup!$A$21:$G$27,5,FALSE),3),"")</f>
        <v>Tue</v>
      </c>
      <c r="AL15" s="269" t="str">
        <f>IF(AL16&lt;&gt;"",LEFT(VLOOKUP(WEEKDAY(AL14,2),Setup!$A$21:$G$27,5,FALSE),3),"")</f>
        <v>Wed</v>
      </c>
      <c r="AM15" s="269" t="str">
        <f>IF(AM16&lt;&gt;"",LEFT(VLOOKUP(WEEKDAY(AM14,2),Setup!$A$21:$G$27,5,FALSE),3),"")</f>
        <v>Thu</v>
      </c>
      <c r="AN15" s="269" t="str">
        <f>IF(AN16&lt;&gt;"",LEFT(VLOOKUP(WEEKDAY(AN14,2),Setup!$A$21:$G$27,5,FALSE),3),"")</f>
        <v>Fri</v>
      </c>
      <c r="AO15" s="269" t="str">
        <f>IF(AO16&lt;&gt;"",LEFT(VLOOKUP(WEEKDAY(AO14,2),Setup!$A$21:$G$27,5,FALSE),3),"")</f>
        <v>Sat</v>
      </c>
      <c r="AP15" s="269" t="str">
        <f>IF(AP16&lt;&gt;"",LEFT(VLOOKUP(WEEKDAY(AP14,2),Setup!$A$21:$G$27,5,FALSE),3),"")</f>
        <v>Sun</v>
      </c>
      <c r="AQ15" s="269" t="str">
        <f>IF(AQ16&lt;&gt;"",LEFT(VLOOKUP(WEEKDAY(AQ14,2),Setup!$A$21:$G$27,5,FALSE),3),"")</f>
        <v>Mon</v>
      </c>
      <c r="AR15" s="269" t="str">
        <f>IF(AR16&lt;&gt;"",LEFT(VLOOKUP(WEEKDAY(AR14,2),Setup!$A$21:$G$27,5,FALSE),3),"")</f>
        <v>Tue</v>
      </c>
      <c r="AS15" s="269" t="str">
        <f>IF(AS16&lt;&gt;"",LEFT(VLOOKUP(WEEKDAY(AS14,2),Setup!$A$21:$G$27,5,FALSE),3),"")</f>
        <v>Wed</v>
      </c>
      <c r="AT15" s="269" t="str">
        <f>IF(AT16&lt;&gt;"",LEFT(VLOOKUP(WEEKDAY(AT14,2),Setup!$A$21:$G$27,5,FALSE),3),"")</f>
        <v>Thu</v>
      </c>
      <c r="AU15" s="269" t="str">
        <f>IF(AU16&lt;&gt;"",LEFT(VLOOKUP(WEEKDAY(AU14,2),Setup!$A$21:$G$27,5,FALSE),3),"")</f>
        <v>Fri</v>
      </c>
      <c r="AV15" s="269" t="str">
        <f>IF(AV16&lt;&gt;"",LEFT(VLOOKUP(WEEKDAY(AV14,2),Setup!$A$21:$G$27,5,FALSE),3),"")</f>
        <v>Sat</v>
      </c>
      <c r="AW15" s="269" t="str">
        <f>IF(AW16&lt;&gt;"",LEFT(VLOOKUP(WEEKDAY(AW14,2),Setup!$A$21:$G$27,5,FALSE),3),"")</f>
        <v>Sun</v>
      </c>
      <c r="AX15" s="269" t="str">
        <f>IF(AX16&lt;&gt;"",LEFT(VLOOKUP(WEEKDAY(AX14,2),Setup!$A$21:$G$27,5,FALSE),3),"")</f>
        <v>Mon</v>
      </c>
      <c r="AY15" s="269" t="str">
        <f>IF(AY16&lt;&gt;"",LEFT(VLOOKUP(WEEKDAY(AY14,2),Setup!$A$21:$G$27,5,FALSE),3),"")</f>
        <v>Tue</v>
      </c>
      <c r="AZ15" s="269" t="str">
        <f>IF(AZ16&lt;&gt;"",LEFT(VLOOKUP(WEEKDAY(AZ14,2),Setup!$A$21:$G$27,5,FALSE),3),"")</f>
        <v>Wed</v>
      </c>
      <c r="BA15" s="269" t="str">
        <f>IF(BA16&lt;&gt;"",LEFT(VLOOKUP(WEEKDAY(BA14,2),Setup!$A$21:$G$27,5,FALSE),3),"")</f>
        <v>Thu</v>
      </c>
      <c r="BB15" s="269" t="str">
        <f>IF(BB16&lt;&gt;"",LEFT(VLOOKUP(WEEKDAY(BB14,2),Setup!$A$21:$G$27,5,FALSE),3),"")</f>
        <v>Fri</v>
      </c>
      <c r="BC15" s="269" t="str">
        <f>IF(BC16&lt;&gt;"",LEFT(VLOOKUP(WEEKDAY(BC14,2),Setup!$A$21:$G$27,5,FALSE),3),"")</f>
        <v>Sat</v>
      </c>
      <c r="BD15" s="269" t="str">
        <f>IF(BD16&lt;&gt;"",LEFT(VLOOKUP(WEEKDAY(BD14,2),Setup!$A$21:$G$27,5,FALSE),3),"")</f>
        <v>Sun</v>
      </c>
      <c r="BE15" s="269" t="str">
        <f>IF(BE16&lt;&gt;"",LEFT(VLOOKUP(WEEKDAY(BE14,2),Setup!$A$21:$G$27,5,FALSE),3),"")</f>
        <v>Mon</v>
      </c>
      <c r="BF15" s="269" t="str">
        <f>IF(BF16&lt;&gt;"",LEFT(VLOOKUP(WEEKDAY(BF14,2),Setup!$A$21:$G$27,5,FALSE),3),"")</f>
        <v>Tue</v>
      </c>
      <c r="BG15" s="269" t="str">
        <f>IF(BG16&lt;&gt;"",LEFT(VLOOKUP(WEEKDAY(BG14,2),Setup!$A$21:$G$27,5,FALSE),3),"")</f>
        <v>Wed</v>
      </c>
      <c r="BH15" s="269" t="str">
        <f>IF(BH16&lt;&gt;"",LEFT(VLOOKUP(WEEKDAY(BH14,2),Setup!$A$21:$G$27,5,FALSE),3),"")</f>
        <v>Thu</v>
      </c>
      <c r="BI15" s="269" t="str">
        <f>IF(BI16&lt;&gt;"",LEFT(VLOOKUP(WEEKDAY(BI14,2),Setup!$A$21:$G$27,5,FALSE),3),"")</f>
        <v>Fri</v>
      </c>
      <c r="BJ15" s="270" t="str">
        <f>IF(BJ16&lt;&gt;"",LEFT(VLOOKUP(WEEKDAY(BJ14,2),Setup!$A$21:$G$27,5,FALSE),3),"")</f>
        <v>Sat</v>
      </c>
      <c r="BK15" s="269" t="str">
        <f>IF(BK16&lt;&gt;"",LEFT(VLOOKUP(WEEKDAY(BK14,2),Setup!$A$21:$G$27,5,FALSE),3),"")</f>
        <v>Sun</v>
      </c>
      <c r="BL15" s="269" t="str">
        <f>IF(BL16&lt;&gt;"",LEFT(VLOOKUP(WEEKDAY(BL14,2),Setup!$A$21:$G$27,5,FALSE),3),"")</f>
        <v/>
      </c>
      <c r="BM15" s="248" t="s">
        <v>24</v>
      </c>
      <c r="BN15" s="248"/>
      <c r="BO15" s="248"/>
      <c r="BP15" s="248"/>
      <c r="BQ15" s="248"/>
      <c r="BR15" s="248"/>
      <c r="BS15" s="26"/>
      <c r="BT15" s="26"/>
      <c r="BU15" s="26"/>
      <c r="BV15" s="26"/>
      <c r="BW15" s="26"/>
      <c r="BX15" s="26"/>
      <c r="BY15" s="26"/>
      <c r="BZ15" s="26"/>
      <c r="CA15" s="26"/>
      <c r="CB15" s="26"/>
      <c r="CC15" s="26"/>
      <c r="CD15" s="26"/>
      <c r="CE15" s="26"/>
      <c r="CF15" s="271"/>
      <c r="CG15" s="271"/>
      <c r="CH15" s="271"/>
      <c r="CI15" s="271"/>
      <c r="CJ15" s="271"/>
      <c r="CK15" s="271"/>
      <c r="CL15" s="271"/>
      <c r="CM15" s="271"/>
      <c r="CN15" s="271"/>
      <c r="CO15" s="271"/>
      <c r="CP15" s="271"/>
      <c r="CQ15" s="271"/>
      <c r="CR15" s="271"/>
      <c r="CS15" s="271"/>
      <c r="CT15" s="271"/>
      <c r="CU15" s="271"/>
      <c r="CV15" s="271"/>
      <c r="CW15" s="271"/>
      <c r="CX15" s="271"/>
      <c r="CY15" s="271"/>
      <c r="CZ15" s="271"/>
      <c r="DA15" s="271"/>
      <c r="DB15" s="271"/>
      <c r="DC15" s="271"/>
      <c r="DD15" s="271"/>
      <c r="DE15" s="271"/>
    </row>
    <row r="16" spans="1:109" x14ac:dyDescent="0.25">
      <c r="B16" s="398"/>
      <c r="C16" s="398"/>
      <c r="D16" s="398"/>
      <c r="E16" s="398"/>
      <c r="F16" s="398"/>
      <c r="G16" s="398"/>
      <c r="H16" s="398"/>
      <c r="I16" s="398"/>
      <c r="J16" s="398"/>
      <c r="K16" s="398"/>
      <c r="L16" s="398"/>
      <c r="M16" s="398"/>
      <c r="N16" s="398"/>
      <c r="O16" s="410"/>
      <c r="P16" s="410"/>
      <c r="Q16" s="398"/>
      <c r="R16" s="272" t="s">
        <v>93</v>
      </c>
      <c r="S16" s="272" t="s">
        <v>71</v>
      </c>
      <c r="T16" s="272" t="str">
        <f>R16</f>
        <v>Alloc</v>
      </c>
      <c r="U16" s="272" t="str">
        <f t="shared" ref="U16:Y16" si="3">S16</f>
        <v>Used</v>
      </c>
      <c r="V16" s="272" t="str">
        <f t="shared" si="3"/>
        <v>Alloc</v>
      </c>
      <c r="W16" s="272" t="str">
        <f t="shared" si="3"/>
        <v>Used</v>
      </c>
      <c r="X16" s="272" t="str">
        <f t="shared" si="3"/>
        <v>Alloc</v>
      </c>
      <c r="Y16" s="272" t="str">
        <f t="shared" si="3"/>
        <v>Used</v>
      </c>
      <c r="Z16" s="272"/>
      <c r="AA16" s="272"/>
      <c r="AB16" s="272"/>
      <c r="AC16" s="272"/>
      <c r="AD16" s="272"/>
      <c r="AE16" s="272"/>
      <c r="AF16" s="272"/>
      <c r="AG16" s="272"/>
      <c r="AH16" s="269">
        <f t="shared" ref="AH16:BI16" si="4">DAY(AH14)</f>
        <v>1</v>
      </c>
      <c r="AI16" s="269">
        <f t="shared" si="4"/>
        <v>2</v>
      </c>
      <c r="AJ16" s="269">
        <f t="shared" si="4"/>
        <v>3</v>
      </c>
      <c r="AK16" s="269">
        <f t="shared" si="4"/>
        <v>4</v>
      </c>
      <c r="AL16" s="269">
        <f t="shared" si="4"/>
        <v>5</v>
      </c>
      <c r="AM16" s="269">
        <f t="shared" si="4"/>
        <v>6</v>
      </c>
      <c r="AN16" s="269">
        <f t="shared" si="4"/>
        <v>7</v>
      </c>
      <c r="AO16" s="269">
        <f t="shared" si="4"/>
        <v>8</v>
      </c>
      <c r="AP16" s="269">
        <f t="shared" si="4"/>
        <v>9</v>
      </c>
      <c r="AQ16" s="269">
        <f t="shared" si="4"/>
        <v>10</v>
      </c>
      <c r="AR16" s="269">
        <f t="shared" si="4"/>
        <v>11</v>
      </c>
      <c r="AS16" s="269">
        <f t="shared" si="4"/>
        <v>12</v>
      </c>
      <c r="AT16" s="269">
        <f t="shared" si="4"/>
        <v>13</v>
      </c>
      <c r="AU16" s="269">
        <f t="shared" si="4"/>
        <v>14</v>
      </c>
      <c r="AV16" s="269">
        <f t="shared" si="4"/>
        <v>15</v>
      </c>
      <c r="AW16" s="269">
        <f t="shared" si="4"/>
        <v>16</v>
      </c>
      <c r="AX16" s="269">
        <f t="shared" si="4"/>
        <v>17</v>
      </c>
      <c r="AY16" s="269">
        <f t="shared" si="4"/>
        <v>18</v>
      </c>
      <c r="AZ16" s="269">
        <f t="shared" si="4"/>
        <v>19</v>
      </c>
      <c r="BA16" s="269">
        <f t="shared" si="4"/>
        <v>20</v>
      </c>
      <c r="BB16" s="269">
        <f t="shared" si="4"/>
        <v>21</v>
      </c>
      <c r="BC16" s="269">
        <f t="shared" si="4"/>
        <v>22</v>
      </c>
      <c r="BD16" s="269">
        <f t="shared" si="4"/>
        <v>23</v>
      </c>
      <c r="BE16" s="269">
        <f t="shared" si="4"/>
        <v>24</v>
      </c>
      <c r="BF16" s="269">
        <f t="shared" si="4"/>
        <v>25</v>
      </c>
      <c r="BG16" s="269">
        <f t="shared" si="4"/>
        <v>26</v>
      </c>
      <c r="BH16" s="269">
        <f t="shared" si="4"/>
        <v>27</v>
      </c>
      <c r="BI16" s="269">
        <f t="shared" si="4"/>
        <v>28</v>
      </c>
      <c r="BJ16" s="270">
        <f>IF(BJ14&lt;&gt;"",DAY(BJ14),"")</f>
        <v>29</v>
      </c>
      <c r="BK16" s="269">
        <f>IF(BK14&lt;&gt;"",DAY(BK14),"")</f>
        <v>30</v>
      </c>
      <c r="BL16" s="269" t="str">
        <f>IF(BL14&lt;&gt;"",DAY(BL14),"")</f>
        <v/>
      </c>
      <c r="BN16" s="248"/>
      <c r="BO16" s="248"/>
      <c r="BP16" s="248"/>
      <c r="BQ16" s="248"/>
      <c r="BR16" s="248"/>
      <c r="BS16" s="26"/>
      <c r="BT16" s="26"/>
      <c r="BU16" s="26"/>
      <c r="BV16" s="26"/>
      <c r="BW16" s="26"/>
      <c r="BX16" s="271"/>
      <c r="BY16" s="271"/>
      <c r="BZ16" s="271"/>
      <c r="CA16" s="271"/>
      <c r="CB16" s="271"/>
      <c r="CC16" s="271"/>
      <c r="CD16" s="271"/>
      <c r="CE16" s="271"/>
      <c r="CF16" s="271"/>
      <c r="CG16" s="271"/>
      <c r="CH16" s="271"/>
      <c r="CI16" s="271"/>
      <c r="CJ16" s="271"/>
      <c r="CK16" s="271"/>
      <c r="CL16" s="271"/>
      <c r="CM16" s="271"/>
      <c r="CN16" s="271"/>
      <c r="CO16" s="271"/>
      <c r="CP16" s="271"/>
      <c r="CQ16" s="271"/>
      <c r="CR16" s="271"/>
      <c r="CS16" s="271"/>
      <c r="CT16" s="271"/>
      <c r="CU16" s="271"/>
    </row>
    <row r="17" spans="2:91" x14ac:dyDescent="0.25">
      <c r="B17" s="147">
        <f>IF('Employee Data'!B10&lt;&gt;"",'Employee Data'!B10,"")</f>
        <v>1</v>
      </c>
      <c r="C17" s="406">
        <f>IF('Employee Data'!C10&lt;&gt;"",'Employee Data'!C10,"")</f>
        <v>11111</v>
      </c>
      <c r="D17" s="406"/>
      <c r="E17" s="405" t="str">
        <f>IF('Employee Data'!E10&lt;&gt;"",'Employee Data'!E10,"")</f>
        <v>Jack Banner</v>
      </c>
      <c r="F17" s="405"/>
      <c r="G17" s="405"/>
      <c r="H17" s="405"/>
      <c r="I17" s="405"/>
      <c r="J17" s="405" t="str">
        <f>IF('Employee Data'!M10&lt;&gt;"",'Employee Data'!M10,"")</f>
        <v>Sales</v>
      </c>
      <c r="K17" s="405"/>
      <c r="L17" s="405"/>
      <c r="M17" s="404">
        <f>IF('Employee Data'!P10&lt;&gt;"",'Employee Data'!P10,"")</f>
        <v>40546</v>
      </c>
      <c r="N17" s="404"/>
      <c r="O17" s="404" t="str">
        <f>IF('Employee Data'!T10&lt;&gt;"",'Employee Data'!T10,"")</f>
        <v/>
      </c>
      <c r="P17" s="404"/>
      <c r="Q17" s="273">
        <f ca="1">IF($E17&lt;&gt;"",IF($BP17&lt;&gt;"",BQ17-COUNTIF(AH17:BL17,Setup!$F$31)/2-COUNTIF(AH17:BL17,Setup!$F$32)/2-COUNTIF(AH17:BL17,Setup!$F$33)/2-COUNTIF(AH17:BL17,Setup!$F$34)/2-COUNTIF(AH17:BL17,Setup!$F$35)/2-COUNTIF(AH17:BL17,Setup!$F$36)/2-COUNTIF(AH17:BL17,Setup!$F$37)/2-COUNTIF(AH17:BL17,Setup!$F$38)/2-COUNTIF(AH17:BL17,Setup!$E$31)-COUNTIF(AH17:BL17,Setup!$E$32)-COUNTIF(AH17:BL17,Setup!$E$33)-COUNTIF(AH17:BL17,Setup!$E$34)-COUNTIF(AH17:BL17,Setup!$E$35)-COUNTIF(AH17:BL17,Setup!$E$36)-COUNTIF(AH17:BL17,Setup!$E$37)-COUNTIF(AH17:BL17,Setup!$E$38),0),"")</f>
        <v>20</v>
      </c>
      <c r="R17" s="274">
        <f ca="1">IF($E17&lt;&gt;"",OFFSET(AP!$E6,0,($A$13-1)*6),"")</f>
        <v>12</v>
      </c>
      <c r="S17" s="273">
        <f>IF($E17&lt;&gt;"",COUNTIF($AH17:$BL17,R$15)+COUNTIF($AH17:$BL17,Setup!$F$31)/2,"")</f>
        <v>0</v>
      </c>
      <c r="T17" s="274">
        <f ca="1">IF($E17&lt;&gt;"",OFFSET('AP (2)'!$E6,0,($A$13-1)*6),"")</f>
        <v>12</v>
      </c>
      <c r="U17" s="273">
        <f>IF($E17&lt;&gt;"",COUNTIF($AH17:$BL17,T$15)+COUNTIF($AH17:$BL17,Setup!$F$32)/2,"")</f>
        <v>0</v>
      </c>
      <c r="V17" s="274">
        <f ca="1">IF($E17&lt;&gt;"",OFFSET('AP (3)'!$E6,0,($A$13-1)*6),"")</f>
        <v>12</v>
      </c>
      <c r="W17" s="273">
        <f>IF($E17&lt;&gt;"",COUNTIF($AH17:$BL17,V$15)+COUNTIF($AH17:$BL17,Setup!$F$33)/2,"")</f>
        <v>0</v>
      </c>
      <c r="X17" s="274">
        <f ca="1">IF($E17&lt;&gt;"",OFFSET('AP (4)'!$E6,0,($A$13-1)*6),"")</f>
        <v>8</v>
      </c>
      <c r="Y17" s="273">
        <f>IF($E17&lt;&gt;"",COUNTIF($AH17:$BL17,X$15)+COUNTIF($AH17:$BL17,Setup!$F$34)/2,"")</f>
        <v>0</v>
      </c>
      <c r="Z17" s="274"/>
      <c r="AA17" s="273"/>
      <c r="AB17" s="274"/>
      <c r="AC17" s="273"/>
      <c r="AD17" s="274"/>
      <c r="AE17" s="273"/>
      <c r="AF17" s="274"/>
      <c r="AG17" s="273"/>
      <c r="AH17" s="278"/>
      <c r="AI17" s="278"/>
      <c r="AJ17" s="278"/>
      <c r="AK17" s="278"/>
      <c r="AL17" s="278"/>
      <c r="AM17" s="278"/>
      <c r="AN17" s="278"/>
      <c r="AO17" s="278"/>
      <c r="AP17" s="278"/>
      <c r="AQ17" s="278"/>
      <c r="AR17" s="278"/>
      <c r="AS17" s="278"/>
      <c r="AT17" s="278"/>
      <c r="AU17" s="278"/>
      <c r="AV17" s="278"/>
      <c r="AW17" s="278"/>
      <c r="AX17" s="278"/>
      <c r="AY17" s="278"/>
      <c r="AZ17" s="278"/>
      <c r="BA17" s="278"/>
      <c r="BB17" s="278"/>
      <c r="BC17" s="278"/>
      <c r="BD17" s="278"/>
      <c r="BE17" s="278"/>
      <c r="BF17" s="278"/>
      <c r="BG17" s="278"/>
      <c r="BH17" s="278"/>
      <c r="BI17" s="278"/>
      <c r="BJ17" s="278"/>
      <c r="BK17" s="278"/>
      <c r="BL17" s="278"/>
      <c r="BM17" s="275">
        <f>IF(AND(M17&gt;$E$14,M17&lt;$F$14),M17,$E$14)</f>
        <v>41153</v>
      </c>
      <c r="BN17" s="275">
        <f t="shared" ref="BN17:BN41" si="5">IF(AND(O17&gt;$E$14,O17&lt;$F$14),O17,$F$14)</f>
        <v>41182</v>
      </c>
      <c r="BO17" s="248">
        <f t="array" aca="1" ref="BO17" ca="1">SUM(IF(ISERROR(MATCH(WEEKDAY(ROW(INDIRECT(BM17&amp;":"&amp;BN17)),2),DunDay,0)),IF(ISERROR(MATCH(ROW(INDIRECT(BM17&amp;":"&amp;BN17)),Holiday,0)),1,0)),0)</f>
        <v>20</v>
      </c>
      <c r="BP17" s="248">
        <f ca="1">IF(OFFSET('Dummy Employee'!$C3,0,($D$14-1)*2)="","",1)</f>
        <v>1</v>
      </c>
      <c r="BQ17" s="248">
        <f ca="1">IF(BO17&lt;$I$14,BO17,$I$14)</f>
        <v>20</v>
      </c>
      <c r="BR17" s="248"/>
      <c r="BS17" s="26"/>
      <c r="BT17" s="26"/>
      <c r="BU17" s="26"/>
      <c r="BV17" s="26"/>
      <c r="BW17" s="26"/>
      <c r="BX17" s="26"/>
      <c r="BY17" s="26"/>
      <c r="BZ17" s="26"/>
      <c r="CA17" s="26"/>
      <c r="CB17" s="26"/>
      <c r="CC17" s="26"/>
      <c r="CD17" s="26"/>
      <c r="CE17" s="26"/>
      <c r="CF17" s="276"/>
      <c r="CG17" s="276"/>
      <c r="CH17" s="276"/>
      <c r="CI17" s="276"/>
      <c r="CJ17" s="276"/>
      <c r="CK17" s="276"/>
      <c r="CL17" s="276"/>
      <c r="CM17" s="276"/>
    </row>
    <row r="18" spans="2:91" x14ac:dyDescent="0.25">
      <c r="B18" s="147">
        <f>IF('Employee Data'!B11&lt;&gt;"",'Employee Data'!B11,"")</f>
        <v>2</v>
      </c>
      <c r="C18" s="406">
        <f>IF('Employee Data'!C11&lt;&gt;"",'Employee Data'!C11,"")</f>
        <v>11112</v>
      </c>
      <c r="D18" s="406"/>
      <c r="E18" s="405" t="str">
        <f>IF('Employee Data'!E11&lt;&gt;"",'Employee Data'!E11,"")</f>
        <v>Jane Sullivan</v>
      </c>
      <c r="F18" s="405"/>
      <c r="G18" s="405"/>
      <c r="H18" s="405"/>
      <c r="I18" s="405"/>
      <c r="J18" s="405" t="str">
        <f>IF('Employee Data'!M11&lt;&gt;"",'Employee Data'!M11,"")</f>
        <v>Sales</v>
      </c>
      <c r="K18" s="405"/>
      <c r="L18" s="405"/>
      <c r="M18" s="404">
        <f>IF('Employee Data'!P11&lt;&gt;"",'Employee Data'!P11,"")</f>
        <v>40768</v>
      </c>
      <c r="N18" s="404"/>
      <c r="O18" s="404" t="str">
        <f>IF('Employee Data'!T11&lt;&gt;"",'Employee Data'!T11,"")</f>
        <v/>
      </c>
      <c r="P18" s="404"/>
      <c r="Q18" s="273">
        <f ca="1">IF($E18&lt;&gt;"",IF($BP18&lt;&gt;"",BQ18-COUNTIF(AH18:BL18,Setup!$F$31)/2-COUNTIF(AH18:BL18,Setup!$F$32)/2-COUNTIF(AH18:BL18,Setup!$F$33)/2-COUNTIF(AH18:BL18,Setup!$F$34)/2-COUNTIF(AH18:BL18,Setup!$F$35)/2-COUNTIF(AH18:BL18,Setup!$F$36)/2-COUNTIF(AH18:BL18,Setup!$F$37)/2-COUNTIF(AH18:BL18,Setup!$F$38)/2-COUNTIF(AH18:BL18,Setup!$E$31)-COUNTIF(AH18:BL18,Setup!$E$32)-COUNTIF(AH18:BL18,Setup!$E$33)-COUNTIF(AH18:BL18,Setup!$E$34)-COUNTIF(AH18:BL18,Setup!$E$35)-COUNTIF(AH18:BL18,Setup!$E$36)-COUNTIF(AH18:BL18,Setup!$E$37)-COUNTIF(AH18:BL18,Setup!$E$38),0),"")</f>
        <v>20</v>
      </c>
      <c r="R18" s="274">
        <f ca="1">IF($E18&lt;&gt;"",OFFSET(AP!$E7,0,($A$13-1)*6),"")</f>
        <v>12</v>
      </c>
      <c r="S18" s="273">
        <f>IF($E18&lt;&gt;"",COUNTIF($AH18:$BL18,R$15)+COUNTIF($AH18:$BL18,Setup!$F$31)/2,"")</f>
        <v>0</v>
      </c>
      <c r="T18" s="274">
        <f ca="1">IF($E18&lt;&gt;"",OFFSET('AP (2)'!$E7,0,($A$13-1)*6),"")</f>
        <v>12</v>
      </c>
      <c r="U18" s="273">
        <f>IF($E18&lt;&gt;"",COUNTIF($AH18:$BL18,T$15)+COUNTIF($AH18:$BL18,Setup!$F$32)/2,"")</f>
        <v>0</v>
      </c>
      <c r="V18" s="274">
        <f ca="1">IF($E18&lt;&gt;"",OFFSET('AP (3)'!$E7,0,($A$13-1)*6),"")</f>
        <v>12</v>
      </c>
      <c r="W18" s="273">
        <f>IF($E18&lt;&gt;"",COUNTIF($AH18:$BL18,V$15)+COUNTIF($AH18:$BL18,Setup!$F$33)/2,"")</f>
        <v>0</v>
      </c>
      <c r="X18" s="274">
        <f ca="1">IF($E18&lt;&gt;"",OFFSET('AP (4)'!$E7,0,($A$13-1)*6),"")</f>
        <v>8</v>
      </c>
      <c r="Y18" s="273">
        <f>IF($E18&lt;&gt;"",COUNTIF($AH18:$BL18,X$15)+COUNTIF($AH18:$BL18,Setup!$F$34)/2,"")</f>
        <v>0</v>
      </c>
      <c r="Z18" s="274"/>
      <c r="AA18" s="273"/>
      <c r="AB18" s="274"/>
      <c r="AC18" s="273"/>
      <c r="AD18" s="274"/>
      <c r="AE18" s="273"/>
      <c r="AF18" s="274"/>
      <c r="AG18" s="273"/>
      <c r="AH18" s="279"/>
      <c r="AI18" s="279"/>
      <c r="AJ18" s="279"/>
      <c r="AK18" s="279"/>
      <c r="AL18" s="279"/>
      <c r="AM18" s="279"/>
      <c r="AN18" s="279"/>
      <c r="AO18" s="279"/>
      <c r="AP18" s="279"/>
      <c r="AQ18" s="279"/>
      <c r="AR18" s="279"/>
      <c r="AS18" s="279"/>
      <c r="AT18" s="279"/>
      <c r="AU18" s="279"/>
      <c r="AV18" s="279"/>
      <c r="AW18" s="279"/>
      <c r="AX18" s="279"/>
      <c r="AY18" s="279"/>
      <c r="AZ18" s="279"/>
      <c r="BA18" s="279"/>
      <c r="BB18" s="279"/>
      <c r="BC18" s="279"/>
      <c r="BD18" s="279"/>
      <c r="BE18" s="279"/>
      <c r="BF18" s="279"/>
      <c r="BG18" s="279"/>
      <c r="BH18" s="279"/>
      <c r="BI18" s="279"/>
      <c r="BJ18" s="279"/>
      <c r="BK18" s="279"/>
      <c r="BL18" s="279"/>
      <c r="BM18" s="275">
        <f>IF(AND(M18&gt;$E$14,M18&lt;$F$14),M18,$E$14)</f>
        <v>41153</v>
      </c>
      <c r="BN18" s="275">
        <f t="shared" si="5"/>
        <v>41182</v>
      </c>
      <c r="BO18" s="248">
        <f t="array" aca="1" ref="BO18" ca="1">SUM(IF(ISERROR(MATCH(WEEKDAY(ROW(INDIRECT(BM18&amp;":"&amp;BN18)),2),DunDay,0)),IF(ISERROR(MATCH(ROW(INDIRECT(BM18&amp;":"&amp;BN18)),Holiday,0)),1,0)),0)</f>
        <v>20</v>
      </c>
      <c r="BP18" s="248">
        <f ca="1">IF(OFFSET('Dummy Employee'!$C4,0,($D$14-1)*2)="","",1)</f>
        <v>1</v>
      </c>
      <c r="BQ18" s="248">
        <f t="shared" ref="BQ18:BQ41" ca="1" si="6">IF(BO18&lt;$I$14,BO18,$I$14)</f>
        <v>20</v>
      </c>
      <c r="BR18" s="248"/>
      <c r="BS18" s="26"/>
      <c r="BT18" s="26"/>
      <c r="BU18" s="26"/>
      <c r="BV18" s="26"/>
      <c r="BW18" s="26"/>
      <c r="BX18" s="26"/>
      <c r="BY18" s="26"/>
      <c r="BZ18" s="26"/>
      <c r="CA18" s="26"/>
      <c r="CB18" s="26"/>
      <c r="CC18" s="26"/>
      <c r="CD18" s="26"/>
      <c r="CE18" s="26"/>
      <c r="CF18" s="276"/>
      <c r="CG18" s="276"/>
      <c r="CH18" s="276"/>
      <c r="CI18" s="276"/>
      <c r="CJ18" s="276"/>
      <c r="CK18" s="276"/>
      <c r="CL18" s="276"/>
      <c r="CM18" s="276"/>
    </row>
    <row r="19" spans="2:91" x14ac:dyDescent="0.25">
      <c r="B19" s="147">
        <f>IF('Employee Data'!B12&lt;&gt;"",'Employee Data'!B12,"")</f>
        <v>3</v>
      </c>
      <c r="C19" s="406">
        <f>IF('Employee Data'!C12&lt;&gt;"",'Employee Data'!C12,"")</f>
        <v>11113</v>
      </c>
      <c r="D19" s="406"/>
      <c r="E19" s="405" t="str">
        <f>IF('Employee Data'!E12&lt;&gt;"",'Employee Data'!E12,"")</f>
        <v>Bruce Kent</v>
      </c>
      <c r="F19" s="405"/>
      <c r="G19" s="405"/>
      <c r="H19" s="405"/>
      <c r="I19" s="405"/>
      <c r="J19" s="405" t="str">
        <f>IF('Employee Data'!M12&lt;&gt;"",'Employee Data'!M12,"")</f>
        <v>Sales</v>
      </c>
      <c r="K19" s="405"/>
      <c r="L19" s="405"/>
      <c r="M19" s="404">
        <f>IF('Employee Data'!P12&lt;&gt;"",'Employee Data'!P12,"")</f>
        <v>40788</v>
      </c>
      <c r="N19" s="404"/>
      <c r="O19" s="404" t="str">
        <f>IF('Employee Data'!T12&lt;&gt;"",'Employee Data'!T12,"")</f>
        <v/>
      </c>
      <c r="P19" s="404"/>
      <c r="Q19" s="273">
        <f ca="1">IF($E19&lt;&gt;"",IF($BP19&lt;&gt;"",BQ19-COUNTIF(AH19:BL19,Setup!$F$31)/2-COUNTIF(AH19:BL19,Setup!$F$32)/2-COUNTIF(AH19:BL19,Setup!$F$33)/2-COUNTIF(AH19:BL19,Setup!$F$34)/2-COUNTIF(AH19:BL19,Setup!$F$35)/2-COUNTIF(AH19:BL19,Setup!$F$36)/2-COUNTIF(AH19:BL19,Setup!$F$37)/2-COUNTIF(AH19:BL19,Setup!$F$38)/2-COUNTIF(AH19:BL19,Setup!$E$31)-COUNTIF(AH19:BL19,Setup!$E$32)-COUNTIF(AH19:BL19,Setup!$E$33)-COUNTIF(AH19:BL19,Setup!$E$34)-COUNTIF(AH19:BL19,Setup!$E$35)-COUNTIF(AH19:BL19,Setup!$E$36)-COUNTIF(AH19:BL19,Setup!$E$37)-COUNTIF(AH19:BL19,Setup!$E$38),0),"")</f>
        <v>20</v>
      </c>
      <c r="R19" s="274">
        <f ca="1">IF($E19&lt;&gt;"",OFFSET(AP!$E8,0,($A$13-1)*6),"")</f>
        <v>12</v>
      </c>
      <c r="S19" s="273">
        <f>IF($E19&lt;&gt;"",COUNTIF($AH19:$BL19,R$15)+COUNTIF($AH19:$BL19,Setup!$F$31)/2,"")</f>
        <v>0</v>
      </c>
      <c r="T19" s="274">
        <f ca="1">IF($E19&lt;&gt;"",OFFSET('AP (2)'!$E8,0,($A$13-1)*6),"")</f>
        <v>12</v>
      </c>
      <c r="U19" s="273">
        <f>IF($E19&lt;&gt;"",COUNTIF($AH19:$BL19,T$15)+COUNTIF($AH19:$BL19,Setup!$F$32)/2,"")</f>
        <v>0</v>
      </c>
      <c r="V19" s="274">
        <f ca="1">IF($E19&lt;&gt;"",OFFSET('AP (3)'!$E8,0,($A$13-1)*6),"")</f>
        <v>12</v>
      </c>
      <c r="W19" s="273">
        <f>IF($E19&lt;&gt;"",COUNTIF($AH19:$BL19,V$15)+COUNTIF($AH19:$BL19,Setup!$F$33)/2,"")</f>
        <v>0</v>
      </c>
      <c r="X19" s="274">
        <f ca="1">IF($E19&lt;&gt;"",OFFSET('AP (4)'!$E8,0,($A$13-1)*6),"")</f>
        <v>8</v>
      </c>
      <c r="Y19" s="273">
        <f>IF($E19&lt;&gt;"",COUNTIF($AH19:$BL19,X$15)+COUNTIF($AH19:$BL19,Setup!$F$34)/2,"")</f>
        <v>0</v>
      </c>
      <c r="Z19" s="274"/>
      <c r="AA19" s="273"/>
      <c r="AB19" s="274"/>
      <c r="AC19" s="273"/>
      <c r="AD19" s="274"/>
      <c r="AE19" s="273"/>
      <c r="AF19" s="274"/>
      <c r="AG19" s="273"/>
      <c r="AH19" s="279"/>
      <c r="AI19" s="279"/>
      <c r="AJ19" s="279"/>
      <c r="AK19" s="279"/>
      <c r="AL19" s="279"/>
      <c r="AM19" s="279"/>
      <c r="AN19" s="279"/>
      <c r="AO19" s="279"/>
      <c r="AP19" s="279"/>
      <c r="AQ19" s="279"/>
      <c r="AR19" s="279"/>
      <c r="AS19" s="279"/>
      <c r="AT19" s="279"/>
      <c r="AU19" s="279"/>
      <c r="AV19" s="279"/>
      <c r="AW19" s="279"/>
      <c r="AX19" s="279"/>
      <c r="AY19" s="279"/>
      <c r="AZ19" s="279"/>
      <c r="BA19" s="279"/>
      <c r="BB19" s="279"/>
      <c r="BC19" s="279"/>
      <c r="BD19" s="279"/>
      <c r="BE19" s="279"/>
      <c r="BF19" s="279"/>
      <c r="BG19" s="279"/>
      <c r="BH19" s="279"/>
      <c r="BI19" s="279"/>
      <c r="BJ19" s="279"/>
      <c r="BK19" s="279"/>
      <c r="BL19" s="279"/>
      <c r="BM19" s="275">
        <f>IF(AND(M19&gt;$E$14,M19&lt;$F$14),M19,$E$14)</f>
        <v>41153</v>
      </c>
      <c r="BN19" s="275">
        <f t="shared" si="5"/>
        <v>41182</v>
      </c>
      <c r="BO19" s="248">
        <f t="array" aca="1" ref="BO19" ca="1">SUM(IF(ISERROR(MATCH(WEEKDAY(ROW(INDIRECT(BM19&amp;":"&amp;BN19)),2),DunDay,0)),IF(ISERROR(MATCH(ROW(INDIRECT(BM19&amp;":"&amp;BN19)),Holiday,0)),1,0)),0)</f>
        <v>20</v>
      </c>
      <c r="BP19" s="248">
        <f ca="1">IF(OFFSET('Dummy Employee'!$C5,0,($D$14-1)*2)="","",1)</f>
        <v>1</v>
      </c>
      <c r="BQ19" s="248">
        <f t="shared" ca="1" si="6"/>
        <v>20</v>
      </c>
      <c r="BR19" s="248"/>
      <c r="BS19" s="26"/>
      <c r="BT19" s="26"/>
      <c r="BU19" s="26"/>
      <c r="BV19" s="26"/>
      <c r="BW19" s="26"/>
      <c r="BX19" s="26"/>
      <c r="BY19" s="26"/>
      <c r="BZ19" s="26"/>
      <c r="CA19" s="26"/>
      <c r="CB19" s="26"/>
      <c r="CC19" s="26"/>
      <c r="CD19" s="26"/>
      <c r="CE19" s="26"/>
      <c r="CF19" s="276"/>
      <c r="CG19" s="276"/>
      <c r="CH19" s="276"/>
      <c r="CI19" s="276"/>
      <c r="CJ19" s="276"/>
      <c r="CK19" s="276"/>
      <c r="CL19" s="276"/>
      <c r="CM19" s="276"/>
    </row>
    <row r="20" spans="2:91" x14ac:dyDescent="0.25">
      <c r="B20" s="147">
        <f>IF('Employee Data'!B13&lt;&gt;"",'Employee Data'!B13,"")</f>
        <v>4</v>
      </c>
      <c r="C20" s="406">
        <f>IF('Employee Data'!C13&lt;&gt;"",'Employee Data'!C13,"")</f>
        <v>11114</v>
      </c>
      <c r="D20" s="406"/>
      <c r="E20" s="405" t="str">
        <f>IF('Employee Data'!E13&lt;&gt;"",'Employee Data'!E13,"")</f>
        <v>Clark Wayne</v>
      </c>
      <c r="F20" s="405"/>
      <c r="G20" s="405"/>
      <c r="H20" s="405"/>
      <c r="I20" s="405"/>
      <c r="J20" s="405" t="str">
        <f>IF('Employee Data'!M13&lt;&gt;"",'Employee Data'!M13,"")</f>
        <v>Sales</v>
      </c>
      <c r="K20" s="405"/>
      <c r="L20" s="405"/>
      <c r="M20" s="404">
        <f>IF('Employee Data'!P13&lt;&gt;"",'Employee Data'!P13,"")</f>
        <v>40760</v>
      </c>
      <c r="N20" s="404"/>
      <c r="O20" s="404">
        <f>IF('Employee Data'!T13&lt;&gt;"",'Employee Data'!T13,"")</f>
        <v>40918</v>
      </c>
      <c r="P20" s="404"/>
      <c r="Q20" s="273">
        <f ca="1">IF($E20&lt;&gt;"",IF($BP20&lt;&gt;"",BQ20-COUNTIF(AH20:BL20,Setup!$F$31)/2-COUNTIF(AH20:BL20,Setup!$F$32)/2-COUNTIF(AH20:BL20,Setup!$F$33)/2-COUNTIF(AH20:BL20,Setup!$F$34)/2-COUNTIF(AH20:BL20,Setup!$F$35)/2-COUNTIF(AH20:BL20,Setup!$F$36)/2-COUNTIF(AH20:BL20,Setup!$F$37)/2-COUNTIF(AH20:BL20,Setup!$F$38)/2-COUNTIF(AH20:BL20,Setup!$E$31)-COUNTIF(AH20:BL20,Setup!$E$32)-COUNTIF(AH20:BL20,Setup!$E$33)-COUNTIF(AH20:BL20,Setup!$E$34)-COUNTIF(AH20:BL20,Setup!$E$35)-COUNTIF(AH20:BL20,Setup!$E$36)-COUNTIF(AH20:BL20,Setup!$E$37)-COUNTIF(AH20:BL20,Setup!$E$38),0),"")</f>
        <v>0</v>
      </c>
      <c r="R20" s="274">
        <f ca="1">IF($E20&lt;&gt;"",OFFSET(AP!$E9,0,($A$13-1)*6),"")</f>
        <v>12</v>
      </c>
      <c r="S20" s="273">
        <f>IF($E20&lt;&gt;"",COUNTIF($AH20:$BL20,R$15)+COUNTIF($AH20:$BL20,Setup!$F$31)/2,"")</f>
        <v>0</v>
      </c>
      <c r="T20" s="274">
        <f ca="1">IF($E20&lt;&gt;"",OFFSET('AP (2)'!$E9,0,($A$13-1)*6),"")</f>
        <v>12</v>
      </c>
      <c r="U20" s="273">
        <f>IF($E20&lt;&gt;"",COUNTIF($AH20:$BL20,T$15)+COUNTIF($AH20:$BL20,Setup!$F$32)/2,"")</f>
        <v>0</v>
      </c>
      <c r="V20" s="274">
        <f ca="1">IF($E20&lt;&gt;"",OFFSET('AP (3)'!$E9,0,($A$13-1)*6),"")</f>
        <v>12</v>
      </c>
      <c r="W20" s="273">
        <f>IF($E20&lt;&gt;"",COUNTIF($AH20:$BL20,V$15)+COUNTIF($AH20:$BL20,Setup!$F$33)/2,"")</f>
        <v>0</v>
      </c>
      <c r="X20" s="274">
        <f ca="1">IF($E20&lt;&gt;"",OFFSET('AP (4)'!$E9,0,($A$13-1)*6),"")</f>
        <v>8</v>
      </c>
      <c r="Y20" s="273">
        <f>IF($E20&lt;&gt;"",COUNTIF($AH20:$BL20,X$15)+COUNTIF($AH20:$BL20,Setup!$F$34)/2,"")</f>
        <v>0</v>
      </c>
      <c r="Z20" s="274"/>
      <c r="AA20" s="273"/>
      <c r="AB20" s="274"/>
      <c r="AC20" s="273"/>
      <c r="AD20" s="274"/>
      <c r="AE20" s="273"/>
      <c r="AF20" s="274"/>
      <c r="AG20" s="273"/>
      <c r="AH20" s="279"/>
      <c r="AI20" s="279"/>
      <c r="AJ20" s="279"/>
      <c r="AK20" s="279"/>
      <c r="AL20" s="279"/>
      <c r="AM20" s="279"/>
      <c r="AN20" s="279"/>
      <c r="AO20" s="279"/>
      <c r="AP20" s="279"/>
      <c r="AQ20" s="279"/>
      <c r="AR20" s="279"/>
      <c r="AS20" s="279"/>
      <c r="AT20" s="279"/>
      <c r="AU20" s="279"/>
      <c r="AV20" s="279"/>
      <c r="AW20" s="279"/>
      <c r="AX20" s="279"/>
      <c r="AY20" s="279"/>
      <c r="AZ20" s="279"/>
      <c r="BA20" s="279"/>
      <c r="BB20" s="279"/>
      <c r="BC20" s="279"/>
      <c r="BD20" s="279"/>
      <c r="BE20" s="279"/>
      <c r="BF20" s="279"/>
      <c r="BG20" s="279"/>
      <c r="BH20" s="279"/>
      <c r="BI20" s="279"/>
      <c r="BJ20" s="279"/>
      <c r="BK20" s="279"/>
      <c r="BL20" s="279"/>
      <c r="BM20" s="275">
        <f>IF(AND(M20&gt;$E$14,M20&lt;$F$14),M20,$E$14)</f>
        <v>41153</v>
      </c>
      <c r="BN20" s="275">
        <f t="shared" si="5"/>
        <v>41182</v>
      </c>
      <c r="BO20" s="248">
        <f t="array" aca="1" ref="BO20" ca="1">SUM(IF(ISERROR(MATCH(WEEKDAY(ROW(INDIRECT(BM20&amp;":"&amp;BN20)),2),DunDay,0)),IF(ISERROR(MATCH(ROW(INDIRECT(BM20&amp;":"&amp;BN20)),Holiday,0)),1,0)),0)</f>
        <v>20</v>
      </c>
      <c r="BP20" s="248" t="str">
        <f ca="1">IF(OFFSET('Dummy Employee'!$C6,0,($D$14-1)*2)="","",1)</f>
        <v/>
      </c>
      <c r="BQ20" s="248">
        <f t="shared" ca="1" si="6"/>
        <v>20</v>
      </c>
      <c r="BR20" s="248"/>
      <c r="BS20" s="26"/>
      <c r="BT20" s="26"/>
      <c r="BU20" s="26"/>
      <c r="BV20" s="26"/>
      <c r="BW20" s="26"/>
      <c r="BX20" s="26"/>
      <c r="BY20" s="26"/>
      <c r="BZ20" s="26"/>
      <c r="CA20" s="26"/>
      <c r="CB20" s="26"/>
      <c r="CC20" s="26"/>
      <c r="CD20" s="26"/>
      <c r="CE20" s="26"/>
      <c r="CF20" s="276"/>
      <c r="CG20" s="276"/>
      <c r="CH20" s="276"/>
      <c r="CI20" s="276"/>
      <c r="CJ20" s="276"/>
      <c r="CK20" s="276"/>
      <c r="CL20" s="276"/>
      <c r="CM20" s="276"/>
    </row>
    <row r="21" spans="2:91" x14ac:dyDescent="0.25">
      <c r="B21" s="147">
        <f>IF('Employee Data'!B14&lt;&gt;"",'Employee Data'!B14,"")</f>
        <v>5</v>
      </c>
      <c r="C21" s="406">
        <f>IF('Employee Data'!C14&lt;&gt;"",'Employee Data'!C14,"")</f>
        <v>11115</v>
      </c>
      <c r="D21" s="406"/>
      <c r="E21" s="405" t="str">
        <f>IF('Employee Data'!E14&lt;&gt;"",'Employee Data'!E14,"")</f>
        <v>Alexandre Robin</v>
      </c>
      <c r="F21" s="405"/>
      <c r="G21" s="405"/>
      <c r="H21" s="405"/>
      <c r="I21" s="405"/>
      <c r="J21" s="405" t="str">
        <f>IF('Employee Data'!M14&lt;&gt;"",'Employee Data'!M14,"")</f>
        <v>Marketing</v>
      </c>
      <c r="K21" s="405"/>
      <c r="L21" s="405"/>
      <c r="M21" s="404">
        <f>IF('Employee Data'!P14&lt;&gt;"",'Employee Data'!P14,"")</f>
        <v>40911</v>
      </c>
      <c r="N21" s="404"/>
      <c r="O21" s="404" t="str">
        <f>IF('Employee Data'!T14&lt;&gt;"",'Employee Data'!T14,"")</f>
        <v/>
      </c>
      <c r="P21" s="404"/>
      <c r="Q21" s="273">
        <f ca="1">IF($E21&lt;&gt;"",IF($BP21&lt;&gt;"",BQ21-COUNTIF(AH21:BL21,Setup!$F$31)/2-COUNTIF(AH21:BL21,Setup!$F$32)/2-COUNTIF(AH21:BL21,Setup!$F$33)/2-COUNTIF(AH21:BL21,Setup!$F$34)/2-COUNTIF(AH21:BL21,Setup!$F$35)/2-COUNTIF(AH21:BL21,Setup!$F$36)/2-COUNTIF(AH21:BL21,Setup!$F$37)/2-COUNTIF(AH21:BL21,Setup!$F$38)/2-COUNTIF(AH21:BL21,Setup!$E$31)-COUNTIF(AH21:BL21,Setup!$E$32)-COUNTIF(AH21:BL21,Setup!$E$33)-COUNTIF(AH21:BL21,Setup!$E$34)-COUNTIF(AH21:BL21,Setup!$E$35)-COUNTIF(AH21:BL21,Setup!$E$36)-COUNTIF(AH21:BL21,Setup!$E$37)-COUNTIF(AH21:BL21,Setup!$E$38),0),"")</f>
        <v>20</v>
      </c>
      <c r="R21" s="274">
        <f ca="1">IF($E21&lt;&gt;"",OFFSET(AP!$E10,0,($A$13-1)*6),"")</f>
        <v>12</v>
      </c>
      <c r="S21" s="273">
        <f>IF($E21&lt;&gt;"",COUNTIF($AH21:$BL21,R$15)+COUNTIF($AH21:$BL21,Setup!$F$31)/2,"")</f>
        <v>0</v>
      </c>
      <c r="T21" s="274">
        <f ca="1">IF($E21&lt;&gt;"",OFFSET('AP (2)'!$E10,0,($A$13-1)*6),"")</f>
        <v>12</v>
      </c>
      <c r="U21" s="273">
        <f>IF($E21&lt;&gt;"",COUNTIF($AH21:$BL21,T$15)+COUNTIF($AH21:$BL21,Setup!$F$32)/2,"")</f>
        <v>0</v>
      </c>
      <c r="V21" s="274">
        <f ca="1">IF($E21&lt;&gt;"",OFFSET('AP (3)'!$E10,0,($A$13-1)*6),"")</f>
        <v>12</v>
      </c>
      <c r="W21" s="273">
        <f>IF($E21&lt;&gt;"",COUNTIF($AH21:$BL21,V$15)+COUNTIF($AH21:$BL21,Setup!$F$33)/2,"")</f>
        <v>0</v>
      </c>
      <c r="X21" s="274">
        <f ca="1">IF($E21&lt;&gt;"",OFFSET('AP (4)'!$E10,0,($A$13-1)*6),"")</f>
        <v>8</v>
      </c>
      <c r="Y21" s="273">
        <f>IF($E21&lt;&gt;"",COUNTIF($AH21:$BL21,X$15)+COUNTIF($AH21:$BL21,Setup!$F$34)/2,"")</f>
        <v>0</v>
      </c>
      <c r="Z21" s="274"/>
      <c r="AA21" s="273"/>
      <c r="AB21" s="274"/>
      <c r="AC21" s="273"/>
      <c r="AD21" s="274"/>
      <c r="AE21" s="273"/>
      <c r="AF21" s="274"/>
      <c r="AG21" s="273"/>
      <c r="AH21" s="279"/>
      <c r="AI21" s="279"/>
      <c r="AJ21" s="279"/>
      <c r="AK21" s="279"/>
      <c r="AL21" s="279"/>
      <c r="AM21" s="279"/>
      <c r="AN21" s="279"/>
      <c r="AO21" s="279"/>
      <c r="AP21" s="279"/>
      <c r="AQ21" s="279"/>
      <c r="AR21" s="279"/>
      <c r="AS21" s="279"/>
      <c r="AT21" s="279"/>
      <c r="AU21" s="279"/>
      <c r="AV21" s="279"/>
      <c r="AW21" s="279"/>
      <c r="AX21" s="279"/>
      <c r="AY21" s="279"/>
      <c r="AZ21" s="279"/>
      <c r="BA21" s="279"/>
      <c r="BB21" s="279"/>
      <c r="BC21" s="279"/>
      <c r="BD21" s="279"/>
      <c r="BE21" s="279"/>
      <c r="BF21" s="279"/>
      <c r="BG21" s="279"/>
      <c r="BH21" s="279"/>
      <c r="BI21" s="279"/>
      <c r="BJ21" s="279"/>
      <c r="BK21" s="279"/>
      <c r="BL21" s="279"/>
      <c r="BM21" s="275">
        <f t="shared" ref="BM21:BM41" si="7">IF(AND(M21&gt;$E$14,M21&lt;$F$14),M21,$E$14)</f>
        <v>41153</v>
      </c>
      <c r="BN21" s="275">
        <f t="shared" si="5"/>
        <v>41182</v>
      </c>
      <c r="BO21" s="248">
        <f t="array" aca="1" ref="BO21" ca="1">SUM(IF(ISERROR(MATCH(WEEKDAY(ROW(INDIRECT(BM21&amp;":"&amp;BN21)),2),DunDay,0)),IF(ISERROR(MATCH(ROW(INDIRECT(BM21&amp;":"&amp;BN21)),Holiday,0)),1,0)),0)</f>
        <v>20</v>
      </c>
      <c r="BP21" s="248">
        <f ca="1">IF(OFFSET('Dummy Employee'!$C7,0,($D$14-1)*2)="","",1)</f>
        <v>1</v>
      </c>
      <c r="BQ21" s="248">
        <f t="shared" ca="1" si="6"/>
        <v>20</v>
      </c>
      <c r="BR21" s="248"/>
      <c r="BS21" s="26"/>
      <c r="BT21" s="26"/>
      <c r="BU21" s="26"/>
      <c r="BV21" s="26"/>
      <c r="BW21" s="26"/>
      <c r="BX21" s="26"/>
      <c r="BY21" s="26"/>
      <c r="BZ21" s="26"/>
      <c r="CA21" s="26"/>
      <c r="CB21" s="26"/>
      <c r="CC21" s="26"/>
      <c r="CD21" s="26"/>
      <c r="CE21" s="26"/>
      <c r="CF21" s="276"/>
      <c r="CG21" s="276"/>
      <c r="CH21" s="276"/>
      <c r="CI21" s="276"/>
      <c r="CJ21" s="276"/>
      <c r="CK21" s="276"/>
      <c r="CL21" s="276"/>
      <c r="CM21" s="276"/>
    </row>
    <row r="22" spans="2:91" x14ac:dyDescent="0.25">
      <c r="B22" s="147">
        <f>IF('Employee Data'!B15&lt;&gt;"",'Employee Data'!B15,"")</f>
        <v>6</v>
      </c>
      <c r="C22" s="406">
        <f>IF('Employee Data'!C15&lt;&gt;"",'Employee Data'!C15,"")</f>
        <v>11116</v>
      </c>
      <c r="D22" s="406"/>
      <c r="E22" s="405" t="str">
        <f>IF('Employee Data'!E15&lt;&gt;"",'Employee Data'!E15,"")</f>
        <v>Cristiano Messi</v>
      </c>
      <c r="F22" s="405"/>
      <c r="G22" s="405"/>
      <c r="H22" s="405"/>
      <c r="I22" s="405"/>
      <c r="J22" s="405" t="str">
        <f>IF('Employee Data'!M15&lt;&gt;"",'Employee Data'!M15,"")</f>
        <v>Marketing</v>
      </c>
      <c r="K22" s="405"/>
      <c r="L22" s="405"/>
      <c r="M22" s="404">
        <f>IF('Employee Data'!P15&lt;&gt;"",'Employee Data'!P15,"")</f>
        <v>41033</v>
      </c>
      <c r="N22" s="404"/>
      <c r="O22" s="404">
        <f>IF('Employee Data'!T15&lt;&gt;"",'Employee Data'!T15,"")</f>
        <v>41188</v>
      </c>
      <c r="P22" s="404"/>
      <c r="Q22" s="273">
        <f ca="1">IF($E22&lt;&gt;"",IF($BP22&lt;&gt;"",BQ22-COUNTIF(AH22:BL22,Setup!$F$31)/2-COUNTIF(AH22:BL22,Setup!$F$32)/2-COUNTIF(AH22:BL22,Setup!$F$33)/2-COUNTIF(AH22:BL22,Setup!$F$34)/2-COUNTIF(AH22:BL22,Setup!$F$35)/2-COUNTIF(AH22:BL22,Setup!$F$36)/2-COUNTIF(AH22:BL22,Setup!$F$37)/2-COUNTIF(AH22:BL22,Setup!$F$38)/2-COUNTIF(AH22:BL22,Setup!$E$31)-COUNTIF(AH22:BL22,Setup!$E$32)-COUNTIF(AH22:BL22,Setup!$E$33)-COUNTIF(AH22:BL22,Setup!$E$34)-COUNTIF(AH22:BL22,Setup!$E$35)-COUNTIF(AH22:BL22,Setup!$E$36)-COUNTIF(AH22:BL22,Setup!$E$37)-COUNTIF(AH22:BL22,Setup!$E$38),0),"")</f>
        <v>20</v>
      </c>
      <c r="R22" s="274">
        <f ca="1">IF($E22&lt;&gt;"",OFFSET(AP!$E11,0,($A$13-1)*6),"")</f>
        <v>12</v>
      </c>
      <c r="S22" s="273">
        <f>IF($E22&lt;&gt;"",COUNTIF($AH22:$BL22,R$15)+COUNTIF($AH22:$BL22,Setup!$F$31)/2,"")</f>
        <v>0</v>
      </c>
      <c r="T22" s="274">
        <f ca="1">IF($E22&lt;&gt;"",OFFSET('AP (2)'!$E11,0,($A$13-1)*6),"")</f>
        <v>12</v>
      </c>
      <c r="U22" s="273">
        <f>IF($E22&lt;&gt;"",COUNTIF($AH22:$BL22,T$15)+COUNTIF($AH22:$BL22,Setup!$F$32)/2,"")</f>
        <v>0</v>
      </c>
      <c r="V22" s="274">
        <f ca="1">IF($E22&lt;&gt;"",OFFSET('AP (3)'!$E11,0,($A$13-1)*6),"")</f>
        <v>12</v>
      </c>
      <c r="W22" s="273">
        <f>IF($E22&lt;&gt;"",COUNTIF($AH22:$BL22,V$15)+COUNTIF($AH22:$BL22,Setup!$F$33)/2,"")</f>
        <v>0</v>
      </c>
      <c r="X22" s="274">
        <f ca="1">IF($E22&lt;&gt;"",OFFSET('AP (4)'!$E11,0,($A$13-1)*6),"")</f>
        <v>8</v>
      </c>
      <c r="Y22" s="273">
        <f>IF($E22&lt;&gt;"",COUNTIF($AH22:$BL22,X$15)+COUNTIF($AH22:$BL22,Setup!$F$34)/2,"")</f>
        <v>0</v>
      </c>
      <c r="Z22" s="274"/>
      <c r="AA22" s="273"/>
      <c r="AB22" s="274"/>
      <c r="AC22" s="273"/>
      <c r="AD22" s="274"/>
      <c r="AE22" s="273"/>
      <c r="AF22" s="274"/>
      <c r="AG22" s="273"/>
      <c r="AH22" s="279"/>
      <c r="AI22" s="279"/>
      <c r="AJ22" s="279"/>
      <c r="AK22" s="279"/>
      <c r="AL22" s="279"/>
      <c r="AM22" s="279"/>
      <c r="AN22" s="279"/>
      <c r="AO22" s="279"/>
      <c r="AP22" s="279"/>
      <c r="AQ22" s="279"/>
      <c r="AR22" s="279"/>
      <c r="AS22" s="279"/>
      <c r="AT22" s="279"/>
      <c r="AU22" s="279"/>
      <c r="AV22" s="279"/>
      <c r="AW22" s="279"/>
      <c r="AX22" s="279"/>
      <c r="AY22" s="279"/>
      <c r="AZ22" s="279"/>
      <c r="BA22" s="279"/>
      <c r="BB22" s="279"/>
      <c r="BC22" s="279"/>
      <c r="BD22" s="279"/>
      <c r="BE22" s="279"/>
      <c r="BF22" s="279"/>
      <c r="BG22" s="279"/>
      <c r="BH22" s="279"/>
      <c r="BI22" s="279"/>
      <c r="BJ22" s="279"/>
      <c r="BK22" s="279"/>
      <c r="BL22" s="279"/>
      <c r="BM22" s="275">
        <f t="shared" si="7"/>
        <v>41153</v>
      </c>
      <c r="BN22" s="275">
        <f t="shared" si="5"/>
        <v>41182</v>
      </c>
      <c r="BO22" s="248">
        <f t="array" aca="1" ref="BO22" ca="1">SUM(IF(ISERROR(MATCH(WEEKDAY(ROW(INDIRECT(BM22&amp;":"&amp;BN22)),2),DunDay,0)),IF(ISERROR(MATCH(ROW(INDIRECT(BM22&amp;":"&amp;BN22)),Holiday,0)),1,0)),0)</f>
        <v>20</v>
      </c>
      <c r="BP22" s="248">
        <f ca="1">IF(OFFSET('Dummy Employee'!$C8,0,($D$14-1)*2)="","",1)</f>
        <v>1</v>
      </c>
      <c r="BQ22" s="248">
        <f t="shared" ca="1" si="6"/>
        <v>20</v>
      </c>
      <c r="BR22" s="248"/>
      <c r="BS22" s="26"/>
      <c r="BT22" s="26"/>
      <c r="BU22" s="26"/>
      <c r="BV22" s="26"/>
      <c r="BW22" s="26"/>
      <c r="BX22" s="26"/>
      <c r="BY22" s="26"/>
      <c r="BZ22" s="26"/>
      <c r="CA22" s="26"/>
      <c r="CB22" s="26"/>
      <c r="CC22" s="26"/>
      <c r="CD22" s="26"/>
      <c r="CE22" s="26"/>
      <c r="CF22" s="276"/>
      <c r="CG22" s="276"/>
      <c r="CH22" s="276"/>
      <c r="CI22" s="276"/>
      <c r="CJ22" s="276"/>
      <c r="CK22" s="276"/>
      <c r="CL22" s="276"/>
      <c r="CM22" s="276"/>
    </row>
    <row r="23" spans="2:91" x14ac:dyDescent="0.25">
      <c r="B23" s="147">
        <f>IF('Employee Data'!B16&lt;&gt;"",'Employee Data'!B16,"")</f>
        <v>7</v>
      </c>
      <c r="C23" s="406">
        <f>IF('Employee Data'!C16&lt;&gt;"",'Employee Data'!C16,"")</f>
        <v>11117</v>
      </c>
      <c r="D23" s="406"/>
      <c r="E23" s="405" t="str">
        <f>IF('Employee Data'!E16&lt;&gt;"",'Employee Data'!E16,"")</f>
        <v>Lionel Ronaldo</v>
      </c>
      <c r="F23" s="405"/>
      <c r="G23" s="405"/>
      <c r="H23" s="405"/>
      <c r="I23" s="405"/>
      <c r="J23" s="405" t="str">
        <f>IF('Employee Data'!M16&lt;&gt;"",'Employee Data'!M16,"")</f>
        <v>Marketing</v>
      </c>
      <c r="K23" s="405"/>
      <c r="L23" s="405"/>
      <c r="M23" s="404">
        <f>IF('Employee Data'!P16&lt;&gt;"",'Employee Data'!P16,"")</f>
        <v>41072</v>
      </c>
      <c r="N23" s="404"/>
      <c r="O23" s="404" t="str">
        <f>IF('Employee Data'!T16&lt;&gt;"",'Employee Data'!T16,"")</f>
        <v/>
      </c>
      <c r="P23" s="404"/>
      <c r="Q23" s="273">
        <f ca="1">IF($E23&lt;&gt;"",IF($BP23&lt;&gt;"",BQ23-COUNTIF(AH23:BL23,Setup!$F$31)/2-COUNTIF(AH23:BL23,Setup!$F$32)/2-COUNTIF(AH23:BL23,Setup!$F$33)/2-COUNTIF(AH23:BL23,Setup!$F$34)/2-COUNTIF(AH23:BL23,Setup!$F$35)/2-COUNTIF(AH23:BL23,Setup!$F$36)/2-COUNTIF(AH23:BL23,Setup!$F$37)/2-COUNTIF(AH23:BL23,Setup!$F$38)/2-COUNTIF(AH23:BL23,Setup!$E$31)-COUNTIF(AH23:BL23,Setup!$E$32)-COUNTIF(AH23:BL23,Setup!$E$33)-COUNTIF(AH23:BL23,Setup!$E$34)-COUNTIF(AH23:BL23,Setup!$E$35)-COUNTIF(AH23:BL23,Setup!$E$36)-COUNTIF(AH23:BL23,Setup!$E$37)-COUNTIF(AH23:BL23,Setup!$E$38),0),"")</f>
        <v>20</v>
      </c>
      <c r="R23" s="274">
        <f ca="1">IF($E23&lt;&gt;"",OFFSET(AP!$E12,0,($A$13-1)*6),"")</f>
        <v>12</v>
      </c>
      <c r="S23" s="273">
        <f>IF($E23&lt;&gt;"",COUNTIF($AH23:$BL23,R$15)+COUNTIF($AH23:$BL23,Setup!$F$31)/2,"")</f>
        <v>0</v>
      </c>
      <c r="T23" s="274">
        <f ca="1">IF($E23&lt;&gt;"",OFFSET('AP (2)'!$E12,0,($A$13-1)*6),"")</f>
        <v>12</v>
      </c>
      <c r="U23" s="273">
        <f>IF($E23&lt;&gt;"",COUNTIF($AH23:$BL23,T$15)+COUNTIF($AH23:$BL23,Setup!$F$32)/2,"")</f>
        <v>0</v>
      </c>
      <c r="V23" s="274">
        <f ca="1">IF($E23&lt;&gt;"",OFFSET('AP (3)'!$E12,0,($A$13-1)*6),"")</f>
        <v>12</v>
      </c>
      <c r="W23" s="273">
        <f>IF($E23&lt;&gt;"",COUNTIF($AH23:$BL23,V$15)+COUNTIF($AH23:$BL23,Setup!$F$33)/2,"")</f>
        <v>0</v>
      </c>
      <c r="X23" s="274">
        <f ca="1">IF($E23&lt;&gt;"",OFFSET('AP (4)'!$E12,0,($A$13-1)*6),"")</f>
        <v>8</v>
      </c>
      <c r="Y23" s="273">
        <f>IF($E23&lt;&gt;"",COUNTIF($AH23:$BL23,X$15)+COUNTIF($AH23:$BL23,Setup!$F$34)/2,"")</f>
        <v>0</v>
      </c>
      <c r="Z23" s="274"/>
      <c r="AA23" s="273"/>
      <c r="AB23" s="274"/>
      <c r="AC23" s="273"/>
      <c r="AD23" s="274"/>
      <c r="AE23" s="273"/>
      <c r="AF23" s="274"/>
      <c r="AG23" s="273"/>
      <c r="AH23" s="279"/>
      <c r="AI23" s="279"/>
      <c r="AJ23" s="279"/>
      <c r="AK23" s="279"/>
      <c r="AL23" s="279"/>
      <c r="AM23" s="279"/>
      <c r="AN23" s="279"/>
      <c r="AO23" s="279"/>
      <c r="AP23" s="279"/>
      <c r="AQ23" s="279"/>
      <c r="AR23" s="279"/>
      <c r="AS23" s="279"/>
      <c r="AT23" s="279"/>
      <c r="AU23" s="279"/>
      <c r="AV23" s="279"/>
      <c r="AW23" s="279"/>
      <c r="AX23" s="279"/>
      <c r="AY23" s="279"/>
      <c r="AZ23" s="279"/>
      <c r="BA23" s="279"/>
      <c r="BB23" s="279"/>
      <c r="BC23" s="279"/>
      <c r="BD23" s="279"/>
      <c r="BE23" s="279"/>
      <c r="BF23" s="279"/>
      <c r="BG23" s="279"/>
      <c r="BH23" s="279"/>
      <c r="BI23" s="279"/>
      <c r="BJ23" s="279"/>
      <c r="BK23" s="279"/>
      <c r="BL23" s="279"/>
      <c r="BM23" s="275">
        <f t="shared" si="7"/>
        <v>41153</v>
      </c>
      <c r="BN23" s="275">
        <f t="shared" si="5"/>
        <v>41182</v>
      </c>
      <c r="BO23" s="248">
        <f t="array" aca="1" ref="BO23" ca="1">SUM(IF(ISERROR(MATCH(WEEKDAY(ROW(INDIRECT(BM23&amp;":"&amp;BN23)),2),DunDay,0)),IF(ISERROR(MATCH(ROW(INDIRECT(BM23&amp;":"&amp;BN23)),Holiday,0)),1,0)),0)</f>
        <v>20</v>
      </c>
      <c r="BP23" s="248">
        <f ca="1">IF(OFFSET('Dummy Employee'!$C9,0,($D$14-1)*2)="","",1)</f>
        <v>1</v>
      </c>
      <c r="BQ23" s="248">
        <f t="shared" ca="1" si="6"/>
        <v>20</v>
      </c>
      <c r="BR23" s="248"/>
      <c r="BS23" s="26"/>
      <c r="BT23" s="26"/>
      <c r="BU23" s="26"/>
      <c r="BV23" s="26"/>
      <c r="BW23" s="26"/>
      <c r="BX23" s="26"/>
      <c r="BY23" s="26"/>
      <c r="BZ23" s="26"/>
      <c r="CA23" s="26"/>
      <c r="CB23" s="26"/>
      <c r="CC23" s="26"/>
      <c r="CD23" s="26"/>
      <c r="CE23" s="26"/>
      <c r="CF23" s="276"/>
      <c r="CG23" s="276"/>
      <c r="CH23" s="276"/>
      <c r="CI23" s="276"/>
      <c r="CJ23" s="276"/>
      <c r="CK23" s="276"/>
      <c r="CL23" s="276"/>
      <c r="CM23" s="276"/>
    </row>
    <row r="24" spans="2:91" x14ac:dyDescent="0.25">
      <c r="B24" s="147">
        <f>IF('Employee Data'!B17&lt;&gt;"",'Employee Data'!B17,"")</f>
        <v>8</v>
      </c>
      <c r="C24" s="406">
        <f>IF('Employee Data'!C17&lt;&gt;"",'Employee Data'!C17,"")</f>
        <v>11118</v>
      </c>
      <c r="D24" s="406"/>
      <c r="E24" s="405" t="str">
        <f>IF('Employee Data'!E17&lt;&gt;"",'Employee Data'!E17,"")</f>
        <v>Roger Connery</v>
      </c>
      <c r="F24" s="405"/>
      <c r="G24" s="405"/>
      <c r="H24" s="405"/>
      <c r="I24" s="405"/>
      <c r="J24" s="405" t="str">
        <f>IF('Employee Data'!M17&lt;&gt;"",'Employee Data'!M17,"")</f>
        <v>Finance &amp; Accounting</v>
      </c>
      <c r="K24" s="405"/>
      <c r="L24" s="405"/>
      <c r="M24" s="404">
        <f>IF('Employee Data'!P17&lt;&gt;"",'Employee Data'!P17,"")</f>
        <v>40942</v>
      </c>
      <c r="N24" s="404"/>
      <c r="O24" s="404">
        <f>IF('Employee Data'!T17&lt;&gt;"",'Employee Data'!T17,"")</f>
        <v>40996</v>
      </c>
      <c r="P24" s="404"/>
      <c r="Q24" s="273">
        <f ca="1">IF($E24&lt;&gt;"",IF($BP24&lt;&gt;"",BQ24-COUNTIF(AH24:BL24,Setup!$F$31)/2-COUNTIF(AH24:BL24,Setup!$F$32)/2-COUNTIF(AH24:BL24,Setup!$F$33)/2-COUNTIF(AH24:BL24,Setup!$F$34)/2-COUNTIF(AH24:BL24,Setup!$F$35)/2-COUNTIF(AH24:BL24,Setup!$F$36)/2-COUNTIF(AH24:BL24,Setup!$F$37)/2-COUNTIF(AH24:BL24,Setup!$F$38)/2-COUNTIF(AH24:BL24,Setup!$E$31)-COUNTIF(AH24:BL24,Setup!$E$32)-COUNTIF(AH24:BL24,Setup!$E$33)-COUNTIF(AH24:BL24,Setup!$E$34)-COUNTIF(AH24:BL24,Setup!$E$35)-COUNTIF(AH24:BL24,Setup!$E$36)-COUNTIF(AH24:BL24,Setup!$E$37)-COUNTIF(AH24:BL24,Setup!$E$38),0),"")</f>
        <v>0</v>
      </c>
      <c r="R24" s="274">
        <f ca="1">IF($E24&lt;&gt;"",OFFSET(AP!$E13,0,($A$13-1)*6),"")</f>
        <v>12</v>
      </c>
      <c r="S24" s="273">
        <f>IF($E24&lt;&gt;"",COUNTIF($AH24:$BL24,R$15)+COUNTIF($AH24:$BL24,Setup!$F$31)/2,"")</f>
        <v>0</v>
      </c>
      <c r="T24" s="274">
        <f ca="1">IF($E24&lt;&gt;"",OFFSET('AP (2)'!$E13,0,($A$13-1)*6),"")</f>
        <v>12</v>
      </c>
      <c r="U24" s="273">
        <f>IF($E24&lt;&gt;"",COUNTIF($AH24:$BL24,T$15)+COUNTIF($AH24:$BL24,Setup!$F$32)/2,"")</f>
        <v>0</v>
      </c>
      <c r="V24" s="274">
        <f ca="1">IF($E24&lt;&gt;"",OFFSET('AP (3)'!$E13,0,($A$13-1)*6),"")</f>
        <v>12</v>
      </c>
      <c r="W24" s="273">
        <f>IF($E24&lt;&gt;"",COUNTIF($AH24:$BL24,V$15)+COUNTIF($AH24:$BL24,Setup!$F$33)/2,"")</f>
        <v>0</v>
      </c>
      <c r="X24" s="274">
        <f ca="1">IF($E24&lt;&gt;"",OFFSET('AP (4)'!$E13,0,($A$13-1)*6),"")</f>
        <v>8</v>
      </c>
      <c r="Y24" s="273">
        <f>IF($E24&lt;&gt;"",COUNTIF($AH24:$BL24,X$15)+COUNTIF($AH24:$BL24,Setup!$F$34)/2,"")</f>
        <v>0</v>
      </c>
      <c r="Z24" s="274"/>
      <c r="AA24" s="273"/>
      <c r="AB24" s="274"/>
      <c r="AC24" s="273"/>
      <c r="AD24" s="274"/>
      <c r="AE24" s="273"/>
      <c r="AF24" s="274"/>
      <c r="AG24" s="273"/>
      <c r="AH24" s="279"/>
      <c r="AI24" s="279"/>
      <c r="AJ24" s="279"/>
      <c r="AK24" s="279"/>
      <c r="AL24" s="279"/>
      <c r="AM24" s="279"/>
      <c r="AN24" s="279"/>
      <c r="AO24" s="279"/>
      <c r="AP24" s="279"/>
      <c r="AQ24" s="279"/>
      <c r="AR24" s="279"/>
      <c r="AS24" s="279"/>
      <c r="AT24" s="279"/>
      <c r="AU24" s="279"/>
      <c r="AV24" s="279"/>
      <c r="AW24" s="279"/>
      <c r="AX24" s="279"/>
      <c r="AY24" s="279"/>
      <c r="AZ24" s="279"/>
      <c r="BA24" s="279"/>
      <c r="BB24" s="279"/>
      <c r="BC24" s="279"/>
      <c r="BD24" s="279"/>
      <c r="BE24" s="279"/>
      <c r="BF24" s="279"/>
      <c r="BG24" s="279"/>
      <c r="BH24" s="279"/>
      <c r="BI24" s="279"/>
      <c r="BJ24" s="279"/>
      <c r="BK24" s="279"/>
      <c r="BL24" s="279"/>
      <c r="BM24" s="275">
        <f t="shared" si="7"/>
        <v>41153</v>
      </c>
      <c r="BN24" s="275">
        <f t="shared" si="5"/>
        <v>41182</v>
      </c>
      <c r="BO24" s="248">
        <f t="array" aca="1" ref="BO24" ca="1">SUM(IF(ISERROR(MATCH(WEEKDAY(ROW(INDIRECT(BM24&amp;":"&amp;BN24)),2),DunDay,0)),IF(ISERROR(MATCH(ROW(INDIRECT(BM24&amp;":"&amp;BN24)),Holiday,0)),1,0)),0)</f>
        <v>20</v>
      </c>
      <c r="BP24" s="248" t="str">
        <f ca="1">IF(OFFSET('Dummy Employee'!$C10,0,($D$14-1)*2)="","",1)</f>
        <v/>
      </c>
      <c r="BQ24" s="248">
        <f t="shared" ca="1" si="6"/>
        <v>20</v>
      </c>
      <c r="BR24" s="248"/>
      <c r="BS24" s="26"/>
      <c r="BT24" s="26"/>
      <c r="BU24" s="26"/>
      <c r="BV24" s="26"/>
      <c r="BW24" s="26"/>
      <c r="BX24" s="26"/>
      <c r="BY24" s="26"/>
      <c r="BZ24" s="26"/>
      <c r="CA24" s="26"/>
      <c r="CB24" s="26"/>
      <c r="CC24" s="26"/>
      <c r="CD24" s="26"/>
      <c r="CE24" s="26"/>
      <c r="CF24" s="276"/>
      <c r="CG24" s="276"/>
      <c r="CH24" s="276"/>
      <c r="CI24" s="276"/>
      <c r="CJ24" s="276"/>
      <c r="CK24" s="276"/>
      <c r="CL24" s="276"/>
      <c r="CM24" s="276"/>
    </row>
    <row r="25" spans="2:91" x14ac:dyDescent="0.25">
      <c r="B25" s="147">
        <f>IF('Employee Data'!B18&lt;&gt;"",'Employee Data'!B18,"")</f>
        <v>9</v>
      </c>
      <c r="C25" s="406">
        <f>IF('Employee Data'!C18&lt;&gt;"",'Employee Data'!C18,"")</f>
        <v>11119</v>
      </c>
      <c r="D25" s="406"/>
      <c r="E25" s="405" t="str">
        <f>IF('Employee Data'!E18&lt;&gt;"",'Employee Data'!E18,"")</f>
        <v>Sean Moore</v>
      </c>
      <c r="F25" s="405"/>
      <c r="G25" s="405"/>
      <c r="H25" s="405"/>
      <c r="I25" s="405"/>
      <c r="J25" s="405" t="str">
        <f>IF('Employee Data'!M18&lt;&gt;"",'Employee Data'!M18,"")</f>
        <v>Finance &amp; Accounting</v>
      </c>
      <c r="K25" s="405"/>
      <c r="L25" s="405"/>
      <c r="M25" s="404">
        <f>IF('Employee Data'!P18&lt;&gt;"",'Employee Data'!P18,"")</f>
        <v>40944</v>
      </c>
      <c r="N25" s="404"/>
      <c r="O25" s="404" t="str">
        <f>IF('Employee Data'!T18&lt;&gt;"",'Employee Data'!T18,"")</f>
        <v/>
      </c>
      <c r="P25" s="404"/>
      <c r="Q25" s="273">
        <f ca="1">IF($E25&lt;&gt;"",IF($BP25&lt;&gt;"",BQ25-COUNTIF(AH25:BL25,Setup!$F$31)/2-COUNTIF(AH25:BL25,Setup!$F$32)/2-COUNTIF(AH25:BL25,Setup!$F$33)/2-COUNTIF(AH25:BL25,Setup!$F$34)/2-COUNTIF(AH25:BL25,Setup!$F$35)/2-COUNTIF(AH25:BL25,Setup!$F$36)/2-COUNTIF(AH25:BL25,Setup!$F$37)/2-COUNTIF(AH25:BL25,Setup!$F$38)/2-COUNTIF(AH25:BL25,Setup!$E$31)-COUNTIF(AH25:BL25,Setup!$E$32)-COUNTIF(AH25:BL25,Setup!$E$33)-COUNTIF(AH25:BL25,Setup!$E$34)-COUNTIF(AH25:BL25,Setup!$E$35)-COUNTIF(AH25:BL25,Setup!$E$36)-COUNTIF(AH25:BL25,Setup!$E$37)-COUNTIF(AH25:BL25,Setup!$E$38),0),"")</f>
        <v>20</v>
      </c>
      <c r="R25" s="274">
        <f ca="1">IF($E25&lt;&gt;"",OFFSET(AP!$E14,0,($A$13-1)*6),"")</f>
        <v>12</v>
      </c>
      <c r="S25" s="273">
        <f>IF($E25&lt;&gt;"",COUNTIF($AH25:$BL25,R$15)+COUNTIF($AH25:$BL25,Setup!$F$31)/2,"")</f>
        <v>0</v>
      </c>
      <c r="T25" s="274">
        <f ca="1">IF($E25&lt;&gt;"",OFFSET('AP (2)'!$E14,0,($A$13-1)*6),"")</f>
        <v>12</v>
      </c>
      <c r="U25" s="273">
        <f>IF($E25&lt;&gt;"",COUNTIF($AH25:$BL25,T$15)+COUNTIF($AH25:$BL25,Setup!$F$32)/2,"")</f>
        <v>0</v>
      </c>
      <c r="V25" s="274">
        <f ca="1">IF($E25&lt;&gt;"",OFFSET('AP (3)'!$E14,0,($A$13-1)*6),"")</f>
        <v>12</v>
      </c>
      <c r="W25" s="273">
        <f>IF($E25&lt;&gt;"",COUNTIF($AH25:$BL25,V$15)+COUNTIF($AH25:$BL25,Setup!$F$33)/2,"")</f>
        <v>0</v>
      </c>
      <c r="X25" s="274">
        <f ca="1">IF($E25&lt;&gt;"",OFFSET('AP (4)'!$E14,0,($A$13-1)*6),"")</f>
        <v>8</v>
      </c>
      <c r="Y25" s="273">
        <f>IF($E25&lt;&gt;"",COUNTIF($AH25:$BL25,X$15)+COUNTIF($AH25:$BL25,Setup!$F$34)/2,"")</f>
        <v>0</v>
      </c>
      <c r="Z25" s="274"/>
      <c r="AA25" s="273"/>
      <c r="AB25" s="274"/>
      <c r="AC25" s="273"/>
      <c r="AD25" s="274"/>
      <c r="AE25" s="273"/>
      <c r="AF25" s="274"/>
      <c r="AG25" s="273"/>
      <c r="AH25" s="279"/>
      <c r="AI25" s="279"/>
      <c r="AJ25" s="279"/>
      <c r="AK25" s="279"/>
      <c r="AL25" s="279"/>
      <c r="AM25" s="279"/>
      <c r="AN25" s="279"/>
      <c r="AO25" s="279"/>
      <c r="AP25" s="279"/>
      <c r="AQ25" s="279"/>
      <c r="AR25" s="279"/>
      <c r="AS25" s="279"/>
      <c r="AT25" s="279"/>
      <c r="AU25" s="279"/>
      <c r="AV25" s="279"/>
      <c r="AW25" s="279"/>
      <c r="AX25" s="279"/>
      <c r="AY25" s="279"/>
      <c r="AZ25" s="279"/>
      <c r="BA25" s="279"/>
      <c r="BB25" s="279"/>
      <c r="BC25" s="279"/>
      <c r="BD25" s="279"/>
      <c r="BE25" s="279"/>
      <c r="BF25" s="279"/>
      <c r="BG25" s="279"/>
      <c r="BH25" s="279"/>
      <c r="BI25" s="279"/>
      <c r="BJ25" s="279"/>
      <c r="BK25" s="279"/>
      <c r="BL25" s="279"/>
      <c r="BM25" s="275">
        <f t="shared" si="7"/>
        <v>41153</v>
      </c>
      <c r="BN25" s="275">
        <f t="shared" si="5"/>
        <v>41182</v>
      </c>
      <c r="BO25" s="248">
        <f t="array" aca="1" ref="BO25" ca="1">SUM(IF(ISERROR(MATCH(WEEKDAY(ROW(INDIRECT(BM25&amp;":"&amp;BN25)),2),DunDay,0)),IF(ISERROR(MATCH(ROW(INDIRECT(BM25&amp;":"&amp;BN25)),Holiday,0)),1,0)),0)</f>
        <v>20</v>
      </c>
      <c r="BP25" s="248">
        <f ca="1">IF(OFFSET('Dummy Employee'!$C11,0,($D$14-1)*2)="","",1)</f>
        <v>1</v>
      </c>
      <c r="BQ25" s="248">
        <f t="shared" ca="1" si="6"/>
        <v>20</v>
      </c>
      <c r="BR25" s="248"/>
      <c r="BS25" s="26"/>
      <c r="BT25" s="26"/>
      <c r="BU25" s="26"/>
      <c r="BV25" s="26"/>
      <c r="BW25" s="26"/>
      <c r="BX25" s="26"/>
      <c r="BY25" s="26"/>
      <c r="BZ25" s="26"/>
      <c r="CA25" s="26"/>
      <c r="CB25" s="26"/>
      <c r="CC25" s="26"/>
      <c r="CD25" s="26"/>
      <c r="CE25" s="26"/>
      <c r="CF25" s="276"/>
      <c r="CG25" s="276"/>
      <c r="CH25" s="276"/>
      <c r="CI25" s="276"/>
      <c r="CJ25" s="276"/>
      <c r="CK25" s="276"/>
      <c r="CL25" s="276"/>
      <c r="CM25" s="276"/>
    </row>
    <row r="26" spans="2:91" x14ac:dyDescent="0.25">
      <c r="B26" s="147">
        <f>IF('Employee Data'!B19&lt;&gt;"",'Employee Data'!B19,"")</f>
        <v>10</v>
      </c>
      <c r="C26" s="406">
        <f>IF('Employee Data'!C19&lt;&gt;"",'Employee Data'!C19,"")</f>
        <v>11120</v>
      </c>
      <c r="D26" s="406"/>
      <c r="E26" s="405" t="str">
        <f>IF('Employee Data'!E19&lt;&gt;"",'Employee Data'!E19,"")</f>
        <v>Pierce Craig</v>
      </c>
      <c r="F26" s="405"/>
      <c r="G26" s="405"/>
      <c r="H26" s="405"/>
      <c r="I26" s="405"/>
      <c r="J26" s="405" t="str">
        <f>IF('Employee Data'!M19&lt;&gt;"",'Employee Data'!M19,"")</f>
        <v>Finance &amp; Accounting</v>
      </c>
      <c r="K26" s="405"/>
      <c r="L26" s="405"/>
      <c r="M26" s="404">
        <f>IF('Employee Data'!P19&lt;&gt;"",'Employee Data'!P19,"")</f>
        <v>40913</v>
      </c>
      <c r="N26" s="404"/>
      <c r="O26" s="404" t="str">
        <f>IF('Employee Data'!T19&lt;&gt;"",'Employee Data'!T19,"")</f>
        <v/>
      </c>
      <c r="P26" s="404"/>
      <c r="Q26" s="273">
        <f ca="1">IF($E26&lt;&gt;"",IF($BP26&lt;&gt;"",BQ26-COUNTIF(AH26:BL26,Setup!$F$31)/2-COUNTIF(AH26:BL26,Setup!$F$32)/2-COUNTIF(AH26:BL26,Setup!$F$33)/2-COUNTIF(AH26:BL26,Setup!$F$34)/2-COUNTIF(AH26:BL26,Setup!$F$35)/2-COUNTIF(AH26:BL26,Setup!$F$36)/2-COUNTIF(AH26:BL26,Setup!$F$37)/2-COUNTIF(AH26:BL26,Setup!$F$38)/2-COUNTIF(AH26:BL26,Setup!$E$31)-COUNTIF(AH26:BL26,Setup!$E$32)-COUNTIF(AH26:BL26,Setup!$E$33)-COUNTIF(AH26:BL26,Setup!$E$34)-COUNTIF(AH26:BL26,Setup!$E$35)-COUNTIF(AH26:BL26,Setup!$E$36)-COUNTIF(AH26:BL26,Setup!$E$37)-COUNTIF(AH26:BL26,Setup!$E$38),0),"")</f>
        <v>20</v>
      </c>
      <c r="R26" s="274">
        <f ca="1">IF($E26&lt;&gt;"",OFFSET(AP!$E15,0,($A$13-1)*6),"")</f>
        <v>12</v>
      </c>
      <c r="S26" s="273">
        <f>IF($E26&lt;&gt;"",COUNTIF($AH26:$BL26,R$15)+COUNTIF($AH26:$BL26,Setup!$F$31)/2,"")</f>
        <v>0</v>
      </c>
      <c r="T26" s="274">
        <f ca="1">IF($E26&lt;&gt;"",OFFSET('AP (2)'!$E15,0,($A$13-1)*6),"")</f>
        <v>12</v>
      </c>
      <c r="U26" s="273">
        <f>IF($E26&lt;&gt;"",COUNTIF($AH26:$BL26,T$15)+COUNTIF($AH26:$BL26,Setup!$F$32)/2,"")</f>
        <v>0</v>
      </c>
      <c r="V26" s="274">
        <f ca="1">IF($E26&lt;&gt;"",OFFSET('AP (3)'!$E15,0,($A$13-1)*6),"")</f>
        <v>12</v>
      </c>
      <c r="W26" s="273">
        <f>IF($E26&lt;&gt;"",COUNTIF($AH26:$BL26,V$15)+COUNTIF($AH26:$BL26,Setup!$F$33)/2,"")</f>
        <v>0</v>
      </c>
      <c r="X26" s="274">
        <f ca="1">IF($E26&lt;&gt;"",OFFSET('AP (4)'!$E15,0,($A$13-1)*6),"")</f>
        <v>8</v>
      </c>
      <c r="Y26" s="273">
        <f>IF($E26&lt;&gt;"",COUNTIF($AH26:$BL26,X$15)+COUNTIF($AH26:$BL26,Setup!$F$34)/2,"")</f>
        <v>0</v>
      </c>
      <c r="Z26" s="274"/>
      <c r="AA26" s="273"/>
      <c r="AB26" s="274"/>
      <c r="AC26" s="273"/>
      <c r="AD26" s="274"/>
      <c r="AE26" s="273"/>
      <c r="AF26" s="274"/>
      <c r="AG26" s="273"/>
      <c r="AH26" s="279"/>
      <c r="AI26" s="279"/>
      <c r="AJ26" s="279"/>
      <c r="AK26" s="279"/>
      <c r="AL26" s="279"/>
      <c r="AM26" s="279"/>
      <c r="AN26" s="279"/>
      <c r="AO26" s="279"/>
      <c r="AP26" s="279"/>
      <c r="AQ26" s="279"/>
      <c r="AR26" s="279"/>
      <c r="AS26" s="279"/>
      <c r="AT26" s="279"/>
      <c r="AU26" s="279"/>
      <c r="AV26" s="279"/>
      <c r="AW26" s="279"/>
      <c r="AX26" s="279"/>
      <c r="AY26" s="279"/>
      <c r="AZ26" s="279"/>
      <c r="BA26" s="279"/>
      <c r="BB26" s="279"/>
      <c r="BC26" s="279"/>
      <c r="BD26" s="279"/>
      <c r="BE26" s="279"/>
      <c r="BF26" s="279"/>
      <c r="BG26" s="279"/>
      <c r="BH26" s="279"/>
      <c r="BI26" s="279"/>
      <c r="BJ26" s="279"/>
      <c r="BK26" s="279"/>
      <c r="BL26" s="279"/>
      <c r="BM26" s="275">
        <f t="shared" si="7"/>
        <v>41153</v>
      </c>
      <c r="BN26" s="275">
        <f t="shared" si="5"/>
        <v>41182</v>
      </c>
      <c r="BO26" s="248">
        <f t="array" aca="1" ref="BO26" ca="1">SUM(IF(ISERROR(MATCH(WEEKDAY(ROW(INDIRECT(BM26&amp;":"&amp;BN26)),2),DunDay,0)),IF(ISERROR(MATCH(ROW(INDIRECT(BM26&amp;":"&amp;BN26)),Holiday,0)),1,0)),0)</f>
        <v>20</v>
      </c>
      <c r="BP26" s="248">
        <f ca="1">IF(OFFSET('Dummy Employee'!$C12,0,($D$14-1)*2)="","",1)</f>
        <v>1</v>
      </c>
      <c r="BQ26" s="248">
        <f t="shared" ca="1" si="6"/>
        <v>20</v>
      </c>
      <c r="BR26" s="248"/>
      <c r="BS26" s="26"/>
      <c r="BT26" s="26"/>
      <c r="BU26" s="26"/>
      <c r="BV26" s="26"/>
      <c r="BW26" s="26"/>
      <c r="BX26" s="26"/>
      <c r="BY26" s="26"/>
      <c r="BZ26" s="26"/>
      <c r="CA26" s="26"/>
      <c r="CB26" s="26"/>
      <c r="CC26" s="26"/>
      <c r="CD26" s="26"/>
      <c r="CE26" s="26"/>
      <c r="CF26" s="276"/>
      <c r="CG26" s="276"/>
      <c r="CH26" s="276"/>
      <c r="CI26" s="276"/>
      <c r="CJ26" s="276"/>
      <c r="CK26" s="276"/>
      <c r="CL26" s="276"/>
      <c r="CM26" s="276"/>
    </row>
    <row r="27" spans="2:91" x14ac:dyDescent="0.25">
      <c r="B27" s="147">
        <f>IF('Employee Data'!B20&lt;&gt;"",'Employee Data'!B20,"")</f>
        <v>11</v>
      </c>
      <c r="C27" s="406">
        <f>IF('Employee Data'!C20&lt;&gt;"",'Employee Data'!C20,"")</f>
        <v>11121</v>
      </c>
      <c r="D27" s="406"/>
      <c r="E27" s="405" t="str">
        <f>IF('Employee Data'!E20&lt;&gt;"",'Employee Data'!E20,"")</f>
        <v>Daniel Brosnan</v>
      </c>
      <c r="F27" s="405"/>
      <c r="G27" s="405"/>
      <c r="H27" s="405"/>
      <c r="I27" s="405"/>
      <c r="J27" s="405" t="str">
        <f>IF('Employee Data'!M20&lt;&gt;"",'Employee Data'!M20,"")</f>
        <v>Logistics</v>
      </c>
      <c r="K27" s="405"/>
      <c r="L27" s="405"/>
      <c r="M27" s="404">
        <f>IF('Employee Data'!P20&lt;&gt;"",'Employee Data'!P20,"")</f>
        <v>40913</v>
      </c>
      <c r="N27" s="404"/>
      <c r="O27" s="404" t="str">
        <f>IF('Employee Data'!T20&lt;&gt;"",'Employee Data'!T20,"")</f>
        <v/>
      </c>
      <c r="P27" s="404"/>
      <c r="Q27" s="273">
        <f ca="1">IF($E27&lt;&gt;"",IF($BP27&lt;&gt;"",BQ27-COUNTIF(AH27:BL27,Setup!$F$31)/2-COUNTIF(AH27:BL27,Setup!$F$32)/2-COUNTIF(AH27:BL27,Setup!$F$33)/2-COUNTIF(AH27:BL27,Setup!$F$34)/2-COUNTIF(AH27:BL27,Setup!$F$35)/2-COUNTIF(AH27:BL27,Setup!$F$36)/2-COUNTIF(AH27:BL27,Setup!$F$37)/2-COUNTIF(AH27:BL27,Setup!$F$38)/2-COUNTIF(AH27:BL27,Setup!$E$31)-COUNTIF(AH27:BL27,Setup!$E$32)-COUNTIF(AH27:BL27,Setup!$E$33)-COUNTIF(AH27:BL27,Setup!$E$34)-COUNTIF(AH27:BL27,Setup!$E$35)-COUNTIF(AH27:BL27,Setup!$E$36)-COUNTIF(AH27:BL27,Setup!$E$37)-COUNTIF(AH27:BL27,Setup!$E$38),0),"")</f>
        <v>20</v>
      </c>
      <c r="R27" s="274">
        <f ca="1">IF($E27&lt;&gt;"",OFFSET(AP!$E16,0,($A$13-1)*6),"")</f>
        <v>12</v>
      </c>
      <c r="S27" s="273">
        <f>IF($E27&lt;&gt;"",COUNTIF($AH27:$BL27,R$15)+COUNTIF($AH27:$BL27,Setup!$F$31)/2,"")</f>
        <v>0</v>
      </c>
      <c r="T27" s="274">
        <f ca="1">IF($E27&lt;&gt;"",OFFSET('AP (2)'!$E16,0,($A$13-1)*6),"")</f>
        <v>12</v>
      </c>
      <c r="U27" s="273">
        <f>IF($E27&lt;&gt;"",COUNTIF($AH27:$BL27,T$15)+COUNTIF($AH27:$BL27,Setup!$F$32)/2,"")</f>
        <v>0</v>
      </c>
      <c r="V27" s="274">
        <f ca="1">IF($E27&lt;&gt;"",OFFSET('AP (3)'!$E16,0,($A$13-1)*6),"")</f>
        <v>12</v>
      </c>
      <c r="W27" s="273">
        <f>IF($E27&lt;&gt;"",COUNTIF($AH27:$BL27,V$15)+COUNTIF($AH27:$BL27,Setup!$F$33)/2,"")</f>
        <v>0</v>
      </c>
      <c r="X27" s="274">
        <f ca="1">IF($E27&lt;&gt;"",OFFSET('AP (4)'!$E16,0,($A$13-1)*6),"")</f>
        <v>8</v>
      </c>
      <c r="Y27" s="273">
        <f>IF($E27&lt;&gt;"",COUNTIF($AH27:$BL27,X$15)+COUNTIF($AH27:$BL27,Setup!$F$34)/2,"")</f>
        <v>0</v>
      </c>
      <c r="Z27" s="274"/>
      <c r="AA27" s="273"/>
      <c r="AB27" s="274"/>
      <c r="AC27" s="273"/>
      <c r="AD27" s="274"/>
      <c r="AE27" s="273"/>
      <c r="AF27" s="274"/>
      <c r="AG27" s="273"/>
      <c r="AH27" s="279"/>
      <c r="AI27" s="279"/>
      <c r="AJ27" s="279"/>
      <c r="AK27" s="279"/>
      <c r="AL27" s="279"/>
      <c r="AM27" s="279"/>
      <c r="AN27" s="279"/>
      <c r="AO27" s="279"/>
      <c r="AP27" s="279"/>
      <c r="AQ27" s="279"/>
      <c r="AR27" s="279"/>
      <c r="AS27" s="279"/>
      <c r="AT27" s="279"/>
      <c r="AU27" s="279"/>
      <c r="AV27" s="279"/>
      <c r="AW27" s="279"/>
      <c r="AX27" s="279"/>
      <c r="AY27" s="279"/>
      <c r="AZ27" s="279"/>
      <c r="BA27" s="279"/>
      <c r="BB27" s="279"/>
      <c r="BC27" s="279"/>
      <c r="BD27" s="279"/>
      <c r="BE27" s="279"/>
      <c r="BF27" s="279"/>
      <c r="BG27" s="279"/>
      <c r="BH27" s="279"/>
      <c r="BI27" s="279"/>
      <c r="BJ27" s="279"/>
      <c r="BK27" s="279"/>
      <c r="BL27" s="279"/>
      <c r="BM27" s="275">
        <f t="shared" si="7"/>
        <v>41153</v>
      </c>
      <c r="BN27" s="275">
        <f t="shared" si="5"/>
        <v>41182</v>
      </c>
      <c r="BO27" s="248">
        <f t="array" aca="1" ref="BO27" ca="1">SUM(IF(ISERROR(MATCH(WEEKDAY(ROW(INDIRECT(BM27&amp;":"&amp;BN27)),2),DunDay,0)),IF(ISERROR(MATCH(ROW(INDIRECT(BM27&amp;":"&amp;BN27)),Holiday,0)),1,0)),0)</f>
        <v>20</v>
      </c>
      <c r="BP27" s="248">
        <f ca="1">IF(OFFSET('Dummy Employee'!$C13,0,($D$14-1)*2)="","",1)</f>
        <v>1</v>
      </c>
      <c r="BQ27" s="248">
        <f t="shared" ca="1" si="6"/>
        <v>20</v>
      </c>
      <c r="BR27" s="248"/>
      <c r="BS27" s="26"/>
      <c r="BT27" s="26"/>
      <c r="BU27" s="26"/>
      <c r="BV27" s="26"/>
      <c r="BW27" s="26"/>
      <c r="BX27" s="26"/>
      <c r="BY27" s="26"/>
      <c r="BZ27" s="26"/>
      <c r="CA27" s="26"/>
      <c r="CB27" s="26"/>
      <c r="CC27" s="26"/>
      <c r="CD27" s="26"/>
      <c r="CE27" s="26"/>
      <c r="CF27" s="276"/>
      <c r="CG27" s="276"/>
      <c r="CH27" s="276"/>
      <c r="CI27" s="276"/>
      <c r="CJ27" s="276"/>
      <c r="CK27" s="276"/>
      <c r="CL27" s="276"/>
      <c r="CM27" s="276"/>
    </row>
    <row r="28" spans="2:91" x14ac:dyDescent="0.25">
      <c r="B28" s="147">
        <f>IF('Employee Data'!B21&lt;&gt;"",'Employee Data'!B21,"")</f>
        <v>12</v>
      </c>
      <c r="C28" s="406">
        <f>IF('Employee Data'!C21&lt;&gt;"",'Employee Data'!C21,"")</f>
        <v>11122</v>
      </c>
      <c r="D28" s="406"/>
      <c r="E28" s="405" t="str">
        <f>IF('Employee Data'!E21&lt;&gt;"",'Employee Data'!E21,"")</f>
        <v>Timothy Lazenbi</v>
      </c>
      <c r="F28" s="405"/>
      <c r="G28" s="405"/>
      <c r="H28" s="405"/>
      <c r="I28" s="405"/>
      <c r="J28" s="405" t="str">
        <f>IF('Employee Data'!M21&lt;&gt;"",'Employee Data'!M21,"")</f>
        <v>Logistics</v>
      </c>
      <c r="K28" s="405"/>
      <c r="L28" s="405"/>
      <c r="M28" s="404">
        <f>IF('Employee Data'!P21&lt;&gt;"",'Employee Data'!P21,"")</f>
        <v>40553</v>
      </c>
      <c r="N28" s="404"/>
      <c r="O28" s="404" t="str">
        <f>IF('Employee Data'!T21&lt;&gt;"",'Employee Data'!T21,"")</f>
        <v/>
      </c>
      <c r="P28" s="404"/>
      <c r="Q28" s="273">
        <f ca="1">IF($E28&lt;&gt;"",IF($BP28&lt;&gt;"",BQ28-COUNTIF(AH28:BL28,Setup!$F$31)/2-COUNTIF(AH28:BL28,Setup!$F$32)/2-COUNTIF(AH28:BL28,Setup!$F$33)/2-COUNTIF(AH28:BL28,Setup!$F$34)/2-COUNTIF(AH28:BL28,Setup!$F$35)/2-COUNTIF(AH28:BL28,Setup!$F$36)/2-COUNTIF(AH28:BL28,Setup!$F$37)/2-COUNTIF(AH28:BL28,Setup!$F$38)/2-COUNTIF(AH28:BL28,Setup!$E$31)-COUNTIF(AH28:BL28,Setup!$E$32)-COUNTIF(AH28:BL28,Setup!$E$33)-COUNTIF(AH28:BL28,Setup!$E$34)-COUNTIF(AH28:BL28,Setup!$E$35)-COUNTIF(AH28:BL28,Setup!$E$36)-COUNTIF(AH28:BL28,Setup!$E$37)-COUNTIF(AH28:BL28,Setup!$E$38),0),"")</f>
        <v>20</v>
      </c>
      <c r="R28" s="274">
        <f ca="1">IF($E28&lt;&gt;"",OFFSET(AP!$E17,0,($A$13-1)*6),"")</f>
        <v>12</v>
      </c>
      <c r="S28" s="273">
        <f>IF($E28&lt;&gt;"",COUNTIF($AH28:$BL28,R$15)+COUNTIF($AH28:$BL28,Setup!$F$31)/2,"")</f>
        <v>0</v>
      </c>
      <c r="T28" s="274">
        <f ca="1">IF($E28&lt;&gt;"",OFFSET('AP (2)'!$E17,0,($A$13-1)*6),"")</f>
        <v>12</v>
      </c>
      <c r="U28" s="273">
        <f>IF($E28&lt;&gt;"",COUNTIF($AH28:$BL28,T$15)+COUNTIF($AH28:$BL28,Setup!$F$32)/2,"")</f>
        <v>0</v>
      </c>
      <c r="V28" s="274">
        <f ca="1">IF($E28&lt;&gt;"",OFFSET('AP (3)'!$E17,0,($A$13-1)*6),"")</f>
        <v>12</v>
      </c>
      <c r="W28" s="273">
        <f>IF($E28&lt;&gt;"",COUNTIF($AH28:$BL28,V$15)+COUNTIF($AH28:$BL28,Setup!$F$33)/2,"")</f>
        <v>0</v>
      </c>
      <c r="X28" s="274">
        <f ca="1">IF($E28&lt;&gt;"",OFFSET('AP (4)'!$E17,0,($A$13-1)*6),"")</f>
        <v>8</v>
      </c>
      <c r="Y28" s="273">
        <f>IF($E28&lt;&gt;"",COUNTIF($AH28:$BL28,X$15)+COUNTIF($AH28:$BL28,Setup!$F$34)/2,"")</f>
        <v>0</v>
      </c>
      <c r="Z28" s="274"/>
      <c r="AA28" s="273"/>
      <c r="AB28" s="274"/>
      <c r="AC28" s="273"/>
      <c r="AD28" s="274"/>
      <c r="AE28" s="273"/>
      <c r="AF28" s="274"/>
      <c r="AG28" s="273"/>
      <c r="AH28" s="279"/>
      <c r="AI28" s="279"/>
      <c r="AJ28" s="279"/>
      <c r="AK28" s="279"/>
      <c r="AL28" s="279"/>
      <c r="AM28" s="279"/>
      <c r="AN28" s="279"/>
      <c r="AO28" s="279"/>
      <c r="AP28" s="279"/>
      <c r="AQ28" s="279"/>
      <c r="AR28" s="279"/>
      <c r="AS28" s="279"/>
      <c r="AT28" s="279"/>
      <c r="AU28" s="279"/>
      <c r="AV28" s="279"/>
      <c r="AW28" s="279"/>
      <c r="AX28" s="279"/>
      <c r="AY28" s="279"/>
      <c r="AZ28" s="279"/>
      <c r="BA28" s="279"/>
      <c r="BB28" s="279"/>
      <c r="BC28" s="279"/>
      <c r="BD28" s="279"/>
      <c r="BE28" s="279"/>
      <c r="BF28" s="279"/>
      <c r="BG28" s="279"/>
      <c r="BH28" s="279"/>
      <c r="BI28" s="279"/>
      <c r="BJ28" s="279"/>
      <c r="BK28" s="279"/>
      <c r="BL28" s="279"/>
      <c r="BM28" s="275">
        <f t="shared" si="7"/>
        <v>41153</v>
      </c>
      <c r="BN28" s="275">
        <f t="shared" si="5"/>
        <v>41182</v>
      </c>
      <c r="BO28" s="248">
        <f t="array" aca="1" ref="BO28" ca="1">SUM(IF(ISERROR(MATCH(WEEKDAY(ROW(INDIRECT(BM28&amp;":"&amp;BN28)),2),DunDay,0)),IF(ISERROR(MATCH(ROW(INDIRECT(BM28&amp;":"&amp;BN28)),Holiday,0)),1,0)),0)</f>
        <v>20</v>
      </c>
      <c r="BP28" s="248">
        <f ca="1">IF(OFFSET('Dummy Employee'!$C14,0,($D$14-1)*2)="","",1)</f>
        <v>1</v>
      </c>
      <c r="BQ28" s="248">
        <f t="shared" ca="1" si="6"/>
        <v>20</v>
      </c>
      <c r="BR28" s="248"/>
      <c r="BS28" s="26"/>
      <c r="BT28" s="26"/>
      <c r="BU28" s="26"/>
      <c r="BV28" s="26"/>
      <c r="BW28" s="26"/>
      <c r="BX28" s="26"/>
      <c r="BY28" s="26"/>
      <c r="BZ28" s="26"/>
      <c r="CA28" s="26"/>
      <c r="CB28" s="26"/>
      <c r="CC28" s="26"/>
      <c r="CD28" s="26"/>
      <c r="CE28" s="26"/>
      <c r="CF28" s="276"/>
      <c r="CG28" s="276"/>
      <c r="CH28" s="276"/>
      <c r="CI28" s="276"/>
      <c r="CJ28" s="276"/>
      <c r="CK28" s="276"/>
      <c r="CL28" s="276"/>
      <c r="CM28" s="276"/>
    </row>
    <row r="29" spans="2:91" x14ac:dyDescent="0.25">
      <c r="B29" s="147">
        <f>IF('Employee Data'!B22&lt;&gt;"",'Employee Data'!B22,"")</f>
        <v>13</v>
      </c>
      <c r="C29" s="406">
        <f>IF('Employee Data'!C22&lt;&gt;"",'Employee Data'!C22,"")</f>
        <v>11123</v>
      </c>
      <c r="D29" s="406"/>
      <c r="E29" s="405" t="str">
        <f>IF('Employee Data'!E22&lt;&gt;"",'Employee Data'!E22,"")</f>
        <v>Lois Lang</v>
      </c>
      <c r="F29" s="405"/>
      <c r="G29" s="405"/>
      <c r="H29" s="405"/>
      <c r="I29" s="405"/>
      <c r="J29" s="405" t="str">
        <f>IF('Employee Data'!M22&lt;&gt;"",'Employee Data'!M22,"")</f>
        <v>Secretary</v>
      </c>
      <c r="K29" s="405"/>
      <c r="L29" s="405"/>
      <c r="M29" s="404">
        <f>IF('Employee Data'!P22&lt;&gt;"",'Employee Data'!P22,"")</f>
        <v>40553</v>
      </c>
      <c r="N29" s="404"/>
      <c r="O29" s="404" t="str">
        <f>IF('Employee Data'!T22&lt;&gt;"",'Employee Data'!T22,"")</f>
        <v/>
      </c>
      <c r="P29" s="404"/>
      <c r="Q29" s="273">
        <f ca="1">IF($E29&lt;&gt;"",IF($BP29&lt;&gt;"",BQ29-COUNTIF(AH29:BL29,Setup!$F$31)/2-COUNTIF(AH29:BL29,Setup!$F$32)/2-COUNTIF(AH29:BL29,Setup!$F$33)/2-COUNTIF(AH29:BL29,Setup!$F$34)/2-COUNTIF(AH29:BL29,Setup!$F$35)/2-COUNTIF(AH29:BL29,Setup!$F$36)/2-COUNTIF(AH29:BL29,Setup!$F$37)/2-COUNTIF(AH29:BL29,Setup!$F$38)/2-COUNTIF(AH29:BL29,Setup!$E$31)-COUNTIF(AH29:BL29,Setup!$E$32)-COUNTIF(AH29:BL29,Setup!$E$33)-COUNTIF(AH29:BL29,Setup!$E$34)-COUNTIF(AH29:BL29,Setup!$E$35)-COUNTIF(AH29:BL29,Setup!$E$36)-COUNTIF(AH29:BL29,Setup!$E$37)-COUNTIF(AH29:BL29,Setup!$E$38),0),"")</f>
        <v>20</v>
      </c>
      <c r="R29" s="274">
        <f ca="1">IF($E29&lt;&gt;"",OFFSET(AP!$E18,0,($A$13-1)*6),"")</f>
        <v>12</v>
      </c>
      <c r="S29" s="273">
        <f>IF($E29&lt;&gt;"",COUNTIF($AH29:$BL29,R$15)+COUNTIF($AH29:$BL29,Setup!$F$31)/2,"")</f>
        <v>0</v>
      </c>
      <c r="T29" s="274">
        <f ca="1">IF($E29&lt;&gt;"",OFFSET('AP (2)'!$E18,0,($A$13-1)*6),"")</f>
        <v>12</v>
      </c>
      <c r="U29" s="273">
        <f>IF($E29&lt;&gt;"",COUNTIF($AH29:$BL29,T$15)+COUNTIF($AH29:$BL29,Setup!$F$32)/2,"")</f>
        <v>0</v>
      </c>
      <c r="V29" s="274">
        <f ca="1">IF($E29&lt;&gt;"",OFFSET('AP (3)'!$E18,0,($A$13-1)*6),"")</f>
        <v>12</v>
      </c>
      <c r="W29" s="273">
        <f>IF($E29&lt;&gt;"",COUNTIF($AH29:$BL29,V$15)+COUNTIF($AH29:$BL29,Setup!$F$33)/2,"")</f>
        <v>0</v>
      </c>
      <c r="X29" s="274">
        <f ca="1">IF($E29&lt;&gt;"",OFFSET('AP (4)'!$E18,0,($A$13-1)*6),"")</f>
        <v>8</v>
      </c>
      <c r="Y29" s="273">
        <f>IF($E29&lt;&gt;"",COUNTIF($AH29:$BL29,X$15)+COUNTIF($AH29:$BL29,Setup!$F$34)/2,"")</f>
        <v>0</v>
      </c>
      <c r="Z29" s="274"/>
      <c r="AA29" s="273"/>
      <c r="AB29" s="274"/>
      <c r="AC29" s="273"/>
      <c r="AD29" s="274"/>
      <c r="AE29" s="273"/>
      <c r="AF29" s="274"/>
      <c r="AG29" s="273"/>
      <c r="AH29" s="279"/>
      <c r="AI29" s="279"/>
      <c r="AJ29" s="279"/>
      <c r="AK29" s="279"/>
      <c r="AL29" s="279"/>
      <c r="AM29" s="279"/>
      <c r="AN29" s="279"/>
      <c r="AO29" s="279"/>
      <c r="AP29" s="279"/>
      <c r="AQ29" s="279"/>
      <c r="AR29" s="279"/>
      <c r="AS29" s="279"/>
      <c r="AT29" s="279"/>
      <c r="AU29" s="279"/>
      <c r="AV29" s="279"/>
      <c r="AW29" s="279"/>
      <c r="AX29" s="279"/>
      <c r="AY29" s="279"/>
      <c r="AZ29" s="279"/>
      <c r="BA29" s="279"/>
      <c r="BB29" s="279"/>
      <c r="BC29" s="279"/>
      <c r="BD29" s="279"/>
      <c r="BE29" s="279"/>
      <c r="BF29" s="279"/>
      <c r="BG29" s="279"/>
      <c r="BH29" s="279"/>
      <c r="BI29" s="279"/>
      <c r="BJ29" s="279"/>
      <c r="BK29" s="279"/>
      <c r="BL29" s="279"/>
      <c r="BM29" s="275">
        <f t="shared" si="7"/>
        <v>41153</v>
      </c>
      <c r="BN29" s="275">
        <f t="shared" si="5"/>
        <v>41182</v>
      </c>
      <c r="BO29" s="248">
        <f t="array" aca="1" ref="BO29" ca="1">SUM(IF(ISERROR(MATCH(WEEKDAY(ROW(INDIRECT(BM29&amp;":"&amp;BN29)),2),DunDay,0)),IF(ISERROR(MATCH(ROW(INDIRECT(BM29&amp;":"&amp;BN29)),Holiday,0)),1,0)),0)</f>
        <v>20</v>
      </c>
      <c r="BP29" s="248">
        <f ca="1">IF(OFFSET('Dummy Employee'!$C15,0,($D$14-1)*2)="","",1)</f>
        <v>1</v>
      </c>
      <c r="BQ29" s="248">
        <f t="shared" ca="1" si="6"/>
        <v>20</v>
      </c>
      <c r="BR29" s="248"/>
      <c r="BS29" s="26"/>
      <c r="BT29" s="26"/>
      <c r="BU29" s="26"/>
      <c r="BV29" s="26"/>
      <c r="BW29" s="26"/>
      <c r="BX29" s="26"/>
      <c r="BY29" s="26"/>
      <c r="BZ29" s="26"/>
      <c r="CA29" s="26"/>
      <c r="CB29" s="26"/>
      <c r="CC29" s="26"/>
      <c r="CD29" s="26"/>
      <c r="CE29" s="26"/>
      <c r="CF29" s="276"/>
      <c r="CG29" s="276"/>
      <c r="CH29" s="276"/>
      <c r="CI29" s="276"/>
      <c r="CJ29" s="276"/>
      <c r="CK29" s="276"/>
      <c r="CL29" s="276"/>
      <c r="CM29" s="276"/>
    </row>
    <row r="30" spans="2:91" x14ac:dyDescent="0.25">
      <c r="B30" s="147">
        <f>IF('Employee Data'!B23&lt;&gt;"",'Employee Data'!B23,"")</f>
        <v>14</v>
      </c>
      <c r="C30" s="406">
        <f>IF('Employee Data'!C23&lt;&gt;"",'Employee Data'!C23,"")</f>
        <v>11124</v>
      </c>
      <c r="D30" s="406"/>
      <c r="E30" s="405" t="str">
        <f>IF('Employee Data'!E23&lt;&gt;"",'Employee Data'!E23,"")</f>
        <v>Lana Lane</v>
      </c>
      <c r="F30" s="405"/>
      <c r="G30" s="405"/>
      <c r="H30" s="405"/>
      <c r="I30" s="405"/>
      <c r="J30" s="405" t="str">
        <f>IF('Employee Data'!M23&lt;&gt;"",'Employee Data'!M23,"")</f>
        <v>Finance &amp; Accounting</v>
      </c>
      <c r="K30" s="405"/>
      <c r="L30" s="405"/>
      <c r="M30" s="404">
        <f>IF('Employee Data'!P23&lt;&gt;"",'Employee Data'!P23,"")</f>
        <v>40553</v>
      </c>
      <c r="N30" s="404"/>
      <c r="O30" s="404" t="str">
        <f>IF('Employee Data'!T23&lt;&gt;"",'Employee Data'!T23,"")</f>
        <v/>
      </c>
      <c r="P30" s="404"/>
      <c r="Q30" s="273">
        <f ca="1">IF($E30&lt;&gt;"",IF($BP30&lt;&gt;"",BQ30-COUNTIF(AH30:BL30,Setup!$F$31)/2-COUNTIF(AH30:BL30,Setup!$F$32)/2-COUNTIF(AH30:BL30,Setup!$F$33)/2-COUNTIF(AH30:BL30,Setup!$F$34)/2-COUNTIF(AH30:BL30,Setup!$F$35)/2-COUNTIF(AH30:BL30,Setup!$F$36)/2-COUNTIF(AH30:BL30,Setup!$F$37)/2-COUNTIF(AH30:BL30,Setup!$F$38)/2-COUNTIF(AH30:BL30,Setup!$E$31)-COUNTIF(AH30:BL30,Setup!$E$32)-COUNTIF(AH30:BL30,Setup!$E$33)-COUNTIF(AH30:BL30,Setup!$E$34)-COUNTIF(AH30:BL30,Setup!$E$35)-COUNTIF(AH30:BL30,Setup!$E$36)-COUNTIF(AH30:BL30,Setup!$E$37)-COUNTIF(AH30:BL30,Setup!$E$38),0),"")</f>
        <v>20</v>
      </c>
      <c r="R30" s="274">
        <f ca="1">IF($E30&lt;&gt;"",OFFSET(AP!$E19,0,($A$13-1)*6),"")</f>
        <v>12</v>
      </c>
      <c r="S30" s="273">
        <f>IF($E30&lt;&gt;"",COUNTIF($AH30:$BL30,R$15)+COUNTIF($AH30:$BL30,Setup!$F$31)/2,"")</f>
        <v>0</v>
      </c>
      <c r="T30" s="274">
        <f ca="1">IF($E30&lt;&gt;"",OFFSET('AP (2)'!$E19,0,($A$13-1)*6),"")</f>
        <v>12</v>
      </c>
      <c r="U30" s="273">
        <f>IF($E30&lt;&gt;"",COUNTIF($AH30:$BL30,T$15)+COUNTIF($AH30:$BL30,Setup!$F$32)/2,"")</f>
        <v>0</v>
      </c>
      <c r="V30" s="274">
        <f ca="1">IF($E30&lt;&gt;"",OFFSET('AP (3)'!$E19,0,($A$13-1)*6),"")</f>
        <v>12</v>
      </c>
      <c r="W30" s="273">
        <f>IF($E30&lt;&gt;"",COUNTIF($AH30:$BL30,V$15)+COUNTIF($AH30:$BL30,Setup!$F$33)/2,"")</f>
        <v>0</v>
      </c>
      <c r="X30" s="274">
        <f ca="1">IF($E30&lt;&gt;"",OFFSET('AP (4)'!$E19,0,($A$13-1)*6),"")</f>
        <v>8</v>
      </c>
      <c r="Y30" s="273">
        <f>IF($E30&lt;&gt;"",COUNTIF($AH30:$BL30,X$15)+COUNTIF($AH30:$BL30,Setup!$F$34)/2,"")</f>
        <v>0</v>
      </c>
      <c r="Z30" s="274"/>
      <c r="AA30" s="273"/>
      <c r="AB30" s="274"/>
      <c r="AC30" s="273"/>
      <c r="AD30" s="274"/>
      <c r="AE30" s="273"/>
      <c r="AF30" s="274"/>
      <c r="AG30" s="273"/>
      <c r="AH30" s="279"/>
      <c r="AI30" s="279"/>
      <c r="AJ30" s="279"/>
      <c r="AK30" s="279"/>
      <c r="AL30" s="279"/>
      <c r="AM30" s="279"/>
      <c r="AN30" s="279"/>
      <c r="AO30" s="279"/>
      <c r="AP30" s="279"/>
      <c r="AQ30" s="279"/>
      <c r="AR30" s="279"/>
      <c r="AS30" s="279"/>
      <c r="AT30" s="279"/>
      <c r="AU30" s="279"/>
      <c r="AV30" s="279"/>
      <c r="AW30" s="279"/>
      <c r="AX30" s="279"/>
      <c r="AY30" s="279"/>
      <c r="AZ30" s="279"/>
      <c r="BA30" s="279"/>
      <c r="BB30" s="279"/>
      <c r="BC30" s="279"/>
      <c r="BD30" s="279"/>
      <c r="BE30" s="279"/>
      <c r="BF30" s="279"/>
      <c r="BG30" s="279"/>
      <c r="BH30" s="279"/>
      <c r="BI30" s="279"/>
      <c r="BJ30" s="279"/>
      <c r="BK30" s="279"/>
      <c r="BL30" s="279"/>
      <c r="BM30" s="275">
        <f t="shared" si="7"/>
        <v>41153</v>
      </c>
      <c r="BN30" s="275">
        <f t="shared" si="5"/>
        <v>41182</v>
      </c>
      <c r="BO30" s="248">
        <f t="array" aca="1" ref="BO30" ca="1">SUM(IF(ISERROR(MATCH(WEEKDAY(ROW(INDIRECT(BM30&amp;":"&amp;BN30)),2),DunDay,0)),IF(ISERROR(MATCH(ROW(INDIRECT(BM30&amp;":"&amp;BN30)),Holiday,0)),1,0)),0)</f>
        <v>20</v>
      </c>
      <c r="BP30" s="248">
        <f ca="1">IF(OFFSET('Dummy Employee'!$C16,0,($D$14-1)*2)="","",1)</f>
        <v>1</v>
      </c>
      <c r="BQ30" s="248">
        <f t="shared" ca="1" si="6"/>
        <v>20</v>
      </c>
      <c r="BR30" s="248"/>
      <c r="BS30" s="26"/>
      <c r="BT30" s="26"/>
      <c r="BU30" s="26"/>
      <c r="BV30" s="26"/>
      <c r="BW30" s="26"/>
      <c r="BX30" s="26"/>
      <c r="BY30" s="26"/>
      <c r="BZ30" s="26"/>
      <c r="CA30" s="26"/>
      <c r="CB30" s="26"/>
      <c r="CC30" s="26"/>
      <c r="CD30" s="26"/>
      <c r="CE30" s="26"/>
      <c r="CF30" s="276"/>
      <c r="CG30" s="276"/>
      <c r="CH30" s="276"/>
      <c r="CI30" s="276"/>
      <c r="CJ30" s="276"/>
      <c r="CK30" s="276"/>
      <c r="CL30" s="276"/>
      <c r="CM30" s="276"/>
    </row>
    <row r="31" spans="2:91" x14ac:dyDescent="0.25">
      <c r="B31" s="147">
        <f>IF('Employee Data'!B24&lt;&gt;"",'Employee Data'!B24,"")</f>
        <v>15</v>
      </c>
      <c r="C31" s="406">
        <f>IF('Employee Data'!C24&lt;&gt;"",'Employee Data'!C24,"")</f>
        <v>11125</v>
      </c>
      <c r="D31" s="406"/>
      <c r="E31" s="405" t="str">
        <f>IF('Employee Data'!E24&lt;&gt;"",'Employee Data'!E24,"")</f>
        <v>Jimmy Parker</v>
      </c>
      <c r="F31" s="405"/>
      <c r="G31" s="405"/>
      <c r="H31" s="405"/>
      <c r="I31" s="405"/>
      <c r="J31" s="405" t="str">
        <f>IF('Employee Data'!M24&lt;&gt;"",'Employee Data'!M24,"")</f>
        <v>Sales &amp; Marketing</v>
      </c>
      <c r="K31" s="405"/>
      <c r="L31" s="405"/>
      <c r="M31" s="404">
        <f>IF('Employee Data'!P24&lt;&gt;"",'Employee Data'!P24,"")</f>
        <v>40553</v>
      </c>
      <c r="N31" s="404"/>
      <c r="O31" s="404" t="str">
        <f>IF('Employee Data'!T24&lt;&gt;"",'Employee Data'!T24,"")</f>
        <v/>
      </c>
      <c r="P31" s="404"/>
      <c r="Q31" s="273">
        <f ca="1">IF($E31&lt;&gt;"",IF($BP31&lt;&gt;"",BQ31-COUNTIF(AH31:BL31,Setup!$F$31)/2-COUNTIF(AH31:BL31,Setup!$F$32)/2-COUNTIF(AH31:BL31,Setup!$F$33)/2-COUNTIF(AH31:BL31,Setup!$F$34)/2-COUNTIF(AH31:BL31,Setup!$F$35)/2-COUNTIF(AH31:BL31,Setup!$F$36)/2-COUNTIF(AH31:BL31,Setup!$F$37)/2-COUNTIF(AH31:BL31,Setup!$F$38)/2-COUNTIF(AH31:BL31,Setup!$E$31)-COUNTIF(AH31:BL31,Setup!$E$32)-COUNTIF(AH31:BL31,Setup!$E$33)-COUNTIF(AH31:BL31,Setup!$E$34)-COUNTIF(AH31:BL31,Setup!$E$35)-COUNTIF(AH31:BL31,Setup!$E$36)-COUNTIF(AH31:BL31,Setup!$E$37)-COUNTIF(AH31:BL31,Setup!$E$38),0),"")</f>
        <v>20</v>
      </c>
      <c r="R31" s="274">
        <f ca="1">IF($E31&lt;&gt;"",OFFSET(AP!$E20,0,($A$13-1)*6),"")</f>
        <v>12</v>
      </c>
      <c r="S31" s="273">
        <f>IF($E31&lt;&gt;"",COUNTIF($AH31:$BL31,R$15)+COUNTIF($AH31:$BL31,Setup!$F$31)/2,"")</f>
        <v>0</v>
      </c>
      <c r="T31" s="274">
        <f ca="1">IF($E31&lt;&gt;"",OFFSET('AP (2)'!$E20,0,($A$13-1)*6),"")</f>
        <v>12</v>
      </c>
      <c r="U31" s="273">
        <f>IF($E31&lt;&gt;"",COUNTIF($AH31:$BL31,T$15)+COUNTIF($AH31:$BL31,Setup!$F$32)/2,"")</f>
        <v>0</v>
      </c>
      <c r="V31" s="274">
        <f ca="1">IF($E31&lt;&gt;"",OFFSET('AP (3)'!$E20,0,($A$13-1)*6),"")</f>
        <v>12</v>
      </c>
      <c r="W31" s="273">
        <f>IF($E31&lt;&gt;"",COUNTIF($AH31:$BL31,V$15)+COUNTIF($AH31:$BL31,Setup!$F$33)/2,"")</f>
        <v>0</v>
      </c>
      <c r="X31" s="274">
        <f ca="1">IF($E31&lt;&gt;"",OFFSET('AP (4)'!$E20,0,($A$13-1)*6),"")</f>
        <v>8</v>
      </c>
      <c r="Y31" s="273">
        <f>IF($E31&lt;&gt;"",COUNTIF($AH31:$BL31,X$15)+COUNTIF($AH31:$BL31,Setup!$F$34)/2,"")</f>
        <v>0</v>
      </c>
      <c r="Z31" s="274"/>
      <c r="AA31" s="273"/>
      <c r="AB31" s="274"/>
      <c r="AC31" s="273"/>
      <c r="AD31" s="274"/>
      <c r="AE31" s="273"/>
      <c r="AF31" s="274"/>
      <c r="AG31" s="273"/>
      <c r="AH31" s="279"/>
      <c r="AI31" s="279"/>
      <c r="AJ31" s="279"/>
      <c r="AK31" s="279"/>
      <c r="AL31" s="279"/>
      <c r="AM31" s="279"/>
      <c r="AN31" s="279"/>
      <c r="AO31" s="279"/>
      <c r="AP31" s="279"/>
      <c r="AQ31" s="279"/>
      <c r="AR31" s="279"/>
      <c r="AS31" s="279"/>
      <c r="AT31" s="279"/>
      <c r="AU31" s="279"/>
      <c r="AV31" s="279"/>
      <c r="AW31" s="279"/>
      <c r="AX31" s="279"/>
      <c r="AY31" s="279"/>
      <c r="AZ31" s="279"/>
      <c r="BA31" s="279"/>
      <c r="BB31" s="279"/>
      <c r="BC31" s="279"/>
      <c r="BD31" s="279"/>
      <c r="BE31" s="279"/>
      <c r="BF31" s="279"/>
      <c r="BG31" s="279"/>
      <c r="BH31" s="279"/>
      <c r="BI31" s="279"/>
      <c r="BJ31" s="279"/>
      <c r="BK31" s="279"/>
      <c r="BL31" s="279"/>
      <c r="BM31" s="275">
        <f t="shared" si="7"/>
        <v>41153</v>
      </c>
      <c r="BN31" s="275">
        <f t="shared" si="5"/>
        <v>41182</v>
      </c>
      <c r="BO31" s="248">
        <f t="array" aca="1" ref="BO31" ca="1">SUM(IF(ISERROR(MATCH(WEEKDAY(ROW(INDIRECT(BM31&amp;":"&amp;BN31)),2),DunDay,0)),IF(ISERROR(MATCH(ROW(INDIRECT(BM31&amp;":"&amp;BN31)),Holiday,0)),1,0)),0)</f>
        <v>20</v>
      </c>
      <c r="BP31" s="248">
        <f ca="1">IF(OFFSET('Dummy Employee'!$C17,0,($D$14-1)*2)="","",1)</f>
        <v>1</v>
      </c>
      <c r="BQ31" s="248">
        <f t="shared" ca="1" si="6"/>
        <v>20</v>
      </c>
      <c r="BR31" s="248"/>
      <c r="BS31" s="26"/>
      <c r="BT31" s="26"/>
      <c r="BU31" s="26"/>
      <c r="BV31" s="26"/>
      <c r="BW31" s="26"/>
      <c r="BX31" s="26"/>
      <c r="BY31" s="26"/>
      <c r="BZ31" s="26"/>
      <c r="CA31" s="26"/>
      <c r="CB31" s="26"/>
      <c r="CC31" s="26"/>
      <c r="CD31" s="26"/>
      <c r="CE31" s="26"/>
      <c r="CF31" s="276"/>
      <c r="CG31" s="276"/>
      <c r="CH31" s="276"/>
      <c r="CI31" s="276"/>
      <c r="CJ31" s="276"/>
      <c r="CK31" s="276"/>
      <c r="CL31" s="276"/>
      <c r="CM31" s="276"/>
    </row>
    <row r="32" spans="2:91" x14ac:dyDescent="0.25">
      <c r="B32" s="147">
        <f>IF('Employee Data'!B25&lt;&gt;"",'Employee Data'!B25,"")</f>
        <v>16</v>
      </c>
      <c r="C32" s="406">
        <f>IF('Employee Data'!C25&lt;&gt;"",'Employee Data'!C25,"")</f>
        <v>11126</v>
      </c>
      <c r="D32" s="406"/>
      <c r="E32" s="405" t="str">
        <f>IF('Employee Data'!E25&lt;&gt;"",'Employee Data'!E25,"")</f>
        <v>Peter Olsen</v>
      </c>
      <c r="F32" s="405"/>
      <c r="G32" s="405"/>
      <c r="H32" s="405"/>
      <c r="I32" s="405"/>
      <c r="J32" s="405" t="str">
        <f>IF('Employee Data'!M25&lt;&gt;"",'Employee Data'!M25,"")</f>
        <v>Production</v>
      </c>
      <c r="K32" s="405"/>
      <c r="L32" s="405"/>
      <c r="M32" s="404">
        <f>IF('Employee Data'!P25&lt;&gt;"",'Employee Data'!P25,"")</f>
        <v>40553</v>
      </c>
      <c r="N32" s="404"/>
      <c r="O32" s="404" t="str">
        <f>IF('Employee Data'!T25&lt;&gt;"",'Employee Data'!T25,"")</f>
        <v/>
      </c>
      <c r="P32" s="404"/>
      <c r="Q32" s="273">
        <f ca="1">IF($E32&lt;&gt;"",IF($BP32&lt;&gt;"",BQ32-COUNTIF(AH32:BL32,Setup!$F$31)/2-COUNTIF(AH32:BL32,Setup!$F$32)/2-COUNTIF(AH32:BL32,Setup!$F$33)/2-COUNTIF(AH32:BL32,Setup!$F$34)/2-COUNTIF(AH32:BL32,Setup!$F$35)/2-COUNTIF(AH32:BL32,Setup!$F$36)/2-COUNTIF(AH32:BL32,Setup!$F$37)/2-COUNTIF(AH32:BL32,Setup!$F$38)/2-COUNTIF(AH32:BL32,Setup!$E$31)-COUNTIF(AH32:BL32,Setup!$E$32)-COUNTIF(AH32:BL32,Setup!$E$33)-COUNTIF(AH32:BL32,Setup!$E$34)-COUNTIF(AH32:BL32,Setup!$E$35)-COUNTIF(AH32:BL32,Setup!$E$36)-COUNTIF(AH32:BL32,Setup!$E$37)-COUNTIF(AH32:BL32,Setup!$E$38),0),"")</f>
        <v>20</v>
      </c>
      <c r="R32" s="274">
        <f ca="1">IF($E32&lt;&gt;"",OFFSET(AP!$E21,0,($A$13-1)*6),"")</f>
        <v>12</v>
      </c>
      <c r="S32" s="273">
        <f>IF($E32&lt;&gt;"",COUNTIF($AH32:$BL32,R$15)+COUNTIF($AH32:$BL32,Setup!$F$31)/2,"")</f>
        <v>0</v>
      </c>
      <c r="T32" s="274">
        <f ca="1">IF($E32&lt;&gt;"",OFFSET('AP (2)'!$E21,0,($A$13-1)*6),"")</f>
        <v>12</v>
      </c>
      <c r="U32" s="273">
        <f>IF($E32&lt;&gt;"",COUNTIF($AH32:$BL32,T$15)+COUNTIF($AH32:$BL32,Setup!$F$32)/2,"")</f>
        <v>0</v>
      </c>
      <c r="V32" s="274">
        <f ca="1">IF($E32&lt;&gt;"",OFFSET('AP (3)'!$E21,0,($A$13-1)*6),"")</f>
        <v>12</v>
      </c>
      <c r="W32" s="273">
        <f>IF($E32&lt;&gt;"",COUNTIF($AH32:$BL32,V$15)+COUNTIF($AH32:$BL32,Setup!$F$33)/2,"")</f>
        <v>0</v>
      </c>
      <c r="X32" s="274">
        <f ca="1">IF($E32&lt;&gt;"",OFFSET('AP (4)'!$E21,0,($A$13-1)*6),"")</f>
        <v>8</v>
      </c>
      <c r="Y32" s="273">
        <f>IF($E32&lt;&gt;"",COUNTIF($AH32:$BL32,X$15)+COUNTIF($AH32:$BL32,Setup!$F$34)/2,"")</f>
        <v>0</v>
      </c>
      <c r="Z32" s="274"/>
      <c r="AA32" s="273"/>
      <c r="AB32" s="274"/>
      <c r="AC32" s="273"/>
      <c r="AD32" s="274"/>
      <c r="AE32" s="273"/>
      <c r="AF32" s="274"/>
      <c r="AG32" s="273"/>
      <c r="AH32" s="279"/>
      <c r="AI32" s="279"/>
      <c r="AJ32" s="279"/>
      <c r="AK32" s="279"/>
      <c r="AL32" s="279"/>
      <c r="AM32" s="279"/>
      <c r="AN32" s="279"/>
      <c r="AO32" s="279"/>
      <c r="AP32" s="279"/>
      <c r="AQ32" s="279"/>
      <c r="AR32" s="279"/>
      <c r="AS32" s="279"/>
      <c r="AT32" s="279"/>
      <c r="AU32" s="279"/>
      <c r="AV32" s="279"/>
      <c r="AW32" s="279"/>
      <c r="AX32" s="279"/>
      <c r="AY32" s="279"/>
      <c r="AZ32" s="279"/>
      <c r="BA32" s="279"/>
      <c r="BB32" s="279"/>
      <c r="BC32" s="279"/>
      <c r="BD32" s="279"/>
      <c r="BE32" s="279"/>
      <c r="BF32" s="279"/>
      <c r="BG32" s="279"/>
      <c r="BH32" s="279"/>
      <c r="BI32" s="279"/>
      <c r="BJ32" s="279"/>
      <c r="BK32" s="279"/>
      <c r="BL32" s="279"/>
      <c r="BM32" s="275">
        <f t="shared" si="7"/>
        <v>41153</v>
      </c>
      <c r="BN32" s="275">
        <f t="shared" si="5"/>
        <v>41182</v>
      </c>
      <c r="BO32" s="248">
        <f t="array" aca="1" ref="BO32" ca="1">SUM(IF(ISERROR(MATCH(WEEKDAY(ROW(INDIRECT(BM32&amp;":"&amp;BN32)),2),DunDay,0)),IF(ISERROR(MATCH(ROW(INDIRECT(BM32&amp;":"&amp;BN32)),Holiday,0)),1,0)),0)</f>
        <v>20</v>
      </c>
      <c r="BP32" s="248">
        <f ca="1">IF(OFFSET('Dummy Employee'!$C18,0,($D$14-1)*2)="","",1)</f>
        <v>1</v>
      </c>
      <c r="BQ32" s="248">
        <f t="shared" ca="1" si="6"/>
        <v>20</v>
      </c>
      <c r="BR32" s="248"/>
      <c r="BS32" s="26"/>
      <c r="BT32" s="26"/>
      <c r="BU32" s="26"/>
      <c r="BV32" s="26"/>
      <c r="BW32" s="26"/>
      <c r="BX32" s="26"/>
      <c r="BY32" s="26"/>
      <c r="BZ32" s="26"/>
      <c r="CA32" s="26"/>
      <c r="CB32" s="26"/>
      <c r="CC32" s="26"/>
      <c r="CD32" s="26"/>
      <c r="CE32" s="26"/>
      <c r="CF32" s="276"/>
      <c r="CG32" s="276"/>
      <c r="CH32" s="276"/>
      <c r="CI32" s="276"/>
      <c r="CJ32" s="276"/>
      <c r="CK32" s="276"/>
      <c r="CL32" s="276"/>
      <c r="CM32" s="276"/>
    </row>
    <row r="33" spans="2:91" x14ac:dyDescent="0.25">
      <c r="B33" s="147">
        <f>IF('Employee Data'!B26&lt;&gt;"",'Employee Data'!B26,"")</f>
        <v>17</v>
      </c>
      <c r="C33" s="406">
        <f>IF('Employee Data'!C26&lt;&gt;"",'Employee Data'!C26,"")</f>
        <v>11127</v>
      </c>
      <c r="D33" s="406"/>
      <c r="E33" s="405" t="str">
        <f>IF('Employee Data'!E26&lt;&gt;"",'Employee Data'!E26,"")</f>
        <v>Dick Tracey</v>
      </c>
      <c r="F33" s="405"/>
      <c r="G33" s="405"/>
      <c r="H33" s="405"/>
      <c r="I33" s="405"/>
      <c r="J33" s="405" t="str">
        <f>IF('Employee Data'!M26&lt;&gt;"",'Employee Data'!M26,"")</f>
        <v>Production</v>
      </c>
      <c r="K33" s="405"/>
      <c r="L33" s="405"/>
      <c r="M33" s="404">
        <f>IF('Employee Data'!P26&lt;&gt;"",'Employee Data'!P26,"")</f>
        <v>40623</v>
      </c>
      <c r="N33" s="404"/>
      <c r="O33" s="404">
        <f>IF('Employee Data'!T26&lt;&gt;"",'Employee Data'!T26,"")</f>
        <v>40989</v>
      </c>
      <c r="P33" s="404"/>
      <c r="Q33" s="273">
        <f ca="1">IF($E33&lt;&gt;"",IF($BP33&lt;&gt;"",BQ33-COUNTIF(AH33:BL33,Setup!$F$31)/2-COUNTIF(AH33:BL33,Setup!$F$32)/2-COUNTIF(AH33:BL33,Setup!$F$33)/2-COUNTIF(AH33:BL33,Setup!$F$34)/2-COUNTIF(AH33:BL33,Setup!$F$35)/2-COUNTIF(AH33:BL33,Setup!$F$36)/2-COUNTIF(AH33:BL33,Setup!$F$37)/2-COUNTIF(AH33:BL33,Setup!$F$38)/2-COUNTIF(AH33:BL33,Setup!$E$31)-COUNTIF(AH33:BL33,Setup!$E$32)-COUNTIF(AH33:BL33,Setup!$E$33)-COUNTIF(AH33:BL33,Setup!$E$34)-COUNTIF(AH33:BL33,Setup!$E$35)-COUNTIF(AH33:BL33,Setup!$E$36)-COUNTIF(AH33:BL33,Setup!$E$37)-COUNTIF(AH33:BL33,Setup!$E$38),0),"")</f>
        <v>0</v>
      </c>
      <c r="R33" s="274">
        <f ca="1">IF($E33&lt;&gt;"",OFFSET(AP!$E22,0,($A$13-1)*6),"")</f>
        <v>12</v>
      </c>
      <c r="S33" s="273">
        <f>IF($E33&lt;&gt;"",COUNTIF($AH33:$BL33,R$15)+COUNTIF($AH33:$BL33,Setup!$F$31)/2,"")</f>
        <v>0</v>
      </c>
      <c r="T33" s="274">
        <f ca="1">IF($E33&lt;&gt;"",OFFSET('AP (2)'!$E22,0,($A$13-1)*6),"")</f>
        <v>12</v>
      </c>
      <c r="U33" s="273">
        <f>IF($E33&lt;&gt;"",COUNTIF($AH33:$BL33,T$15)+COUNTIF($AH33:$BL33,Setup!$F$32)/2,"")</f>
        <v>0</v>
      </c>
      <c r="V33" s="274">
        <f ca="1">IF($E33&lt;&gt;"",OFFSET('AP (3)'!$E22,0,($A$13-1)*6),"")</f>
        <v>12</v>
      </c>
      <c r="W33" s="273">
        <f>IF($E33&lt;&gt;"",COUNTIF($AH33:$BL33,V$15)+COUNTIF($AH33:$BL33,Setup!$F$33)/2,"")</f>
        <v>0</v>
      </c>
      <c r="X33" s="274">
        <f ca="1">IF($E33&lt;&gt;"",OFFSET('AP (4)'!$E22,0,($A$13-1)*6),"")</f>
        <v>8</v>
      </c>
      <c r="Y33" s="273">
        <f>IF($E33&lt;&gt;"",COUNTIF($AH33:$BL33,X$15)+COUNTIF($AH33:$BL33,Setup!$F$34)/2,"")</f>
        <v>0</v>
      </c>
      <c r="Z33" s="274"/>
      <c r="AA33" s="273"/>
      <c r="AB33" s="274"/>
      <c r="AC33" s="273"/>
      <c r="AD33" s="274"/>
      <c r="AE33" s="273"/>
      <c r="AF33" s="274"/>
      <c r="AG33" s="273"/>
      <c r="AH33" s="279"/>
      <c r="AI33" s="279"/>
      <c r="AJ33" s="279"/>
      <c r="AK33" s="279"/>
      <c r="AL33" s="279"/>
      <c r="AM33" s="279"/>
      <c r="AN33" s="279"/>
      <c r="AO33" s="279"/>
      <c r="AP33" s="279"/>
      <c r="AQ33" s="279"/>
      <c r="AR33" s="279"/>
      <c r="AS33" s="279"/>
      <c r="AT33" s="279"/>
      <c r="AU33" s="279"/>
      <c r="AV33" s="279"/>
      <c r="AW33" s="279"/>
      <c r="AX33" s="279"/>
      <c r="AY33" s="279"/>
      <c r="AZ33" s="279"/>
      <c r="BA33" s="279"/>
      <c r="BB33" s="279"/>
      <c r="BC33" s="279"/>
      <c r="BD33" s="279"/>
      <c r="BE33" s="279"/>
      <c r="BF33" s="279"/>
      <c r="BG33" s="279"/>
      <c r="BH33" s="279"/>
      <c r="BI33" s="279"/>
      <c r="BJ33" s="279"/>
      <c r="BK33" s="279"/>
      <c r="BL33" s="279"/>
      <c r="BM33" s="275">
        <f t="shared" si="7"/>
        <v>41153</v>
      </c>
      <c r="BN33" s="275">
        <f t="shared" si="5"/>
        <v>41182</v>
      </c>
      <c r="BO33" s="248">
        <f t="array" aca="1" ref="BO33" ca="1">SUM(IF(ISERROR(MATCH(WEEKDAY(ROW(INDIRECT(BM33&amp;":"&amp;BN33)),2),DunDay,0)),IF(ISERROR(MATCH(ROW(INDIRECT(BM33&amp;":"&amp;BN33)),Holiday,0)),1,0)),0)</f>
        <v>20</v>
      </c>
      <c r="BP33" s="248" t="str">
        <f ca="1">IF(OFFSET('Dummy Employee'!$C19,0,($D$14-1)*2)="","",1)</f>
        <v/>
      </c>
      <c r="BQ33" s="248">
        <f t="shared" ca="1" si="6"/>
        <v>20</v>
      </c>
      <c r="BR33" s="248"/>
      <c r="BS33" s="26"/>
      <c r="BT33" s="26"/>
      <c r="BU33" s="26"/>
      <c r="BV33" s="26"/>
      <c r="BW33" s="26"/>
      <c r="BX33" s="26"/>
      <c r="BY33" s="26"/>
      <c r="BZ33" s="26"/>
      <c r="CA33" s="26"/>
      <c r="CB33" s="26"/>
      <c r="CC33" s="26"/>
      <c r="CD33" s="26"/>
      <c r="CE33" s="26"/>
      <c r="CF33" s="276"/>
      <c r="CG33" s="276"/>
      <c r="CH33" s="276"/>
      <c r="CI33" s="276"/>
      <c r="CJ33" s="276"/>
      <c r="CK33" s="276"/>
      <c r="CL33" s="276"/>
      <c r="CM33" s="276"/>
    </row>
    <row r="34" spans="2:91" x14ac:dyDescent="0.25">
      <c r="B34" s="147">
        <f>IF('Employee Data'!B27&lt;&gt;"",'Employee Data'!B27,"")</f>
        <v>18</v>
      </c>
      <c r="C34" s="406">
        <f>IF('Employee Data'!C27&lt;&gt;"",'Employee Data'!C27,"")</f>
        <v>11128</v>
      </c>
      <c r="D34" s="406"/>
      <c r="E34" s="405" t="str">
        <f>IF('Employee Data'!E27&lt;&gt;"",'Employee Data'!E27,"")</f>
        <v>Antonio Bracey</v>
      </c>
      <c r="F34" s="405"/>
      <c r="G34" s="405"/>
      <c r="H34" s="405"/>
      <c r="I34" s="405"/>
      <c r="J34" s="405" t="str">
        <f>IF('Employee Data'!M27&lt;&gt;"",'Employee Data'!M27,"")</f>
        <v>Production</v>
      </c>
      <c r="K34" s="405"/>
      <c r="L34" s="405"/>
      <c r="M34" s="404">
        <f>IF('Employee Data'!P27&lt;&gt;"",'Employee Data'!P27,"")</f>
        <v>40622</v>
      </c>
      <c r="N34" s="404"/>
      <c r="O34" s="404" t="str">
        <f>IF('Employee Data'!T27&lt;&gt;"",'Employee Data'!T27,"")</f>
        <v/>
      </c>
      <c r="P34" s="404"/>
      <c r="Q34" s="273">
        <f ca="1">IF($E34&lt;&gt;"",IF($BP34&lt;&gt;"",BQ34-COUNTIF(AH34:BL34,Setup!$F$31)/2-COUNTIF(AH34:BL34,Setup!$F$32)/2-COUNTIF(AH34:BL34,Setup!$F$33)/2-COUNTIF(AH34:BL34,Setup!$F$34)/2-COUNTIF(AH34:BL34,Setup!$F$35)/2-COUNTIF(AH34:BL34,Setup!$F$36)/2-COUNTIF(AH34:BL34,Setup!$F$37)/2-COUNTIF(AH34:BL34,Setup!$F$38)/2-COUNTIF(AH34:BL34,Setup!$E$31)-COUNTIF(AH34:BL34,Setup!$E$32)-COUNTIF(AH34:BL34,Setup!$E$33)-COUNTIF(AH34:BL34,Setup!$E$34)-COUNTIF(AH34:BL34,Setup!$E$35)-COUNTIF(AH34:BL34,Setup!$E$36)-COUNTIF(AH34:BL34,Setup!$E$37)-COUNTIF(AH34:BL34,Setup!$E$38),0),"")</f>
        <v>20</v>
      </c>
      <c r="R34" s="274">
        <f ca="1">IF($E34&lt;&gt;"",OFFSET(AP!$E23,0,($A$13-1)*6),"")</f>
        <v>12</v>
      </c>
      <c r="S34" s="273">
        <f>IF($E34&lt;&gt;"",COUNTIF($AH34:$BL34,R$15)+COUNTIF($AH34:$BL34,Setup!$F$31)/2,"")</f>
        <v>0</v>
      </c>
      <c r="T34" s="274">
        <f ca="1">IF($E34&lt;&gt;"",OFFSET('AP (2)'!$E23,0,($A$13-1)*6),"")</f>
        <v>12</v>
      </c>
      <c r="U34" s="273">
        <f>IF($E34&lt;&gt;"",COUNTIF($AH34:$BL34,T$15)+COUNTIF($AH34:$BL34,Setup!$F$32)/2,"")</f>
        <v>0</v>
      </c>
      <c r="V34" s="274">
        <f ca="1">IF($E34&lt;&gt;"",OFFSET('AP (3)'!$E23,0,($A$13-1)*6),"")</f>
        <v>12</v>
      </c>
      <c r="W34" s="273">
        <f>IF($E34&lt;&gt;"",COUNTIF($AH34:$BL34,V$15)+COUNTIF($AH34:$BL34,Setup!$F$33)/2,"")</f>
        <v>0</v>
      </c>
      <c r="X34" s="274">
        <f ca="1">IF($E34&lt;&gt;"",OFFSET('AP (4)'!$E23,0,($A$13-1)*6),"")</f>
        <v>8</v>
      </c>
      <c r="Y34" s="273">
        <f>IF($E34&lt;&gt;"",COUNTIF($AH34:$BL34,X$15)+COUNTIF($AH34:$BL34,Setup!$F$34)/2,"")</f>
        <v>0</v>
      </c>
      <c r="Z34" s="274"/>
      <c r="AA34" s="273"/>
      <c r="AB34" s="274"/>
      <c r="AC34" s="273"/>
      <c r="AD34" s="274"/>
      <c r="AE34" s="273"/>
      <c r="AF34" s="274"/>
      <c r="AG34" s="273"/>
      <c r="AH34" s="279"/>
      <c r="AI34" s="279"/>
      <c r="AJ34" s="279"/>
      <c r="AK34" s="279"/>
      <c r="AL34" s="279"/>
      <c r="AM34" s="279"/>
      <c r="AN34" s="279"/>
      <c r="AO34" s="279"/>
      <c r="AP34" s="279"/>
      <c r="AQ34" s="279"/>
      <c r="AR34" s="279"/>
      <c r="AS34" s="279"/>
      <c r="AT34" s="279"/>
      <c r="AU34" s="279"/>
      <c r="AV34" s="279"/>
      <c r="AW34" s="279"/>
      <c r="AX34" s="279"/>
      <c r="AY34" s="279"/>
      <c r="AZ34" s="279"/>
      <c r="BA34" s="279"/>
      <c r="BB34" s="279"/>
      <c r="BC34" s="279"/>
      <c r="BD34" s="279"/>
      <c r="BE34" s="279"/>
      <c r="BF34" s="279"/>
      <c r="BG34" s="279"/>
      <c r="BH34" s="279"/>
      <c r="BI34" s="279"/>
      <c r="BJ34" s="279"/>
      <c r="BK34" s="279"/>
      <c r="BL34" s="279"/>
      <c r="BM34" s="275">
        <f t="shared" si="7"/>
        <v>41153</v>
      </c>
      <c r="BN34" s="275">
        <f t="shared" si="5"/>
        <v>41182</v>
      </c>
      <c r="BO34" s="248">
        <f t="array" aca="1" ref="BO34" ca="1">SUM(IF(ISERROR(MATCH(WEEKDAY(ROW(INDIRECT(BM34&amp;":"&amp;BN34)),2),DunDay,0)),IF(ISERROR(MATCH(ROW(INDIRECT(BM34&amp;":"&amp;BN34)),Holiday,0)),1,0)),0)</f>
        <v>20</v>
      </c>
      <c r="BP34" s="248">
        <f ca="1">IF(OFFSET('Dummy Employee'!$C20,0,($D$14-1)*2)="","",1)</f>
        <v>1</v>
      </c>
      <c r="BQ34" s="248">
        <f t="shared" ca="1" si="6"/>
        <v>20</v>
      </c>
      <c r="BR34" s="248"/>
      <c r="BS34" s="26"/>
      <c r="BT34" s="26"/>
      <c r="BU34" s="26"/>
      <c r="BV34" s="26"/>
      <c r="BW34" s="26"/>
      <c r="BX34" s="26"/>
      <c r="BY34" s="26"/>
      <c r="BZ34" s="26"/>
      <c r="CA34" s="26"/>
      <c r="CB34" s="26"/>
      <c r="CC34" s="26"/>
      <c r="CD34" s="26"/>
      <c r="CE34" s="26"/>
      <c r="CF34" s="276"/>
      <c r="CG34" s="276"/>
      <c r="CH34" s="276"/>
      <c r="CI34" s="276"/>
      <c r="CJ34" s="276"/>
      <c r="CK34" s="276"/>
      <c r="CL34" s="276"/>
      <c r="CM34" s="276"/>
    </row>
    <row r="35" spans="2:91" x14ac:dyDescent="0.25">
      <c r="B35" s="147">
        <f>IF('Employee Data'!B28&lt;&gt;"",'Employee Data'!B28,"")</f>
        <v>19</v>
      </c>
      <c r="C35" s="406">
        <f>IF('Employee Data'!C28&lt;&gt;"",'Employee Data'!C28,"")</f>
        <v>11129</v>
      </c>
      <c r="D35" s="406"/>
      <c r="E35" s="405" t="str">
        <f>IF('Employee Data'!E28&lt;&gt;"",'Employee Data'!E28,"")</f>
        <v>Theodore Rose</v>
      </c>
      <c r="F35" s="405"/>
      <c r="G35" s="405"/>
      <c r="H35" s="405"/>
      <c r="I35" s="405"/>
      <c r="J35" s="405" t="str">
        <f>IF('Employee Data'!M28&lt;&gt;"",'Employee Data'!M28,"")</f>
        <v>Sales</v>
      </c>
      <c r="K35" s="405"/>
      <c r="L35" s="405"/>
      <c r="M35" s="404">
        <f>IF('Employee Data'!P28&lt;&gt;"",'Employee Data'!P28,"")</f>
        <v>40709</v>
      </c>
      <c r="N35" s="404"/>
      <c r="O35" s="404" t="str">
        <f>IF('Employee Data'!T28&lt;&gt;"",'Employee Data'!T28,"")</f>
        <v/>
      </c>
      <c r="P35" s="404"/>
      <c r="Q35" s="273">
        <f ca="1">IF($E35&lt;&gt;"",IF($BP35&lt;&gt;"",BQ35-COUNTIF(AH35:BL35,Setup!$F$31)/2-COUNTIF(AH35:BL35,Setup!$F$32)/2-COUNTIF(AH35:BL35,Setup!$F$33)/2-COUNTIF(AH35:BL35,Setup!$F$34)/2-COUNTIF(AH35:BL35,Setup!$F$35)/2-COUNTIF(AH35:BL35,Setup!$F$36)/2-COUNTIF(AH35:BL35,Setup!$F$37)/2-COUNTIF(AH35:BL35,Setup!$F$38)/2-COUNTIF(AH35:BL35,Setup!$E$31)-COUNTIF(AH35:BL35,Setup!$E$32)-COUNTIF(AH35:BL35,Setup!$E$33)-COUNTIF(AH35:BL35,Setup!$E$34)-COUNTIF(AH35:BL35,Setup!$E$35)-COUNTIF(AH35:BL35,Setup!$E$36)-COUNTIF(AH35:BL35,Setup!$E$37)-COUNTIF(AH35:BL35,Setup!$E$38),0),"")</f>
        <v>20</v>
      </c>
      <c r="R35" s="274">
        <f ca="1">IF($E35&lt;&gt;"",OFFSET(AP!$E24,0,($A$13-1)*6),"")</f>
        <v>12</v>
      </c>
      <c r="S35" s="273">
        <f>IF($E35&lt;&gt;"",COUNTIF($AH35:$BL35,R$15)+COUNTIF($AH35:$BL35,Setup!$F$31)/2,"")</f>
        <v>0</v>
      </c>
      <c r="T35" s="274">
        <f ca="1">IF($E35&lt;&gt;"",OFFSET('AP (2)'!$E24,0,($A$13-1)*6),"")</f>
        <v>12</v>
      </c>
      <c r="U35" s="273">
        <f>IF($E35&lt;&gt;"",COUNTIF($AH35:$BL35,T$15)+COUNTIF($AH35:$BL35,Setup!$F$32)/2,"")</f>
        <v>0</v>
      </c>
      <c r="V35" s="274">
        <f ca="1">IF($E35&lt;&gt;"",OFFSET('AP (3)'!$E24,0,($A$13-1)*6),"")</f>
        <v>12</v>
      </c>
      <c r="W35" s="273">
        <f>IF($E35&lt;&gt;"",COUNTIF($AH35:$BL35,V$15)+COUNTIF($AH35:$BL35,Setup!$F$33)/2,"")</f>
        <v>0</v>
      </c>
      <c r="X35" s="274">
        <f ca="1">IF($E35&lt;&gt;"",OFFSET('AP (4)'!$E24,0,($A$13-1)*6),"")</f>
        <v>8</v>
      </c>
      <c r="Y35" s="273">
        <f>IF($E35&lt;&gt;"",COUNTIF($AH35:$BL35,X$15)+COUNTIF($AH35:$BL35,Setup!$F$34)/2,"")</f>
        <v>0</v>
      </c>
      <c r="Z35" s="274"/>
      <c r="AA35" s="273"/>
      <c r="AB35" s="274"/>
      <c r="AC35" s="273"/>
      <c r="AD35" s="274"/>
      <c r="AE35" s="273"/>
      <c r="AF35" s="274"/>
      <c r="AG35" s="273"/>
      <c r="AH35" s="279"/>
      <c r="AI35" s="279"/>
      <c r="AJ35" s="279"/>
      <c r="AK35" s="279"/>
      <c r="AL35" s="279"/>
      <c r="AM35" s="279"/>
      <c r="AN35" s="279"/>
      <c r="AO35" s="279"/>
      <c r="AP35" s="279"/>
      <c r="AQ35" s="279"/>
      <c r="AR35" s="279"/>
      <c r="AS35" s="279"/>
      <c r="AT35" s="279"/>
      <c r="AU35" s="279"/>
      <c r="AV35" s="279"/>
      <c r="AW35" s="279"/>
      <c r="AX35" s="279"/>
      <c r="AY35" s="279"/>
      <c r="AZ35" s="279"/>
      <c r="BA35" s="279"/>
      <c r="BB35" s="279"/>
      <c r="BC35" s="279"/>
      <c r="BD35" s="279"/>
      <c r="BE35" s="279"/>
      <c r="BF35" s="279"/>
      <c r="BG35" s="279"/>
      <c r="BH35" s="279"/>
      <c r="BI35" s="279"/>
      <c r="BJ35" s="279"/>
      <c r="BK35" s="279"/>
      <c r="BL35" s="279"/>
      <c r="BM35" s="275">
        <f t="shared" si="7"/>
        <v>41153</v>
      </c>
      <c r="BN35" s="275">
        <f t="shared" si="5"/>
        <v>41182</v>
      </c>
      <c r="BO35" s="248">
        <f t="array" aca="1" ref="BO35" ca="1">SUM(IF(ISERROR(MATCH(WEEKDAY(ROW(INDIRECT(BM35&amp;":"&amp;BN35)),2),DunDay,0)),IF(ISERROR(MATCH(ROW(INDIRECT(BM35&amp;":"&amp;BN35)),Holiday,0)),1,0)),0)</f>
        <v>20</v>
      </c>
      <c r="BP35" s="248">
        <f ca="1">IF(OFFSET('Dummy Employee'!$C21,0,($D$14-1)*2)="","",1)</f>
        <v>1</v>
      </c>
      <c r="BQ35" s="248">
        <f t="shared" ca="1" si="6"/>
        <v>20</v>
      </c>
      <c r="BR35" s="248"/>
      <c r="BS35" s="26"/>
      <c r="BT35" s="26"/>
      <c r="BU35" s="26"/>
      <c r="BV35" s="26"/>
      <c r="BW35" s="26"/>
      <c r="BX35" s="26"/>
      <c r="BY35" s="26"/>
      <c r="BZ35" s="26"/>
      <c r="CA35" s="26"/>
      <c r="CB35" s="26"/>
      <c r="CC35" s="26"/>
      <c r="CD35" s="26"/>
      <c r="CE35" s="26"/>
      <c r="CF35" s="276"/>
      <c r="CG35" s="276"/>
      <c r="CH35" s="276"/>
      <c r="CI35" s="276"/>
      <c r="CJ35" s="276"/>
      <c r="CK35" s="276"/>
      <c r="CL35" s="276"/>
      <c r="CM35" s="276"/>
    </row>
    <row r="36" spans="2:91" x14ac:dyDescent="0.25">
      <c r="B36" s="147">
        <f>IF('Employee Data'!B29&lt;&gt;"",'Employee Data'!B29,"")</f>
        <v>20</v>
      </c>
      <c r="C36" s="406" t="str">
        <f>IF('Employee Data'!C29&lt;&gt;"",'Employee Data'!C29,"")</f>
        <v/>
      </c>
      <c r="D36" s="406"/>
      <c r="E36" s="405" t="str">
        <f>IF('Employee Data'!E29&lt;&gt;"",'Employee Data'!E29,"")</f>
        <v/>
      </c>
      <c r="F36" s="405"/>
      <c r="G36" s="405"/>
      <c r="H36" s="405"/>
      <c r="I36" s="405"/>
      <c r="J36" s="405" t="str">
        <f>IF('Employee Data'!M29&lt;&gt;"",'Employee Data'!M29,"")</f>
        <v/>
      </c>
      <c r="K36" s="405"/>
      <c r="L36" s="405"/>
      <c r="M36" s="404" t="str">
        <f>IF('Employee Data'!P29&lt;&gt;"",'Employee Data'!P29,"")</f>
        <v/>
      </c>
      <c r="N36" s="404"/>
      <c r="O36" s="404" t="str">
        <f>IF('Employee Data'!T29&lt;&gt;"",'Employee Data'!T29,"")</f>
        <v/>
      </c>
      <c r="P36" s="404"/>
      <c r="Q36" s="273" t="str">
        <f>IF($E36&lt;&gt;"",IF($BP36&lt;&gt;"",BQ36-COUNTIF(AH36:BL36,Setup!$F$31)/2-COUNTIF(AH36:BL36,Setup!$F$32)/2-COUNTIF(AH36:BL36,Setup!$F$33)/2-COUNTIF(AH36:BL36,Setup!$F$34)/2-COUNTIF(AH36:BL36,Setup!$F$35)/2-COUNTIF(AH36:BL36,Setup!$F$36)/2-COUNTIF(AH36:BL36,Setup!$F$37)/2-COUNTIF(AH36:BL36,Setup!$F$38)/2-COUNTIF(AH36:BL36,Setup!$E$31)-COUNTIF(AH36:BL36,Setup!$E$32)-COUNTIF(AH36:BL36,Setup!$E$33)-COUNTIF(AH36:BL36,Setup!$E$34)-COUNTIF(AH36:BL36,Setup!$E$35)-COUNTIF(AH36:BL36,Setup!$E$36)-COUNTIF(AH36:BL36,Setup!$E$37)-COUNTIF(AH36:BL36,Setup!$E$38),0),"")</f>
        <v/>
      </c>
      <c r="R36" s="274" t="str">
        <f ca="1">IF($E36&lt;&gt;"",OFFSET(AP!$E25,0,($A$13-1)*6),"")</f>
        <v/>
      </c>
      <c r="S36" s="273" t="str">
        <f>IF($E36&lt;&gt;"",COUNTIF($AH36:$BL36,R$15)+COUNTIF($AH36:$BL36,Setup!$F$31)/2,"")</f>
        <v/>
      </c>
      <c r="T36" s="274" t="str">
        <f ca="1">IF($E36&lt;&gt;"",OFFSET('AP (2)'!$E25,0,($A$13-1)*6),"")</f>
        <v/>
      </c>
      <c r="U36" s="273" t="str">
        <f>IF($E36&lt;&gt;"",COUNTIF($AH36:$BL36,T$15)+COUNTIF($AH36:$BL36,Setup!$F$32)/2,"")</f>
        <v/>
      </c>
      <c r="V36" s="274" t="str">
        <f ca="1">IF($E36&lt;&gt;"",OFFSET('AP (3)'!$E25,0,($A$13-1)*6),"")</f>
        <v/>
      </c>
      <c r="W36" s="273" t="str">
        <f>IF($E36&lt;&gt;"",COUNTIF($AH36:$BL36,V$15)+COUNTIF($AH36:$BL36,Setup!$F$33)/2,"")</f>
        <v/>
      </c>
      <c r="X36" s="274" t="str">
        <f ca="1">IF($E36&lt;&gt;"",OFFSET('AP (4)'!$E25,0,($A$13-1)*6),"")</f>
        <v/>
      </c>
      <c r="Y36" s="273" t="str">
        <f>IF($E36&lt;&gt;"",COUNTIF($AH36:$BL36,X$15)+COUNTIF($AH36:$BL36,Setup!$F$34)/2,"")</f>
        <v/>
      </c>
      <c r="Z36" s="274"/>
      <c r="AA36" s="273"/>
      <c r="AB36" s="274"/>
      <c r="AC36" s="273"/>
      <c r="AD36" s="274"/>
      <c r="AE36" s="273"/>
      <c r="AF36" s="274"/>
      <c r="AG36" s="273"/>
      <c r="AH36" s="279"/>
      <c r="AI36" s="279"/>
      <c r="AJ36" s="279"/>
      <c r="AK36" s="279"/>
      <c r="AL36" s="279"/>
      <c r="AM36" s="279"/>
      <c r="AN36" s="279"/>
      <c r="AO36" s="279"/>
      <c r="AP36" s="279"/>
      <c r="AQ36" s="279"/>
      <c r="AR36" s="279"/>
      <c r="AS36" s="279"/>
      <c r="AT36" s="279"/>
      <c r="AU36" s="279"/>
      <c r="AV36" s="279"/>
      <c r="AW36" s="279"/>
      <c r="AX36" s="279"/>
      <c r="AY36" s="279"/>
      <c r="AZ36" s="279"/>
      <c r="BA36" s="279"/>
      <c r="BB36" s="279"/>
      <c r="BC36" s="279"/>
      <c r="BD36" s="279"/>
      <c r="BE36" s="279"/>
      <c r="BF36" s="279"/>
      <c r="BG36" s="279"/>
      <c r="BH36" s="279"/>
      <c r="BI36" s="279"/>
      <c r="BJ36" s="279"/>
      <c r="BK36" s="279"/>
      <c r="BL36" s="279"/>
      <c r="BM36" s="275">
        <f t="shared" si="7"/>
        <v>41153</v>
      </c>
      <c r="BN36" s="275">
        <f t="shared" si="5"/>
        <v>41182</v>
      </c>
      <c r="BO36" s="248">
        <f t="array" aca="1" ref="BO36" ca="1">SUM(IF(ISERROR(MATCH(WEEKDAY(ROW(INDIRECT(BM36&amp;":"&amp;BN36)),2),DunDay,0)),IF(ISERROR(MATCH(ROW(INDIRECT(BM36&amp;":"&amp;BN36)),Holiday,0)),1,0)),0)</f>
        <v>20</v>
      </c>
      <c r="BP36" s="248" t="str">
        <f ca="1">IF(OFFSET('Dummy Employee'!$C22,0,($D$14-1)*2)="","",1)</f>
        <v/>
      </c>
      <c r="BQ36" s="248">
        <f t="shared" ca="1" si="6"/>
        <v>20</v>
      </c>
      <c r="BR36" s="248"/>
      <c r="BS36" s="26"/>
      <c r="BT36" s="26"/>
      <c r="BU36" s="26"/>
      <c r="BV36" s="26"/>
      <c r="BW36" s="26"/>
      <c r="BX36" s="26"/>
      <c r="BY36" s="26"/>
      <c r="BZ36" s="26"/>
      <c r="CA36" s="26"/>
      <c r="CB36" s="26"/>
      <c r="CC36" s="26"/>
      <c r="CD36" s="26"/>
      <c r="CE36" s="26"/>
      <c r="CF36" s="276"/>
      <c r="CG36" s="276"/>
      <c r="CH36" s="276"/>
      <c r="CI36" s="276"/>
      <c r="CJ36" s="276"/>
      <c r="CK36" s="276"/>
      <c r="CL36" s="276"/>
      <c r="CM36" s="276"/>
    </row>
    <row r="37" spans="2:91" x14ac:dyDescent="0.25">
      <c r="B37" s="147">
        <f>IF('Employee Data'!B30&lt;&gt;"",'Employee Data'!B30,"")</f>
        <v>21</v>
      </c>
      <c r="C37" s="406" t="str">
        <f>IF('Employee Data'!C30&lt;&gt;"",'Employee Data'!C30,"")</f>
        <v/>
      </c>
      <c r="D37" s="406"/>
      <c r="E37" s="405" t="str">
        <f>IF('Employee Data'!E30&lt;&gt;"",'Employee Data'!E30,"")</f>
        <v/>
      </c>
      <c r="F37" s="405"/>
      <c r="G37" s="405"/>
      <c r="H37" s="405"/>
      <c r="I37" s="405"/>
      <c r="J37" s="405" t="str">
        <f>IF('Employee Data'!M30&lt;&gt;"",'Employee Data'!M30,"")</f>
        <v/>
      </c>
      <c r="K37" s="405"/>
      <c r="L37" s="405"/>
      <c r="M37" s="404" t="str">
        <f>IF('Employee Data'!P30&lt;&gt;"",'Employee Data'!P30,"")</f>
        <v/>
      </c>
      <c r="N37" s="404"/>
      <c r="O37" s="404" t="str">
        <f>IF('Employee Data'!T30&lt;&gt;"",'Employee Data'!T30,"")</f>
        <v/>
      </c>
      <c r="P37" s="404"/>
      <c r="Q37" s="273" t="str">
        <f>IF($E37&lt;&gt;"",IF($BP37&lt;&gt;"",BQ37-COUNTIF(AH37:BL37,Setup!$F$31)/2-COUNTIF(AH37:BL37,Setup!$F$32)/2-COUNTIF(AH37:BL37,Setup!$F$33)/2-COUNTIF(AH37:BL37,Setup!$F$34)/2-COUNTIF(AH37:BL37,Setup!$F$35)/2-COUNTIF(AH37:BL37,Setup!$F$36)/2-COUNTIF(AH37:BL37,Setup!$F$37)/2-COUNTIF(AH37:BL37,Setup!$F$38)/2-COUNTIF(AH37:BL37,Setup!$E$31)-COUNTIF(AH37:BL37,Setup!$E$32)-COUNTIF(AH37:BL37,Setup!$E$33)-COUNTIF(AH37:BL37,Setup!$E$34)-COUNTIF(AH37:BL37,Setup!$E$35)-COUNTIF(AH37:BL37,Setup!$E$36)-COUNTIF(AH37:BL37,Setup!$E$37)-COUNTIF(AH37:BL37,Setup!$E$38),0),"")</f>
        <v/>
      </c>
      <c r="R37" s="274" t="str">
        <f ca="1">IF($E37&lt;&gt;"",OFFSET(AP!$E26,0,($A$13-1)*6),"")</f>
        <v/>
      </c>
      <c r="S37" s="273" t="str">
        <f>IF($E37&lt;&gt;"",COUNTIF($AH37:$BL37,R$15)+COUNTIF($AH37:$BL37,Setup!$F$31)/2,"")</f>
        <v/>
      </c>
      <c r="T37" s="274" t="str">
        <f ca="1">IF($E37&lt;&gt;"",OFFSET('AP (2)'!$E26,0,($A$13-1)*6),"")</f>
        <v/>
      </c>
      <c r="U37" s="273" t="str">
        <f>IF($E37&lt;&gt;"",COUNTIF($AH37:$BL37,T$15)+COUNTIF($AH37:$BL37,Setup!$F$32)/2,"")</f>
        <v/>
      </c>
      <c r="V37" s="274" t="str">
        <f ca="1">IF($E37&lt;&gt;"",OFFSET('AP (3)'!$E26,0,($A$13-1)*6),"")</f>
        <v/>
      </c>
      <c r="W37" s="273" t="str">
        <f>IF($E37&lt;&gt;"",COUNTIF($AH37:$BL37,V$15)+COUNTIF($AH37:$BL37,Setup!$F$33)/2,"")</f>
        <v/>
      </c>
      <c r="X37" s="274" t="str">
        <f ca="1">IF($E37&lt;&gt;"",OFFSET('AP (4)'!$E26,0,($A$13-1)*6),"")</f>
        <v/>
      </c>
      <c r="Y37" s="273" t="str">
        <f>IF($E37&lt;&gt;"",COUNTIF($AH37:$BL37,X$15)+COUNTIF($AH37:$BL37,Setup!$F$34)/2,"")</f>
        <v/>
      </c>
      <c r="Z37" s="274"/>
      <c r="AA37" s="273"/>
      <c r="AB37" s="274"/>
      <c r="AC37" s="273"/>
      <c r="AD37" s="274"/>
      <c r="AE37" s="273"/>
      <c r="AF37" s="274"/>
      <c r="AG37" s="273"/>
      <c r="AH37" s="279"/>
      <c r="AI37" s="279"/>
      <c r="AJ37" s="279"/>
      <c r="AK37" s="279"/>
      <c r="AL37" s="279"/>
      <c r="AM37" s="279"/>
      <c r="AN37" s="279"/>
      <c r="AO37" s="279"/>
      <c r="AP37" s="279"/>
      <c r="AQ37" s="279"/>
      <c r="AR37" s="279"/>
      <c r="AS37" s="279"/>
      <c r="AT37" s="279"/>
      <c r="AU37" s="279"/>
      <c r="AV37" s="279"/>
      <c r="AW37" s="279"/>
      <c r="AX37" s="279"/>
      <c r="AY37" s="279"/>
      <c r="AZ37" s="279"/>
      <c r="BA37" s="279"/>
      <c r="BB37" s="279"/>
      <c r="BC37" s="279"/>
      <c r="BD37" s="279"/>
      <c r="BE37" s="279"/>
      <c r="BF37" s="279"/>
      <c r="BG37" s="279"/>
      <c r="BH37" s="279"/>
      <c r="BI37" s="279"/>
      <c r="BJ37" s="279"/>
      <c r="BK37" s="279"/>
      <c r="BL37" s="279"/>
      <c r="BM37" s="275">
        <f t="shared" si="7"/>
        <v>41153</v>
      </c>
      <c r="BN37" s="275">
        <f t="shared" si="5"/>
        <v>41182</v>
      </c>
      <c r="BO37" s="248">
        <f t="array" aca="1" ref="BO37" ca="1">SUM(IF(ISERROR(MATCH(WEEKDAY(ROW(INDIRECT(BM37&amp;":"&amp;BN37)),2),DunDay,0)),IF(ISERROR(MATCH(ROW(INDIRECT(BM37&amp;":"&amp;BN37)),Holiday,0)),1,0)),0)</f>
        <v>20</v>
      </c>
      <c r="BP37" s="248" t="str">
        <f ca="1">IF(OFFSET('Dummy Employee'!$C23,0,($D$14-1)*2)="","",1)</f>
        <v/>
      </c>
      <c r="BQ37" s="248">
        <f t="shared" ca="1" si="6"/>
        <v>20</v>
      </c>
      <c r="BR37" s="248"/>
      <c r="BS37" s="26"/>
      <c r="BT37" s="26"/>
      <c r="BU37" s="26"/>
      <c r="BV37" s="26"/>
      <c r="BW37" s="26"/>
      <c r="BX37" s="26"/>
      <c r="BY37" s="26"/>
      <c r="BZ37" s="26"/>
      <c r="CA37" s="26"/>
      <c r="CB37" s="26"/>
      <c r="CC37" s="26"/>
      <c r="CD37" s="26"/>
      <c r="CE37" s="26"/>
      <c r="CF37" s="276"/>
      <c r="CG37" s="276"/>
      <c r="CH37" s="276"/>
      <c r="CI37" s="276"/>
      <c r="CJ37" s="276"/>
      <c r="CK37" s="276"/>
      <c r="CL37" s="276"/>
      <c r="CM37" s="276"/>
    </row>
    <row r="38" spans="2:91" x14ac:dyDescent="0.25">
      <c r="B38" s="147">
        <f>IF('Employee Data'!B31&lt;&gt;"",'Employee Data'!B31,"")</f>
        <v>22</v>
      </c>
      <c r="C38" s="406" t="str">
        <f>IF('Employee Data'!C31&lt;&gt;"",'Employee Data'!C31,"")</f>
        <v/>
      </c>
      <c r="D38" s="406"/>
      <c r="E38" s="405" t="str">
        <f>IF('Employee Data'!E31&lt;&gt;"",'Employee Data'!E31,"")</f>
        <v/>
      </c>
      <c r="F38" s="405"/>
      <c r="G38" s="405"/>
      <c r="H38" s="405"/>
      <c r="I38" s="405"/>
      <c r="J38" s="405" t="str">
        <f>IF('Employee Data'!M31&lt;&gt;"",'Employee Data'!M31,"")</f>
        <v/>
      </c>
      <c r="K38" s="405"/>
      <c r="L38" s="405"/>
      <c r="M38" s="404" t="str">
        <f>IF('Employee Data'!P31&lt;&gt;"",'Employee Data'!P31,"")</f>
        <v/>
      </c>
      <c r="N38" s="404"/>
      <c r="O38" s="404" t="str">
        <f>IF('Employee Data'!T31&lt;&gt;"",'Employee Data'!T31,"")</f>
        <v/>
      </c>
      <c r="P38" s="404"/>
      <c r="Q38" s="273" t="str">
        <f>IF($E38&lt;&gt;"",IF($BP38&lt;&gt;"",BQ38-COUNTIF(AH38:BL38,Setup!$F$31)/2-COUNTIF(AH38:BL38,Setup!$F$32)/2-COUNTIF(AH38:BL38,Setup!$F$33)/2-COUNTIF(AH38:BL38,Setup!$F$34)/2-COUNTIF(AH38:BL38,Setup!$F$35)/2-COUNTIF(AH38:BL38,Setup!$F$36)/2-COUNTIF(AH38:BL38,Setup!$F$37)/2-COUNTIF(AH38:BL38,Setup!$F$38)/2-COUNTIF(AH38:BL38,Setup!$E$31)-COUNTIF(AH38:BL38,Setup!$E$32)-COUNTIF(AH38:BL38,Setup!$E$33)-COUNTIF(AH38:BL38,Setup!$E$34)-COUNTIF(AH38:BL38,Setup!$E$35)-COUNTIF(AH38:BL38,Setup!$E$36)-COUNTIF(AH38:BL38,Setup!$E$37)-COUNTIF(AH38:BL38,Setup!$E$38),0),"")</f>
        <v/>
      </c>
      <c r="R38" s="274" t="str">
        <f ca="1">IF($E38&lt;&gt;"",OFFSET(AP!$E27,0,($A$13-1)*6),"")</f>
        <v/>
      </c>
      <c r="S38" s="273" t="str">
        <f>IF($E38&lt;&gt;"",COUNTIF($AH38:$BL38,R$15)+COUNTIF($AH38:$BL38,Setup!$F$31)/2,"")</f>
        <v/>
      </c>
      <c r="T38" s="274" t="str">
        <f ca="1">IF($E38&lt;&gt;"",OFFSET('AP (2)'!$E27,0,($A$13-1)*6),"")</f>
        <v/>
      </c>
      <c r="U38" s="273" t="str">
        <f>IF($E38&lt;&gt;"",COUNTIF($AH38:$BL38,T$15)+COUNTIF($AH38:$BL38,Setup!$F$32)/2,"")</f>
        <v/>
      </c>
      <c r="V38" s="274" t="str">
        <f ca="1">IF($E38&lt;&gt;"",OFFSET('AP (3)'!$E27,0,($A$13-1)*6),"")</f>
        <v/>
      </c>
      <c r="W38" s="273" t="str">
        <f>IF($E38&lt;&gt;"",COUNTIF($AH38:$BL38,V$15)+COUNTIF($AH38:$BL38,Setup!$F$33)/2,"")</f>
        <v/>
      </c>
      <c r="X38" s="274" t="str">
        <f ca="1">IF($E38&lt;&gt;"",OFFSET('AP (4)'!$E27,0,($A$13-1)*6),"")</f>
        <v/>
      </c>
      <c r="Y38" s="273" t="str">
        <f>IF($E38&lt;&gt;"",COUNTIF($AH38:$BL38,X$15)+COUNTIF($AH38:$BL38,Setup!$F$34)/2,"")</f>
        <v/>
      </c>
      <c r="Z38" s="274"/>
      <c r="AA38" s="273"/>
      <c r="AB38" s="274"/>
      <c r="AC38" s="273"/>
      <c r="AD38" s="274"/>
      <c r="AE38" s="273"/>
      <c r="AF38" s="274"/>
      <c r="AG38" s="273"/>
      <c r="AH38" s="279"/>
      <c r="AI38" s="279"/>
      <c r="AJ38" s="279"/>
      <c r="AK38" s="279"/>
      <c r="AL38" s="279"/>
      <c r="AM38" s="279"/>
      <c r="AN38" s="279"/>
      <c r="AO38" s="279"/>
      <c r="AP38" s="279"/>
      <c r="AQ38" s="279"/>
      <c r="AR38" s="279"/>
      <c r="AS38" s="279"/>
      <c r="AT38" s="279"/>
      <c r="AU38" s="279"/>
      <c r="AV38" s="279"/>
      <c r="AW38" s="279"/>
      <c r="AX38" s="279"/>
      <c r="AY38" s="279"/>
      <c r="AZ38" s="279"/>
      <c r="BA38" s="279"/>
      <c r="BB38" s="279"/>
      <c r="BC38" s="279"/>
      <c r="BD38" s="279"/>
      <c r="BE38" s="279"/>
      <c r="BF38" s="279"/>
      <c r="BG38" s="279"/>
      <c r="BH38" s="279"/>
      <c r="BI38" s="279"/>
      <c r="BJ38" s="279"/>
      <c r="BK38" s="279"/>
      <c r="BL38" s="279"/>
      <c r="BM38" s="275">
        <f t="shared" si="7"/>
        <v>41153</v>
      </c>
      <c r="BN38" s="275">
        <f t="shared" si="5"/>
        <v>41182</v>
      </c>
      <c r="BO38" s="248">
        <f t="array" aca="1" ref="BO38" ca="1">SUM(IF(ISERROR(MATCH(WEEKDAY(ROW(INDIRECT(BM38&amp;":"&amp;BN38)),2),DunDay,0)),IF(ISERROR(MATCH(ROW(INDIRECT(BM38&amp;":"&amp;BN38)),Holiday,0)),1,0)),0)</f>
        <v>20</v>
      </c>
      <c r="BP38" s="248" t="str">
        <f ca="1">IF(OFFSET('Dummy Employee'!$C24,0,($D$14-1)*2)="","",1)</f>
        <v/>
      </c>
      <c r="BQ38" s="248">
        <f t="shared" ca="1" si="6"/>
        <v>20</v>
      </c>
      <c r="BR38" s="248"/>
      <c r="BS38" s="26"/>
      <c r="BT38" s="26"/>
      <c r="BU38" s="26"/>
      <c r="BV38" s="26"/>
      <c r="BW38" s="26"/>
      <c r="BX38" s="26"/>
      <c r="BY38" s="26"/>
      <c r="BZ38" s="26"/>
      <c r="CA38" s="26"/>
      <c r="CB38" s="26"/>
      <c r="CC38" s="26"/>
      <c r="CD38" s="26"/>
      <c r="CE38" s="26"/>
      <c r="CF38" s="276"/>
      <c r="CG38" s="276"/>
      <c r="CH38" s="276"/>
      <c r="CI38" s="276"/>
      <c r="CJ38" s="276"/>
      <c r="CK38" s="276"/>
      <c r="CL38" s="276"/>
      <c r="CM38" s="276"/>
    </row>
    <row r="39" spans="2:91" x14ac:dyDescent="0.25">
      <c r="B39" s="147">
        <f>IF('Employee Data'!B32&lt;&gt;"",'Employee Data'!B32,"")</f>
        <v>23</v>
      </c>
      <c r="C39" s="406" t="str">
        <f>IF('Employee Data'!C32&lt;&gt;"",'Employee Data'!C32,"")</f>
        <v/>
      </c>
      <c r="D39" s="406"/>
      <c r="E39" s="405" t="str">
        <f>IF('Employee Data'!E32&lt;&gt;"",'Employee Data'!E32,"")</f>
        <v/>
      </c>
      <c r="F39" s="405"/>
      <c r="G39" s="405"/>
      <c r="H39" s="405"/>
      <c r="I39" s="405"/>
      <c r="J39" s="405" t="str">
        <f>IF('Employee Data'!M32&lt;&gt;"",'Employee Data'!M32,"")</f>
        <v/>
      </c>
      <c r="K39" s="405"/>
      <c r="L39" s="405"/>
      <c r="M39" s="404" t="str">
        <f>IF('Employee Data'!P32&lt;&gt;"",'Employee Data'!P32,"")</f>
        <v/>
      </c>
      <c r="N39" s="404"/>
      <c r="O39" s="404" t="str">
        <f>IF('Employee Data'!T32&lt;&gt;"",'Employee Data'!T32,"")</f>
        <v/>
      </c>
      <c r="P39" s="404"/>
      <c r="Q39" s="273" t="str">
        <f>IF($E39&lt;&gt;"",IF($BP39&lt;&gt;"",BQ39-COUNTIF(AH39:BL39,Setup!$F$31)/2-COUNTIF(AH39:BL39,Setup!$F$32)/2-COUNTIF(AH39:BL39,Setup!$F$33)/2-COUNTIF(AH39:BL39,Setup!$F$34)/2-COUNTIF(AH39:BL39,Setup!$F$35)/2-COUNTIF(AH39:BL39,Setup!$F$36)/2-COUNTIF(AH39:BL39,Setup!$F$37)/2-COUNTIF(AH39:BL39,Setup!$F$38)/2-COUNTIF(AH39:BL39,Setup!$E$31)-COUNTIF(AH39:BL39,Setup!$E$32)-COUNTIF(AH39:BL39,Setup!$E$33)-COUNTIF(AH39:BL39,Setup!$E$34)-COUNTIF(AH39:BL39,Setup!$E$35)-COUNTIF(AH39:BL39,Setup!$E$36)-COUNTIF(AH39:BL39,Setup!$E$37)-COUNTIF(AH39:BL39,Setup!$E$38),0),"")</f>
        <v/>
      </c>
      <c r="R39" s="274" t="str">
        <f ca="1">IF($E39&lt;&gt;"",OFFSET(AP!$E28,0,($A$13-1)*6),"")</f>
        <v/>
      </c>
      <c r="S39" s="273" t="str">
        <f>IF($E39&lt;&gt;"",COUNTIF($AH39:$BL39,R$15)+COUNTIF($AH39:$BL39,Setup!$F$31)/2,"")</f>
        <v/>
      </c>
      <c r="T39" s="274" t="str">
        <f ca="1">IF($E39&lt;&gt;"",OFFSET('AP (2)'!$E28,0,($A$13-1)*6),"")</f>
        <v/>
      </c>
      <c r="U39" s="273" t="str">
        <f>IF($E39&lt;&gt;"",COUNTIF($AH39:$BL39,T$15)+COUNTIF($AH39:$BL39,Setup!$F$32)/2,"")</f>
        <v/>
      </c>
      <c r="V39" s="274" t="str">
        <f ca="1">IF($E39&lt;&gt;"",OFFSET('AP (3)'!$E28,0,($A$13-1)*6),"")</f>
        <v/>
      </c>
      <c r="W39" s="273" t="str">
        <f>IF($E39&lt;&gt;"",COUNTIF($AH39:$BL39,V$15)+COUNTIF($AH39:$BL39,Setup!$F$33)/2,"")</f>
        <v/>
      </c>
      <c r="X39" s="274" t="str">
        <f ca="1">IF($E39&lt;&gt;"",OFFSET('AP (4)'!$E28,0,($A$13-1)*6),"")</f>
        <v/>
      </c>
      <c r="Y39" s="273" t="str">
        <f>IF($E39&lt;&gt;"",COUNTIF($AH39:$BL39,X$15)+COUNTIF($AH39:$BL39,Setup!$F$34)/2,"")</f>
        <v/>
      </c>
      <c r="Z39" s="274"/>
      <c r="AA39" s="273"/>
      <c r="AB39" s="274"/>
      <c r="AC39" s="273"/>
      <c r="AD39" s="274"/>
      <c r="AE39" s="273"/>
      <c r="AF39" s="274"/>
      <c r="AG39" s="273"/>
      <c r="AH39" s="279"/>
      <c r="AI39" s="279"/>
      <c r="AJ39" s="279"/>
      <c r="AK39" s="279"/>
      <c r="AL39" s="279"/>
      <c r="AM39" s="279"/>
      <c r="AN39" s="279"/>
      <c r="AO39" s="279"/>
      <c r="AP39" s="279"/>
      <c r="AQ39" s="279"/>
      <c r="AR39" s="279"/>
      <c r="AS39" s="279"/>
      <c r="AT39" s="279"/>
      <c r="AU39" s="279"/>
      <c r="AV39" s="279"/>
      <c r="AW39" s="279"/>
      <c r="AX39" s="279"/>
      <c r="AY39" s="279"/>
      <c r="AZ39" s="279"/>
      <c r="BA39" s="279"/>
      <c r="BB39" s="279"/>
      <c r="BC39" s="279"/>
      <c r="BD39" s="279"/>
      <c r="BE39" s="279"/>
      <c r="BF39" s="279"/>
      <c r="BG39" s="279"/>
      <c r="BH39" s="279"/>
      <c r="BI39" s="279"/>
      <c r="BJ39" s="279"/>
      <c r="BK39" s="279"/>
      <c r="BL39" s="279"/>
      <c r="BM39" s="275">
        <f t="shared" si="7"/>
        <v>41153</v>
      </c>
      <c r="BN39" s="275">
        <f t="shared" si="5"/>
        <v>41182</v>
      </c>
      <c r="BO39" s="248">
        <f t="array" aca="1" ref="BO39" ca="1">SUM(IF(ISERROR(MATCH(WEEKDAY(ROW(INDIRECT(BM39&amp;":"&amp;BN39)),2),DunDay,0)),IF(ISERROR(MATCH(ROW(INDIRECT(BM39&amp;":"&amp;BN39)),Holiday,0)),1,0)),0)</f>
        <v>20</v>
      </c>
      <c r="BP39" s="248" t="str">
        <f ca="1">IF(OFFSET('Dummy Employee'!$C25,0,($D$14-1)*2)="","",1)</f>
        <v/>
      </c>
      <c r="BQ39" s="248">
        <f t="shared" ca="1" si="6"/>
        <v>20</v>
      </c>
      <c r="BR39" s="248"/>
      <c r="BS39" s="26"/>
      <c r="BT39" s="26"/>
      <c r="BU39" s="26"/>
      <c r="BV39" s="26"/>
      <c r="BW39" s="26"/>
      <c r="BX39" s="26"/>
      <c r="BY39" s="26"/>
      <c r="BZ39" s="26"/>
      <c r="CA39" s="26"/>
      <c r="CB39" s="26"/>
      <c r="CC39" s="26"/>
      <c r="CD39" s="26"/>
      <c r="CE39" s="26"/>
      <c r="CF39" s="276"/>
      <c r="CG39" s="276"/>
      <c r="CH39" s="276"/>
      <c r="CI39" s="276"/>
      <c r="CJ39" s="276"/>
      <c r="CK39" s="276"/>
      <c r="CL39" s="276"/>
      <c r="CM39" s="276"/>
    </row>
    <row r="40" spans="2:91" x14ac:dyDescent="0.25">
      <c r="B40" s="147">
        <f>IF('Employee Data'!B33&lt;&gt;"",'Employee Data'!B33,"")</f>
        <v>24</v>
      </c>
      <c r="C40" s="406" t="str">
        <f>IF('Employee Data'!C33&lt;&gt;"",'Employee Data'!C33,"")</f>
        <v/>
      </c>
      <c r="D40" s="406"/>
      <c r="E40" s="405" t="str">
        <f>IF('Employee Data'!E33&lt;&gt;"",'Employee Data'!E33,"")</f>
        <v/>
      </c>
      <c r="F40" s="405"/>
      <c r="G40" s="405"/>
      <c r="H40" s="405"/>
      <c r="I40" s="405"/>
      <c r="J40" s="405" t="str">
        <f>IF('Employee Data'!M33&lt;&gt;"",'Employee Data'!M33,"")</f>
        <v/>
      </c>
      <c r="K40" s="405"/>
      <c r="L40" s="405"/>
      <c r="M40" s="404" t="str">
        <f>IF('Employee Data'!P33&lt;&gt;"",'Employee Data'!P33,"")</f>
        <v/>
      </c>
      <c r="N40" s="404"/>
      <c r="O40" s="404" t="str">
        <f>IF('Employee Data'!T33&lt;&gt;"",'Employee Data'!T33,"")</f>
        <v/>
      </c>
      <c r="P40" s="404"/>
      <c r="Q40" s="273" t="str">
        <f>IF($E40&lt;&gt;"",IF($BP40&lt;&gt;"",BQ40-COUNTIF(AH40:BL40,Setup!$F$31)/2-COUNTIF(AH40:BL40,Setup!$F$32)/2-COUNTIF(AH40:BL40,Setup!$F$33)/2-COUNTIF(AH40:BL40,Setup!$F$34)/2-COUNTIF(AH40:BL40,Setup!$F$35)/2-COUNTIF(AH40:BL40,Setup!$F$36)/2-COUNTIF(AH40:BL40,Setup!$F$37)/2-COUNTIF(AH40:BL40,Setup!$F$38)/2-COUNTIF(AH40:BL40,Setup!$E$31)-COUNTIF(AH40:BL40,Setup!$E$32)-COUNTIF(AH40:BL40,Setup!$E$33)-COUNTIF(AH40:BL40,Setup!$E$34)-COUNTIF(AH40:BL40,Setup!$E$35)-COUNTIF(AH40:BL40,Setup!$E$36)-COUNTIF(AH40:BL40,Setup!$E$37)-COUNTIF(AH40:BL40,Setup!$E$38),0),"")</f>
        <v/>
      </c>
      <c r="R40" s="274" t="str">
        <f ca="1">IF($E40&lt;&gt;"",OFFSET(AP!$E29,0,($A$13-1)*6),"")</f>
        <v/>
      </c>
      <c r="S40" s="273" t="str">
        <f>IF($E40&lt;&gt;"",COUNTIF($AH40:$BL40,R$15)+COUNTIF($AH40:$BL40,Setup!$F$31)/2,"")</f>
        <v/>
      </c>
      <c r="T40" s="274" t="str">
        <f ca="1">IF($E40&lt;&gt;"",OFFSET('AP (2)'!$E29,0,($A$13-1)*6),"")</f>
        <v/>
      </c>
      <c r="U40" s="273" t="str">
        <f>IF($E40&lt;&gt;"",COUNTIF($AH40:$BL40,T$15)+COUNTIF($AH40:$BL40,Setup!$F$32)/2,"")</f>
        <v/>
      </c>
      <c r="V40" s="274" t="str">
        <f ca="1">IF($E40&lt;&gt;"",OFFSET('AP (3)'!$E29,0,($A$13-1)*6),"")</f>
        <v/>
      </c>
      <c r="W40" s="273" t="str">
        <f>IF($E40&lt;&gt;"",COUNTIF($AH40:$BL40,V$15)+COUNTIF($AH40:$BL40,Setup!$F$33)/2,"")</f>
        <v/>
      </c>
      <c r="X40" s="274" t="str">
        <f ca="1">IF($E40&lt;&gt;"",OFFSET('AP (4)'!$E29,0,($A$13-1)*6),"")</f>
        <v/>
      </c>
      <c r="Y40" s="273" t="str">
        <f>IF($E40&lt;&gt;"",COUNTIF($AH40:$BL40,X$15)+COUNTIF($AH40:$BL40,Setup!$F$34)/2,"")</f>
        <v/>
      </c>
      <c r="Z40" s="274"/>
      <c r="AA40" s="273"/>
      <c r="AB40" s="274"/>
      <c r="AC40" s="273"/>
      <c r="AD40" s="274"/>
      <c r="AE40" s="273"/>
      <c r="AF40" s="274"/>
      <c r="AG40" s="273"/>
      <c r="AH40" s="279"/>
      <c r="AI40" s="279"/>
      <c r="AJ40" s="279"/>
      <c r="AK40" s="279"/>
      <c r="AL40" s="279"/>
      <c r="AM40" s="279"/>
      <c r="AN40" s="279"/>
      <c r="AO40" s="279"/>
      <c r="AP40" s="279"/>
      <c r="AQ40" s="279"/>
      <c r="AR40" s="279"/>
      <c r="AS40" s="279"/>
      <c r="AT40" s="279"/>
      <c r="AU40" s="279"/>
      <c r="AV40" s="279"/>
      <c r="AW40" s="279"/>
      <c r="AX40" s="279"/>
      <c r="AY40" s="279"/>
      <c r="AZ40" s="279"/>
      <c r="BA40" s="279"/>
      <c r="BB40" s="279"/>
      <c r="BC40" s="279"/>
      <c r="BD40" s="279"/>
      <c r="BE40" s="279"/>
      <c r="BF40" s="279"/>
      <c r="BG40" s="279"/>
      <c r="BH40" s="279"/>
      <c r="BI40" s="279"/>
      <c r="BJ40" s="279"/>
      <c r="BK40" s="279"/>
      <c r="BL40" s="279"/>
      <c r="BM40" s="275">
        <f t="shared" si="7"/>
        <v>41153</v>
      </c>
      <c r="BN40" s="275">
        <f t="shared" si="5"/>
        <v>41182</v>
      </c>
      <c r="BO40" s="248">
        <f t="array" aca="1" ref="BO40" ca="1">SUM(IF(ISERROR(MATCH(WEEKDAY(ROW(INDIRECT(BM40&amp;":"&amp;BN40)),2),DunDay,0)),IF(ISERROR(MATCH(ROW(INDIRECT(BM40&amp;":"&amp;BN40)),Holiday,0)),1,0)),0)</f>
        <v>20</v>
      </c>
      <c r="BP40" s="248" t="str">
        <f ca="1">IF(OFFSET('Dummy Employee'!$C26,0,($D$14-1)*2)="","",1)</f>
        <v/>
      </c>
      <c r="BQ40" s="248">
        <f t="shared" ca="1" si="6"/>
        <v>20</v>
      </c>
      <c r="BR40" s="248"/>
      <c r="BS40" s="26"/>
      <c r="BT40" s="26"/>
      <c r="BU40" s="26"/>
      <c r="BV40" s="26"/>
      <c r="BW40" s="26"/>
      <c r="BX40" s="26"/>
      <c r="BY40" s="26"/>
      <c r="BZ40" s="26"/>
      <c r="CA40" s="26"/>
      <c r="CB40" s="26"/>
      <c r="CC40" s="26"/>
      <c r="CD40" s="26"/>
      <c r="CE40" s="26"/>
      <c r="CF40" s="276"/>
      <c r="CG40" s="276"/>
      <c r="CH40" s="276"/>
      <c r="CI40" s="276"/>
      <c r="CJ40" s="276"/>
      <c r="CK40" s="276"/>
      <c r="CL40" s="276"/>
      <c r="CM40" s="276"/>
    </row>
    <row r="41" spans="2:91" x14ac:dyDescent="0.25">
      <c r="B41" s="147">
        <f>IF('Employee Data'!B34&lt;&gt;"",'Employee Data'!B34,"")</f>
        <v>25</v>
      </c>
      <c r="C41" s="406" t="str">
        <f>IF('Employee Data'!C34&lt;&gt;"",'Employee Data'!C34,"")</f>
        <v/>
      </c>
      <c r="D41" s="406"/>
      <c r="E41" s="405" t="str">
        <f>IF('Employee Data'!E34&lt;&gt;"",'Employee Data'!E34,"")</f>
        <v/>
      </c>
      <c r="F41" s="405"/>
      <c r="G41" s="405"/>
      <c r="H41" s="405"/>
      <c r="I41" s="405"/>
      <c r="J41" s="405" t="str">
        <f>IF('Employee Data'!M34&lt;&gt;"",'Employee Data'!M34,"")</f>
        <v/>
      </c>
      <c r="K41" s="405"/>
      <c r="L41" s="405"/>
      <c r="M41" s="404" t="str">
        <f>IF('Employee Data'!P34&lt;&gt;"",'Employee Data'!P34,"")</f>
        <v/>
      </c>
      <c r="N41" s="404"/>
      <c r="O41" s="404" t="str">
        <f>IF('Employee Data'!T34&lt;&gt;"",'Employee Data'!T34,"")</f>
        <v/>
      </c>
      <c r="P41" s="404"/>
      <c r="Q41" s="273" t="str">
        <f>IF($E41&lt;&gt;"",IF($BP41&lt;&gt;"",BQ41-COUNTIF(AH41:BL41,Setup!$F$31)/2-COUNTIF(AH41:BL41,Setup!$F$32)/2-COUNTIF(AH41:BL41,Setup!$F$33)/2-COUNTIF(AH41:BL41,Setup!$F$34)/2-COUNTIF(AH41:BL41,Setup!$F$35)/2-COUNTIF(AH41:BL41,Setup!$F$36)/2-COUNTIF(AH41:BL41,Setup!$F$37)/2-COUNTIF(AH41:BL41,Setup!$F$38)/2-COUNTIF(AH41:BL41,Setup!$E$31)-COUNTIF(AH41:BL41,Setup!$E$32)-COUNTIF(AH41:BL41,Setup!$E$33)-COUNTIF(AH41:BL41,Setup!$E$34)-COUNTIF(AH41:BL41,Setup!$E$35)-COUNTIF(AH41:BL41,Setup!$E$36)-COUNTIF(AH41:BL41,Setup!$E$37)-COUNTIF(AH41:BL41,Setup!$E$38),0),"")</f>
        <v/>
      </c>
      <c r="R41" s="274" t="str">
        <f ca="1">IF($E41&lt;&gt;"",OFFSET(AP!$E30,0,($A$13-1)*6),"")</f>
        <v/>
      </c>
      <c r="S41" s="273" t="str">
        <f>IF($E41&lt;&gt;"",COUNTIF($AH41:$BL41,R$15)+COUNTIF($AH41:$BL41,Setup!$F$31)/2,"")</f>
        <v/>
      </c>
      <c r="T41" s="274" t="str">
        <f ca="1">IF($E41&lt;&gt;"",OFFSET('AP (2)'!$E30,0,($A$13-1)*6),"")</f>
        <v/>
      </c>
      <c r="U41" s="273" t="str">
        <f>IF($E41&lt;&gt;"",COUNTIF($AH41:$BL41,T$15)+COUNTIF($AH41:$BL41,Setup!$F$32)/2,"")</f>
        <v/>
      </c>
      <c r="V41" s="274" t="str">
        <f ca="1">IF($E41&lt;&gt;"",OFFSET('AP (3)'!$E30,0,($A$13-1)*6),"")</f>
        <v/>
      </c>
      <c r="W41" s="273" t="str">
        <f>IF($E41&lt;&gt;"",COUNTIF($AH41:$BL41,V$15)+COUNTIF($AH41:$BL41,Setup!$F$33)/2,"")</f>
        <v/>
      </c>
      <c r="X41" s="274" t="str">
        <f ca="1">IF($E41&lt;&gt;"",OFFSET('AP (4)'!$E30,0,($A$13-1)*6),"")</f>
        <v/>
      </c>
      <c r="Y41" s="273" t="str">
        <f>IF($E41&lt;&gt;"",COUNTIF($AH41:$BL41,X$15)+COUNTIF($AH41:$BL41,Setup!$F$34)/2,"")</f>
        <v/>
      </c>
      <c r="Z41" s="274"/>
      <c r="AA41" s="273"/>
      <c r="AB41" s="274"/>
      <c r="AC41" s="273"/>
      <c r="AD41" s="274"/>
      <c r="AE41" s="273"/>
      <c r="AF41" s="274"/>
      <c r="AG41" s="273"/>
      <c r="AH41" s="279"/>
      <c r="AI41" s="279"/>
      <c r="AJ41" s="279"/>
      <c r="AK41" s="279"/>
      <c r="AL41" s="279"/>
      <c r="AM41" s="279"/>
      <c r="AN41" s="279"/>
      <c r="AO41" s="279"/>
      <c r="AP41" s="279"/>
      <c r="AQ41" s="279"/>
      <c r="AR41" s="279"/>
      <c r="AS41" s="279"/>
      <c r="AT41" s="279"/>
      <c r="AU41" s="279"/>
      <c r="AV41" s="279"/>
      <c r="AW41" s="279"/>
      <c r="AX41" s="279"/>
      <c r="AY41" s="279"/>
      <c r="AZ41" s="279"/>
      <c r="BA41" s="279"/>
      <c r="BB41" s="279"/>
      <c r="BC41" s="279"/>
      <c r="BD41" s="279"/>
      <c r="BE41" s="279"/>
      <c r="BF41" s="279"/>
      <c r="BG41" s="279"/>
      <c r="BH41" s="279"/>
      <c r="BI41" s="279"/>
      <c r="BJ41" s="279"/>
      <c r="BK41" s="279"/>
      <c r="BL41" s="279"/>
      <c r="BM41" s="275">
        <f t="shared" si="7"/>
        <v>41153</v>
      </c>
      <c r="BN41" s="275">
        <f t="shared" si="5"/>
        <v>41182</v>
      </c>
      <c r="BO41" s="248">
        <f t="array" aca="1" ref="BO41" ca="1">SUM(IF(ISERROR(MATCH(WEEKDAY(ROW(INDIRECT(BM41&amp;":"&amp;BN41)),2),DunDay,0)),IF(ISERROR(MATCH(ROW(INDIRECT(BM41&amp;":"&amp;BN41)),Holiday,0)),1,0)),0)</f>
        <v>20</v>
      </c>
      <c r="BP41" s="248" t="str">
        <f ca="1">IF(OFFSET('Dummy Employee'!$C27,0,($D$14-1)*2)="","",1)</f>
        <v/>
      </c>
      <c r="BQ41" s="248">
        <f t="shared" ca="1" si="6"/>
        <v>20</v>
      </c>
      <c r="BR41" s="248"/>
      <c r="BS41" s="26"/>
      <c r="BT41" s="26"/>
      <c r="BU41" s="26"/>
      <c r="BV41" s="26"/>
      <c r="BW41" s="26"/>
      <c r="BX41" s="26"/>
      <c r="BY41" s="26"/>
      <c r="BZ41" s="26"/>
      <c r="CA41" s="26"/>
      <c r="CB41" s="26"/>
      <c r="CC41" s="26"/>
      <c r="CD41" s="26"/>
      <c r="CE41" s="26"/>
      <c r="CF41" s="276"/>
      <c r="CG41" s="276"/>
      <c r="CH41" s="276"/>
      <c r="CI41" s="276"/>
      <c r="CJ41" s="276"/>
      <c r="CK41" s="276"/>
      <c r="CL41" s="276"/>
      <c r="CM41" s="276"/>
    </row>
    <row r="42" spans="2:91" x14ac:dyDescent="0.25">
      <c r="Q42" s="94"/>
      <c r="Y42" s="17"/>
    </row>
    <row r="43" spans="2:91" x14ac:dyDescent="0.25">
      <c r="Q43" s="94"/>
      <c r="Y43" s="17"/>
    </row>
    <row r="44" spans="2:91" x14ac:dyDescent="0.25">
      <c r="Q44" s="94"/>
      <c r="Y44" s="17"/>
    </row>
    <row r="45" spans="2:91" x14ac:dyDescent="0.25">
      <c r="Q45" s="94"/>
      <c r="Y45" s="17"/>
    </row>
    <row r="46" spans="2:91" x14ac:dyDescent="0.25">
      <c r="Q46" s="94"/>
      <c r="Y46" s="17"/>
    </row>
    <row r="47" spans="2:91" x14ac:dyDescent="0.25">
      <c r="Q47" s="94"/>
      <c r="Y47" s="17"/>
    </row>
    <row r="48" spans="2:91" x14ac:dyDescent="0.25">
      <c r="Q48" s="94"/>
      <c r="Y48" s="17"/>
    </row>
    <row r="49" spans="17:25" x14ac:dyDescent="0.25">
      <c r="Q49" s="94"/>
      <c r="Y49" s="17"/>
    </row>
    <row r="50" spans="17:25" x14ac:dyDescent="0.25">
      <c r="Q50" s="94"/>
      <c r="Y50" s="17"/>
    </row>
    <row r="51" spans="17:25" x14ac:dyDescent="0.25">
      <c r="Q51" s="94"/>
      <c r="Y51" s="17"/>
    </row>
    <row r="52" spans="17:25" x14ac:dyDescent="0.25">
      <c r="Q52" s="94"/>
      <c r="Y52" s="17"/>
    </row>
    <row r="53" spans="17:25" x14ac:dyDescent="0.25">
      <c r="Q53" s="94"/>
      <c r="Y53" s="17"/>
    </row>
    <row r="54" spans="17:25" x14ac:dyDescent="0.25">
      <c r="Q54" s="94"/>
      <c r="Y54" s="17"/>
    </row>
    <row r="55" spans="17:25" x14ac:dyDescent="0.25">
      <c r="Q55" s="94"/>
      <c r="Y55" s="17"/>
    </row>
    <row r="56" spans="17:25" x14ac:dyDescent="0.25">
      <c r="Q56" s="94"/>
      <c r="Y56" s="17"/>
    </row>
    <row r="57" spans="17:25" x14ac:dyDescent="0.25">
      <c r="Q57" s="94"/>
      <c r="Y57" s="17"/>
    </row>
    <row r="58" spans="17:25" x14ac:dyDescent="0.25">
      <c r="Q58" s="94"/>
      <c r="Y58" s="17"/>
    </row>
    <row r="59" spans="17:25" x14ac:dyDescent="0.25">
      <c r="Q59" s="94"/>
      <c r="Y59" s="17"/>
    </row>
    <row r="60" spans="17:25" x14ac:dyDescent="0.25">
      <c r="Q60" s="94"/>
      <c r="Y60" s="17"/>
    </row>
    <row r="61" spans="17:25" x14ac:dyDescent="0.25">
      <c r="Q61" s="94"/>
      <c r="Y61" s="17"/>
    </row>
    <row r="62" spans="17:25" x14ac:dyDescent="0.25">
      <c r="Q62" s="94"/>
      <c r="Y62" s="17"/>
    </row>
    <row r="63" spans="17:25" x14ac:dyDescent="0.25">
      <c r="Q63" s="94"/>
      <c r="Y63" s="17"/>
    </row>
    <row r="64" spans="17:25" x14ac:dyDescent="0.25">
      <c r="Q64" s="94"/>
      <c r="Y64" s="17"/>
    </row>
    <row r="65" spans="17:25" x14ac:dyDescent="0.25">
      <c r="Q65" s="94"/>
      <c r="Y65" s="17"/>
    </row>
    <row r="66" spans="17:25" x14ac:dyDescent="0.25">
      <c r="Q66" s="94"/>
      <c r="Y66" s="17"/>
    </row>
    <row r="67" spans="17:25" x14ac:dyDescent="0.25">
      <c r="Q67" s="94"/>
      <c r="Y67" s="17"/>
    </row>
    <row r="68" spans="17:25" x14ac:dyDescent="0.25">
      <c r="Q68" s="94"/>
      <c r="Y68" s="17"/>
    </row>
  </sheetData>
  <mergeCells count="175">
    <mergeCell ref="B3:C3"/>
    <mergeCell ref="D3:E3"/>
    <mergeCell ref="F3:G3"/>
    <mergeCell ref="H3:I3"/>
    <mergeCell ref="S10:T10"/>
    <mergeCell ref="U10:V10"/>
    <mergeCell ref="W10:X10"/>
    <mergeCell ref="Y10:Z10"/>
    <mergeCell ref="AA10:AB10"/>
    <mergeCell ref="Y8:Z8"/>
    <mergeCell ref="AA8:AB8"/>
    <mergeCell ref="C10:D10"/>
    <mergeCell ref="E10:F10"/>
    <mergeCell ref="G10:H10"/>
    <mergeCell ref="I10:J10"/>
    <mergeCell ref="K10:L10"/>
    <mergeCell ref="M10:N10"/>
    <mergeCell ref="O10:P10"/>
    <mergeCell ref="Q10:R10"/>
    <mergeCell ref="M8:N8"/>
    <mergeCell ref="O8:P8"/>
    <mergeCell ref="Q8:R8"/>
    <mergeCell ref="S8:T8"/>
    <mergeCell ref="U8:V8"/>
    <mergeCell ref="B15:B16"/>
    <mergeCell ref="C15:D16"/>
    <mergeCell ref="E15:I16"/>
    <mergeCell ref="J15:L16"/>
    <mergeCell ref="M15:N16"/>
    <mergeCell ref="O15:P16"/>
    <mergeCell ref="C8:D8"/>
    <mergeCell ref="E8:F8"/>
    <mergeCell ref="G8:H8"/>
    <mergeCell ref="I8:J8"/>
    <mergeCell ref="K8:L8"/>
    <mergeCell ref="AB15:AC15"/>
    <mergeCell ref="AD15:AE15"/>
    <mergeCell ref="AF15:AG15"/>
    <mergeCell ref="C17:D17"/>
    <mergeCell ref="E17:I17"/>
    <mergeCell ref="J17:L17"/>
    <mergeCell ref="M17:N17"/>
    <mergeCell ref="O17:P17"/>
    <mergeCell ref="Q15:Q16"/>
    <mergeCell ref="R15:S15"/>
    <mergeCell ref="T15:U15"/>
    <mergeCell ref="V15:W15"/>
    <mergeCell ref="X15:Y15"/>
    <mergeCell ref="Z15:AA15"/>
    <mergeCell ref="W8:X8"/>
    <mergeCell ref="C18:D18"/>
    <mergeCell ref="E18:I18"/>
    <mergeCell ref="J18:L18"/>
    <mergeCell ref="M18:N18"/>
    <mergeCell ref="O18:P18"/>
    <mergeCell ref="C19:D19"/>
    <mergeCell ref="E19:I19"/>
    <mergeCell ref="J19:L19"/>
    <mergeCell ref="M19:N19"/>
    <mergeCell ref="O19:P19"/>
    <mergeCell ref="C20:D20"/>
    <mergeCell ref="E20:I20"/>
    <mergeCell ref="J20:L20"/>
    <mergeCell ref="M20:N20"/>
    <mergeCell ref="O20:P20"/>
    <mergeCell ref="C21:D21"/>
    <mergeCell ref="E21:I21"/>
    <mergeCell ref="J21:L21"/>
    <mergeCell ref="M21:N21"/>
    <mergeCell ref="O21:P21"/>
    <mergeCell ref="C22:D22"/>
    <mergeCell ref="E22:I22"/>
    <mergeCell ref="J22:L22"/>
    <mergeCell ref="M22:N22"/>
    <mergeCell ref="O22:P22"/>
    <mergeCell ref="C23:D23"/>
    <mergeCell ref="E23:I23"/>
    <mergeCell ref="J23:L23"/>
    <mergeCell ref="M23:N23"/>
    <mergeCell ref="O23:P23"/>
    <mergeCell ref="C24:D24"/>
    <mergeCell ref="E24:I24"/>
    <mergeCell ref="J24:L24"/>
    <mergeCell ref="M24:N24"/>
    <mergeCell ref="O24:P24"/>
    <mergeCell ref="C25:D25"/>
    <mergeCell ref="E25:I25"/>
    <mergeCell ref="J25:L25"/>
    <mergeCell ref="M25:N25"/>
    <mergeCell ref="O25:P25"/>
    <mergeCell ref="C26:D26"/>
    <mergeCell ref="E26:I26"/>
    <mergeCell ref="J26:L26"/>
    <mergeCell ref="M26:N26"/>
    <mergeCell ref="O26:P26"/>
    <mergeCell ref="C27:D27"/>
    <mergeCell ref="E27:I27"/>
    <mergeCell ref="J27:L27"/>
    <mergeCell ref="M27:N27"/>
    <mergeCell ref="O27:P27"/>
    <mergeCell ref="C28:D28"/>
    <mergeCell ref="E28:I28"/>
    <mergeCell ref="J28:L28"/>
    <mergeCell ref="M28:N28"/>
    <mergeCell ref="O28:P28"/>
    <mergeCell ref="C29:D29"/>
    <mergeCell ref="E29:I29"/>
    <mergeCell ref="J29:L29"/>
    <mergeCell ref="M29:N29"/>
    <mergeCell ref="O29:P29"/>
    <mergeCell ref="C30:D30"/>
    <mergeCell ref="E30:I30"/>
    <mergeCell ref="J30:L30"/>
    <mergeCell ref="M30:N30"/>
    <mergeCell ref="O30:P30"/>
    <mergeCell ref="C31:D31"/>
    <mergeCell ref="E31:I31"/>
    <mergeCell ref="J31:L31"/>
    <mergeCell ref="M31:N31"/>
    <mergeCell ref="O31:P31"/>
    <mergeCell ref="O34:P34"/>
    <mergeCell ref="C35:D35"/>
    <mergeCell ref="E35:I35"/>
    <mergeCell ref="J35:L35"/>
    <mergeCell ref="M35:N35"/>
    <mergeCell ref="O35:P35"/>
    <mergeCell ref="C32:D32"/>
    <mergeCell ref="E32:I32"/>
    <mergeCell ref="J32:L32"/>
    <mergeCell ref="M32:N32"/>
    <mergeCell ref="O32:P32"/>
    <mergeCell ref="C33:D33"/>
    <mergeCell ref="E33:I33"/>
    <mergeCell ref="J33:L33"/>
    <mergeCell ref="M33:N33"/>
    <mergeCell ref="O33:P33"/>
    <mergeCell ref="C41:D41"/>
    <mergeCell ref="E41:I41"/>
    <mergeCell ref="J41:L41"/>
    <mergeCell ref="M41:N41"/>
    <mergeCell ref="O41:P41"/>
    <mergeCell ref="C38:D38"/>
    <mergeCell ref="E38:I38"/>
    <mergeCell ref="J38:L38"/>
    <mergeCell ref="M38:N38"/>
    <mergeCell ref="O38:P38"/>
    <mergeCell ref="C39:D39"/>
    <mergeCell ref="E39:I39"/>
    <mergeCell ref="J39:L39"/>
    <mergeCell ref="M39:N39"/>
    <mergeCell ref="O39:P39"/>
    <mergeCell ref="J3:K3"/>
    <mergeCell ref="L3:M3"/>
    <mergeCell ref="N3:O3"/>
    <mergeCell ref="P3:Q3"/>
    <mergeCell ref="B13:D13"/>
    <mergeCell ref="C40:D40"/>
    <mergeCell ref="E40:I40"/>
    <mergeCell ref="J40:L40"/>
    <mergeCell ref="M40:N40"/>
    <mergeCell ref="O40:P40"/>
    <mergeCell ref="C36:D36"/>
    <mergeCell ref="E36:I36"/>
    <mergeCell ref="J36:L36"/>
    <mergeCell ref="M36:N36"/>
    <mergeCell ref="O36:P36"/>
    <mergeCell ref="C37:D37"/>
    <mergeCell ref="E37:I37"/>
    <mergeCell ref="J37:L37"/>
    <mergeCell ref="M37:N37"/>
    <mergeCell ref="O37:P37"/>
    <mergeCell ref="C34:D34"/>
    <mergeCell ref="E34:I34"/>
    <mergeCell ref="J34:L34"/>
    <mergeCell ref="M34:N34"/>
  </mergeCells>
  <conditionalFormatting sqref="BJ2:BJ3 BJ14:BJ16 BJ12">
    <cfRule type="expression" dxfId="126" priority="59">
      <formula>$BJ$16=""</formula>
    </cfRule>
  </conditionalFormatting>
  <conditionalFormatting sqref="BK2:BK3 BK14:BK16 BK12">
    <cfRule type="expression" dxfId="125" priority="57">
      <formula>$BK$16=""</formula>
    </cfRule>
  </conditionalFormatting>
  <conditionalFormatting sqref="BL2:BL3 BL14:BL16 BL12">
    <cfRule type="expression" dxfId="124" priority="58">
      <formula>$BL$16=""</formula>
    </cfRule>
  </conditionalFormatting>
  <conditionalFormatting sqref="BJ4:BJ5 BJ7:BJ10">
    <cfRule type="expression" dxfId="123" priority="29">
      <formula>$BJ$16=""</formula>
    </cfRule>
  </conditionalFormatting>
  <conditionalFormatting sqref="BK4:BK11">
    <cfRule type="expression" dxfId="122" priority="27">
      <formula>$BK$16=""</formula>
    </cfRule>
  </conditionalFormatting>
  <conditionalFormatting sqref="BL4:BL11">
    <cfRule type="expression" dxfId="121" priority="28">
      <formula>$BL$16=""</formula>
    </cfRule>
  </conditionalFormatting>
  <conditionalFormatting sqref="C8:N8">
    <cfRule type="expression" dxfId="120" priority="23">
      <formula>C$9=$A$13</formula>
    </cfRule>
  </conditionalFormatting>
  <conditionalFormatting sqref="C10:N10">
    <cfRule type="expression" dxfId="119" priority="22">
      <formula>C$11=$A$13</formula>
    </cfRule>
  </conditionalFormatting>
  <conditionalFormatting sqref="S17 U17 W17 Y17 AA17 AC17 AG17 AE17">
    <cfRule type="expression" dxfId="118" priority="19">
      <formula>S17&gt;#REF!</formula>
    </cfRule>
  </conditionalFormatting>
  <conditionalFormatting sqref="U18:U41 W18:W41 Y18:Y41 AA18:AA41 AC18:AC41 AG18:AG41 AE18:AE41">
    <cfRule type="expression" dxfId="117" priority="18">
      <formula>U18&gt;#REF!</formula>
    </cfRule>
  </conditionalFormatting>
  <conditionalFormatting sqref="S18:S41">
    <cfRule type="expression" dxfId="116" priority="17">
      <formula>S18&gt;#REF!</formula>
    </cfRule>
  </conditionalFormatting>
  <conditionalFormatting sqref="BJ17:BJ41">
    <cfRule type="expression" dxfId="115" priority="8">
      <formula>$BJ$16=""</formula>
    </cfRule>
  </conditionalFormatting>
  <conditionalFormatting sqref="BK17:BK41">
    <cfRule type="expression" dxfId="114" priority="6">
      <formula>$BK$16=""</formula>
    </cfRule>
  </conditionalFormatting>
  <conditionalFormatting sqref="BL17:BL41">
    <cfRule type="expression" dxfId="113" priority="7">
      <formula>$BL$16=""</formula>
    </cfRule>
  </conditionalFormatting>
  <conditionalFormatting sqref="BK17:BK41">
    <cfRule type="expression" dxfId="112" priority="3">
      <formula>$BJ$16&lt;&gt;""</formula>
    </cfRule>
  </conditionalFormatting>
  <conditionalFormatting sqref="BJ17:BJ41">
    <cfRule type="expression" dxfId="111" priority="2">
      <formula>$BI$16&lt;&gt;""</formula>
    </cfRule>
  </conditionalFormatting>
  <conditionalFormatting sqref="BL17:BL41">
    <cfRule type="expression" dxfId="110" priority="1">
      <formula>$BK$16&lt;&gt;""</formula>
    </cfRule>
  </conditionalFormatting>
  <conditionalFormatting sqref="AH17:BL41">
    <cfRule type="expression" dxfId="109" priority="4">
      <formula>AND(Hm=1,MATCH(AH$14,Holiday,0))</formula>
    </cfRule>
    <cfRule type="expression" dxfId="108" priority="5">
      <formula>AND(Nwdm=1,MATCH(WEEKDAY(AH$14,2),DunDay,0))</formula>
    </cfRule>
    <cfRule type="expression" dxfId="107" priority="9">
      <formula>AND($E17&lt;&gt;"",HRm=1,AH$14&gt;$O17)</formula>
    </cfRule>
    <cfRule type="expression" dxfId="106" priority="10">
      <formula>AND($E17&lt;&gt;"",HRm=1,AH$14&lt;$M17)</formula>
    </cfRule>
    <cfRule type="expression" dxfId="105" priority="11">
      <formula>AND(Pm=1,AH17="")</formula>
    </cfRule>
    <cfRule type="expression" dxfId="104" priority="12">
      <formula>Acm=0</formula>
    </cfRule>
  </conditionalFormatting>
  <conditionalFormatting sqref="AH17:BL41">
    <cfRule type="expression" dxfId="103" priority="13">
      <formula>OR(AH17=$X$15,AH17="1/2"&amp;$X$15)</formula>
    </cfRule>
    <cfRule type="expression" dxfId="102" priority="14">
      <formula>OR(AH17=$V$15,AH17="1/2"&amp;$V$15)</formula>
    </cfRule>
    <cfRule type="expression" dxfId="101" priority="15">
      <formula>OR(AH17=$T$15,AH17="1/2"&amp;$T$15)</formula>
    </cfRule>
    <cfRule type="expression" dxfId="100" priority="16">
      <formula>OR(AH17=$R$15,AH17="1/2"&amp;$R$15)</formula>
    </cfRule>
  </conditionalFormatting>
  <dataValidations count="1">
    <dataValidation type="list" allowBlank="1" showInputMessage="1" showErrorMessage="1" sqref="AH17:BL37" xr:uid="{00000000-0002-0000-1100-000000000000}">
      <formula1>DayCode</formula1>
    </dataValidation>
  </dataValidations>
  <hyperlinks>
    <hyperlink ref="L3:M3" location="HowtoUse!L3" display="How to Use" xr:uid="{00000000-0004-0000-1100-000000000000}"/>
    <hyperlink ref="N3:O3" location="EULA!N3" display="EULA" xr:uid="{00000000-0004-0000-1100-000001000000}"/>
    <hyperlink ref="P3:Q3" location="About!P3" display="About" xr:uid="{00000000-0004-0000-1100-000002000000}"/>
    <hyperlink ref="B3:C3" location="Setup!B3" display="Setup" xr:uid="{00000000-0004-0000-1100-000003000000}"/>
    <hyperlink ref="H3:I3" location="'Report-All'!H3" display="Report" xr:uid="{00000000-0004-0000-1100-000004000000}"/>
    <hyperlink ref="J3:K3" location="Dashboard!R3" display="Dashboard" xr:uid="{00000000-0004-0000-1100-000005000000}"/>
    <hyperlink ref="D3:E3" location="'Employee Data'!D3" display="Personal Info" xr:uid="{00000000-0004-0000-1100-000006000000}"/>
    <hyperlink ref="F3:G3" location="Month!F3" display="Attendance" xr:uid="{00000000-0004-0000-1100-000007000000}"/>
  </hyperlinks>
  <pageMargins left="0.7" right="0.7" top="0.75" bottom="0.75" header="0.3" footer="0.3"/>
  <pageSetup orientation="landscape"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dimension ref="A1:DE68"/>
  <sheetViews>
    <sheetView showGridLines="0" workbookViewId="0">
      <selection activeCell="E40" sqref="E40:I40"/>
    </sheetView>
  </sheetViews>
  <sheetFormatPr defaultColWidth="9.140625" defaultRowHeight="15" x14ac:dyDescent="0.25"/>
  <cols>
    <col min="1" max="1" width="2.7109375" style="17" customWidth="1"/>
    <col min="2" max="19" width="7" style="17" customWidth="1"/>
    <col min="20" max="20" width="6.7109375" style="17" customWidth="1"/>
    <col min="21" max="24" width="7" style="17" customWidth="1"/>
    <col min="25" max="25" width="7" style="94" customWidth="1"/>
    <col min="26" max="33" width="7" style="94" hidden="1" customWidth="1"/>
    <col min="34" max="54" width="7" style="94" customWidth="1"/>
    <col min="55" max="64" width="7" style="16" customWidth="1"/>
    <col min="65" max="65" width="7" style="248" hidden="1" customWidth="1"/>
    <col min="66" max="67" width="7" style="33" hidden="1" customWidth="1"/>
    <col min="68" max="69" width="6.7109375" style="33" hidden="1" customWidth="1"/>
    <col min="70" max="70" width="6.7109375" style="33" customWidth="1"/>
    <col min="71" max="99" width="6.7109375" style="22" customWidth="1"/>
    <col min="100" max="109" width="9.140625" style="22"/>
    <col min="110" max="16384" width="9.140625" style="17"/>
  </cols>
  <sheetData>
    <row r="1" spans="1:109" x14ac:dyDescent="0.25">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2"/>
      <c r="BN1" s="12"/>
      <c r="BO1" s="12"/>
      <c r="BP1" s="12"/>
      <c r="BQ1" s="12"/>
      <c r="BR1" s="12"/>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row>
    <row r="2" spans="1:109" ht="2.1" customHeight="1" thickBot="1" x14ac:dyDescent="0.3">
      <c r="B2" s="13"/>
      <c r="C2" s="13"/>
      <c r="D2" s="13"/>
      <c r="E2" s="13"/>
      <c r="F2" s="13"/>
      <c r="G2" s="13"/>
      <c r="H2" s="13"/>
      <c r="I2" s="13"/>
      <c r="J2" s="13"/>
      <c r="K2" s="13"/>
      <c r="L2" s="13"/>
      <c r="M2" s="13"/>
      <c r="N2" s="13"/>
      <c r="O2" s="13"/>
      <c r="P2" s="13"/>
      <c r="Q2" s="13"/>
      <c r="R2" s="13"/>
      <c r="S2" s="13"/>
      <c r="T2" s="13"/>
      <c r="U2" s="13"/>
      <c r="V2" s="13"/>
      <c r="W2" s="13"/>
      <c r="X2" s="13"/>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row>
    <row r="3" spans="1:109" x14ac:dyDescent="0.25">
      <c r="B3" s="374" t="s">
        <v>50</v>
      </c>
      <c r="C3" s="375"/>
      <c r="D3" s="374" t="s">
        <v>54</v>
      </c>
      <c r="E3" s="399"/>
      <c r="F3" s="393" t="s">
        <v>40</v>
      </c>
      <c r="G3" s="394"/>
      <c r="H3" s="374" t="s">
        <v>49</v>
      </c>
      <c r="I3" s="375"/>
      <c r="J3" s="374" t="s">
        <v>56</v>
      </c>
      <c r="K3" s="375"/>
      <c r="L3" s="374" t="s">
        <v>51</v>
      </c>
      <c r="M3" s="375"/>
      <c r="N3" s="374" t="s">
        <v>52</v>
      </c>
      <c r="O3" s="375"/>
      <c r="P3" s="374" t="s">
        <v>53</v>
      </c>
      <c r="Q3" s="375"/>
      <c r="S3" s="94"/>
      <c r="T3" s="94"/>
      <c r="U3" s="94"/>
      <c r="V3" s="94"/>
      <c r="W3" s="94"/>
      <c r="X3" s="94"/>
      <c r="Y3" s="15"/>
      <c r="Z3" s="15"/>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row>
    <row r="4" spans="1:109" ht="3.9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row>
    <row r="5" spans="1:109" ht="3.95" hidden="1" customHeight="1" x14ac:dyDescent="0.25">
      <c r="A5" s="28"/>
      <c r="B5" s="28"/>
      <c r="C5" s="160"/>
      <c r="D5" s="160"/>
      <c r="E5" s="249"/>
      <c r="F5" s="249"/>
      <c r="G5" s="28"/>
      <c r="H5" s="28"/>
      <c r="I5" s="28"/>
      <c r="J5" s="28"/>
      <c r="K5" s="28"/>
      <c r="L5" s="28"/>
      <c r="M5" s="28"/>
      <c r="N5" s="28"/>
      <c r="O5" s="28"/>
      <c r="P5" s="28"/>
      <c r="Q5" s="28"/>
      <c r="R5" s="28"/>
      <c r="S5" s="28"/>
      <c r="T5" s="28"/>
      <c r="U5" s="28"/>
      <c r="V5" s="28"/>
      <c r="W5" s="28"/>
      <c r="X5" s="28"/>
      <c r="Y5" s="118"/>
      <c r="Z5" s="118"/>
      <c r="AA5" s="28"/>
      <c r="AB5" s="28"/>
      <c r="AC5" s="28"/>
      <c r="AD5" s="28"/>
      <c r="AE5" s="2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109" hidden="1" x14ac:dyDescent="0.25">
      <c r="A6" s="28"/>
      <c r="B6" s="28"/>
      <c r="C6" s="28"/>
      <c r="D6" s="28"/>
      <c r="E6" s="28"/>
      <c r="F6" s="28"/>
      <c r="G6" s="28"/>
      <c r="H6" s="28"/>
      <c r="I6" s="28"/>
      <c r="J6" s="28"/>
      <c r="K6" s="28"/>
      <c r="L6" s="28"/>
      <c r="M6" s="28"/>
      <c r="N6" s="28"/>
      <c r="O6" s="28"/>
      <c r="P6" s="28"/>
      <c r="Q6" s="28"/>
      <c r="R6" s="28"/>
      <c r="S6" s="28"/>
      <c r="T6" s="28"/>
      <c r="U6" s="28"/>
      <c r="V6" s="28"/>
      <c r="W6" s="28"/>
      <c r="X6" s="2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row>
    <row r="7" spans="1:109" ht="2.25" customHeight="1" x14ac:dyDescent="0.25">
      <c r="A7" s="28"/>
      <c r="B7" s="28"/>
      <c r="C7" s="118"/>
      <c r="D7" s="28"/>
      <c r="E7" s="250"/>
      <c r="F7" s="250"/>
      <c r="G7" s="250"/>
      <c r="H7" s="250"/>
      <c r="I7" s="250"/>
      <c r="J7" s="250"/>
      <c r="K7" s="250"/>
      <c r="L7" s="250"/>
      <c r="M7" s="250"/>
      <c r="N7" s="250"/>
      <c r="O7" s="251"/>
      <c r="P7" s="251"/>
      <c r="Q7" s="251"/>
      <c r="R7" s="251"/>
      <c r="S7" s="251"/>
      <c r="T7" s="251"/>
      <c r="U7" s="251"/>
      <c r="V7" s="251"/>
      <c r="W7" s="251"/>
      <c r="X7" s="251"/>
      <c r="Y7" s="251"/>
      <c r="Z7" s="251"/>
      <c r="AA7" s="251"/>
      <c r="AB7" s="251"/>
      <c r="AC7" s="252"/>
      <c r="AD7" s="252"/>
      <c r="AE7" s="252"/>
      <c r="AF7" s="252"/>
      <c r="AG7" s="252"/>
      <c r="AH7" s="252"/>
      <c r="AI7" s="252"/>
      <c r="AJ7" s="252"/>
      <c r="AK7" s="252"/>
      <c r="AL7" s="252"/>
      <c r="AM7" s="252"/>
      <c r="AN7" s="252"/>
      <c r="AO7" s="252"/>
      <c r="AP7" s="252"/>
      <c r="AQ7" s="252"/>
      <c r="AR7" s="252"/>
      <c r="AS7" s="252"/>
      <c r="AT7" s="252"/>
      <c r="AU7" s="252"/>
      <c r="AV7" s="252"/>
      <c r="AW7" s="252"/>
      <c r="AX7" s="252"/>
      <c r="AY7" s="252"/>
      <c r="AZ7" s="252"/>
      <c r="BA7" s="252"/>
      <c r="BB7" s="252"/>
      <c r="BC7" s="252"/>
      <c r="BD7" s="252"/>
      <c r="BE7" s="252"/>
      <c r="BF7" s="252"/>
      <c r="BG7" s="252"/>
      <c r="BH7" s="252"/>
      <c r="BI7" s="252"/>
      <c r="BJ7" s="252"/>
      <c r="BK7" s="252"/>
      <c r="BL7" s="252"/>
    </row>
    <row r="8" spans="1:109" x14ac:dyDescent="0.25">
      <c r="A8" s="28"/>
      <c r="B8" s="28"/>
      <c r="C8" s="400" t="str">
        <f>IF(C9=1,HYPERLINK("["&amp;Setup!$E$7&amp;"]'Month'!C8",IF(Setup!$K$21=TRUE,Setup!G13,Setup!G15)),HYPERLINK("["&amp;Setup!$E$7&amp;"]'Month ("&amp;C9&amp;")'!C8",IF(Setup!$K$21=TRUE,Setup!G13,Setup!G15)))</f>
        <v>January</v>
      </c>
      <c r="D8" s="401"/>
      <c r="E8" s="400" t="str">
        <f>HYPERLINK("["&amp;Setup!$E$7&amp;"]'Month ("&amp;E9&amp;")'!e8",IF(Setup!$K$21=TRUE,Setup!I13,Setup!I15))</f>
        <v>February</v>
      </c>
      <c r="F8" s="401"/>
      <c r="G8" s="400" t="str">
        <f>HYPERLINK("["&amp;Setup!$E$7&amp;"]'Month ("&amp;G9&amp;")'!g8",IF(Setup!$K$21=TRUE,Setup!K13,Setup!K15))</f>
        <v>March</v>
      </c>
      <c r="H8" s="401"/>
      <c r="I8" s="400" t="str">
        <f>HYPERLINK("["&amp;Setup!$E$7&amp;"]'Month ("&amp;I9&amp;")'!i8",IF(Setup!$K$21=TRUE,Setup!M13,Setup!M15))</f>
        <v>April</v>
      </c>
      <c r="J8" s="401"/>
      <c r="K8" s="400" t="str">
        <f>HYPERLINK("["&amp;Setup!$E$7&amp;"]'Month ("&amp;K9&amp;")'!k8",IF(Setup!$K$21=TRUE,Setup!O13,Setup!O15))</f>
        <v>May</v>
      </c>
      <c r="L8" s="401"/>
      <c r="M8" s="400" t="str">
        <f>HYPERLINK("["&amp;Setup!$E$7&amp;"]'Month ("&amp;M9&amp;")'!m8",IF(Setup!$K$21=TRUE,Setup!Q13,Setup!Q15))</f>
        <v>June</v>
      </c>
      <c r="N8" s="401"/>
      <c r="O8" s="407"/>
      <c r="P8" s="407"/>
      <c r="Q8" s="407"/>
      <c r="R8" s="407"/>
      <c r="S8" s="407"/>
      <c r="T8" s="407"/>
      <c r="U8" s="407"/>
      <c r="V8" s="407"/>
      <c r="W8" s="407"/>
      <c r="X8" s="407"/>
      <c r="Y8" s="407"/>
      <c r="Z8" s="407"/>
      <c r="AA8" s="407"/>
      <c r="AB8" s="407"/>
      <c r="AC8" s="252"/>
      <c r="AD8" s="252"/>
      <c r="AE8" s="252"/>
      <c r="AF8" s="252"/>
      <c r="AG8" s="252"/>
      <c r="AH8" s="252"/>
      <c r="AI8" s="254"/>
      <c r="AJ8" s="254"/>
      <c r="AK8" s="254"/>
      <c r="AL8" s="254"/>
      <c r="AM8" s="254"/>
      <c r="AN8" s="254"/>
      <c r="AO8" s="254"/>
      <c r="AP8" s="254"/>
      <c r="AQ8" s="254"/>
      <c r="AR8" s="254"/>
      <c r="AS8" s="254"/>
      <c r="AT8" s="254"/>
      <c r="AU8" s="254"/>
      <c r="AV8" s="254"/>
      <c r="AW8" s="254"/>
      <c r="AX8" s="254"/>
      <c r="AY8" s="254"/>
      <c r="AZ8" s="252"/>
      <c r="BA8" s="252"/>
      <c r="BB8" s="252"/>
      <c r="BC8" s="252"/>
      <c r="BD8" s="252"/>
      <c r="BE8" s="252"/>
      <c r="BF8" s="252"/>
      <c r="BG8" s="252"/>
      <c r="BH8" s="252"/>
      <c r="BI8" s="252"/>
      <c r="BJ8" s="252"/>
      <c r="BK8" s="252"/>
      <c r="BL8" s="252"/>
      <c r="BP8" s="248"/>
      <c r="BQ8" s="248"/>
      <c r="BR8" s="248"/>
      <c r="BS8" s="26"/>
      <c r="BT8" s="26"/>
      <c r="BU8" s="26"/>
      <c r="BV8" s="26"/>
      <c r="BW8" s="26"/>
    </row>
    <row r="9" spans="1:109" ht="2.25" customHeight="1" x14ac:dyDescent="0.25">
      <c r="A9" s="255"/>
      <c r="B9" s="256"/>
      <c r="C9" s="257">
        <f>IF(A13&lt;13,1,IF(AND(A13&gt;12,A13&lt;25),13,25))</f>
        <v>1</v>
      </c>
      <c r="D9" s="257"/>
      <c r="E9" s="257">
        <f>C9+1</f>
        <v>2</v>
      </c>
      <c r="F9" s="257"/>
      <c r="G9" s="257">
        <f>E9+1</f>
        <v>3</v>
      </c>
      <c r="H9" s="251"/>
      <c r="I9" s="257">
        <f>G9+1</f>
        <v>4</v>
      </c>
      <c r="J9" s="251"/>
      <c r="K9" s="257">
        <f>I9+1</f>
        <v>5</v>
      </c>
      <c r="L9" s="251"/>
      <c r="M9" s="257">
        <f>K9+1</f>
        <v>6</v>
      </c>
      <c r="N9" s="251"/>
      <c r="O9" s="251"/>
      <c r="P9" s="251"/>
      <c r="Q9" s="251"/>
      <c r="R9" s="251"/>
      <c r="S9" s="251"/>
      <c r="T9" s="251"/>
      <c r="U9" s="251"/>
      <c r="V9" s="251"/>
      <c r="W9" s="251"/>
      <c r="X9" s="251"/>
      <c r="Y9" s="251"/>
      <c r="Z9" s="251"/>
      <c r="AA9" s="251"/>
      <c r="AB9" s="251"/>
      <c r="AC9" s="257"/>
      <c r="AD9" s="257"/>
      <c r="AE9" s="257"/>
      <c r="AF9" s="257"/>
      <c r="AG9" s="257"/>
      <c r="AH9" s="257"/>
      <c r="AI9" s="256"/>
      <c r="AJ9" s="256"/>
      <c r="AK9" s="256"/>
      <c r="AL9" s="256"/>
      <c r="AM9" s="256"/>
      <c r="AN9" s="256"/>
      <c r="AO9" s="256"/>
      <c r="AP9" s="256"/>
      <c r="AQ9" s="256"/>
      <c r="AR9" s="256"/>
      <c r="AS9" s="256"/>
      <c r="AT9" s="256"/>
      <c r="AU9" s="256"/>
      <c r="AV9" s="256"/>
      <c r="AW9" s="256"/>
      <c r="AX9" s="256"/>
      <c r="AY9" s="256"/>
      <c r="AZ9" s="257"/>
      <c r="BA9" s="257"/>
      <c r="BB9" s="257"/>
      <c r="BC9" s="257"/>
      <c r="BD9" s="257"/>
      <c r="BE9" s="257"/>
      <c r="BF9" s="257"/>
      <c r="BG9" s="257"/>
      <c r="BH9" s="257"/>
      <c r="BI9" s="257"/>
      <c r="BJ9" s="257"/>
      <c r="BK9" s="257"/>
      <c r="BL9" s="257"/>
    </row>
    <row r="10" spans="1:109" ht="15" customHeight="1" x14ac:dyDescent="0.25">
      <c r="A10" s="120"/>
      <c r="B10" s="120"/>
      <c r="C10" s="400" t="str">
        <f>HYPERLINK("["&amp;Setup!$E$7&amp;"]'Month ("&amp;C11&amp;")'!C10",IF(Setup!$K$21=TRUE,Setup!G14,Setup!G16))</f>
        <v>July</v>
      </c>
      <c r="D10" s="401"/>
      <c r="E10" s="400" t="str">
        <f>HYPERLINK("["&amp;Setup!$E$7&amp;"]'Month ("&amp;E11&amp;")'!e10",IF(Setup!$K$21=TRUE,Setup!I14,Setup!I16))</f>
        <v>August</v>
      </c>
      <c r="F10" s="401"/>
      <c r="G10" s="400" t="str">
        <f>HYPERLINK("["&amp;Setup!$E$7&amp;"]'Month ("&amp;G11&amp;")'!g10",IF(Setup!$K$21=TRUE,Setup!K14,Setup!K16))</f>
        <v>September</v>
      </c>
      <c r="H10" s="401"/>
      <c r="I10" s="400" t="str">
        <f>HYPERLINK("["&amp;Setup!$E$7&amp;"]'Month ("&amp;I11&amp;")'!i10",IF(Setup!$K$21=TRUE,Setup!M14,Setup!M16))</f>
        <v>October</v>
      </c>
      <c r="J10" s="401"/>
      <c r="K10" s="400" t="str">
        <f>HYPERLINK("["&amp;Setup!$E$7&amp;"]'Month ("&amp;K11&amp;")'!k10",IF(Setup!$K$21=TRUE,Setup!O14,Setup!O16))</f>
        <v>November</v>
      </c>
      <c r="L10" s="401"/>
      <c r="M10" s="400" t="str">
        <f>HYPERLINK("["&amp;Setup!$E$7&amp;"]'Month ("&amp;M11&amp;")'!m10",IF(Setup!$K$21=TRUE,Setup!Q14,Setup!Q16))</f>
        <v>December</v>
      </c>
      <c r="N10" s="401"/>
      <c r="O10" s="407"/>
      <c r="P10" s="407"/>
      <c r="Q10" s="407"/>
      <c r="R10" s="407"/>
      <c r="S10" s="407"/>
      <c r="T10" s="407"/>
      <c r="U10" s="407"/>
      <c r="V10" s="407"/>
      <c r="W10" s="407"/>
      <c r="X10" s="407"/>
      <c r="Y10" s="407"/>
      <c r="Z10" s="407"/>
      <c r="AA10" s="407"/>
      <c r="AB10" s="407"/>
      <c r="AC10" s="257"/>
      <c r="AD10" s="257"/>
      <c r="AE10" s="257"/>
      <c r="AF10" s="257"/>
      <c r="AG10" s="257"/>
      <c r="AH10" s="257"/>
      <c r="AI10" s="256"/>
      <c r="AJ10" s="256"/>
      <c r="AK10" s="256"/>
      <c r="AL10" s="256"/>
      <c r="AM10" s="256"/>
      <c r="AN10" s="256"/>
      <c r="AO10" s="256"/>
      <c r="AP10" s="256"/>
      <c r="AQ10" s="256"/>
      <c r="AR10" s="256"/>
      <c r="AS10" s="256"/>
      <c r="AT10" s="256"/>
      <c r="AU10" s="256"/>
      <c r="AV10" s="256"/>
      <c r="AW10" s="256"/>
      <c r="AX10" s="256"/>
      <c r="AY10" s="256"/>
      <c r="AZ10" s="257"/>
      <c r="BA10" s="257"/>
      <c r="BB10" s="257"/>
      <c r="BC10" s="257"/>
      <c r="BD10" s="257"/>
      <c r="BE10" s="257"/>
      <c r="BF10" s="257"/>
      <c r="BG10" s="257"/>
      <c r="BH10" s="257"/>
      <c r="BI10" s="257"/>
      <c r="BJ10" s="257"/>
      <c r="BK10" s="257"/>
      <c r="BL10" s="257"/>
    </row>
    <row r="11" spans="1:109" ht="2.25" customHeight="1" x14ac:dyDescent="0.25">
      <c r="A11" s="255"/>
      <c r="B11" s="256"/>
      <c r="C11" s="256">
        <f>M9+1</f>
        <v>7</v>
      </c>
      <c r="D11" s="256"/>
      <c r="E11" s="256">
        <f>C11+1</f>
        <v>8</v>
      </c>
      <c r="F11" s="256"/>
      <c r="G11" s="256">
        <f>E11+1</f>
        <v>9</v>
      </c>
      <c r="H11" s="251"/>
      <c r="I11" s="256">
        <f>G11+1</f>
        <v>10</v>
      </c>
      <c r="J11" s="251"/>
      <c r="K11" s="256">
        <f>I11+1</f>
        <v>11</v>
      </c>
      <c r="L11" s="251"/>
      <c r="M11" s="256">
        <f>K11+1</f>
        <v>12</v>
      </c>
      <c r="N11" s="251"/>
      <c r="O11" s="251"/>
      <c r="P11" s="251"/>
      <c r="Q11" s="251"/>
      <c r="R11" s="251"/>
      <c r="S11" s="251"/>
      <c r="T11" s="251"/>
      <c r="U11" s="251"/>
      <c r="V11" s="251"/>
      <c r="W11" s="251"/>
      <c r="X11" s="251"/>
      <c r="Y11" s="251"/>
      <c r="Z11" s="251"/>
      <c r="AA11" s="251"/>
      <c r="AB11" s="251"/>
      <c r="AC11" s="256"/>
      <c r="AD11" s="256"/>
      <c r="AE11" s="256"/>
      <c r="AF11" s="256"/>
      <c r="AG11" s="256"/>
      <c r="AH11" s="256"/>
      <c r="AI11" s="256"/>
      <c r="AJ11" s="256"/>
      <c r="AK11" s="256"/>
      <c r="AL11" s="256"/>
      <c r="AM11" s="256"/>
      <c r="AN11" s="256"/>
      <c r="AO11" s="256"/>
      <c r="AP11" s="256"/>
      <c r="AQ11" s="256"/>
      <c r="AR11" s="256"/>
      <c r="AS11" s="256"/>
      <c r="AT11" s="256"/>
      <c r="AU11" s="256"/>
      <c r="AV11" s="256"/>
      <c r="AW11" s="256"/>
      <c r="AX11" s="256"/>
      <c r="AY11" s="256"/>
      <c r="AZ11" s="256"/>
      <c r="BA11" s="256"/>
      <c r="BB11" s="256"/>
      <c r="BC11" s="256"/>
      <c r="BD11" s="256"/>
      <c r="BE11" s="256"/>
      <c r="BF11" s="256"/>
      <c r="BG11" s="256"/>
      <c r="BH11" s="256"/>
      <c r="BI11" s="256"/>
      <c r="BJ11" s="256"/>
      <c r="BK11" s="256"/>
      <c r="BL11" s="256"/>
    </row>
    <row r="12" spans="1:109" x14ac:dyDescent="0.25">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258"/>
      <c r="BN12" s="248"/>
      <c r="BO12" s="248"/>
      <c r="BP12" s="132"/>
      <c r="BQ12" s="132"/>
      <c r="BR12" s="132"/>
      <c r="BS12" s="259"/>
      <c r="BT12" s="259"/>
      <c r="BU12" s="259"/>
      <c r="BV12" s="259"/>
      <c r="BW12" s="259"/>
      <c r="BX12" s="259"/>
      <c r="BY12" s="259"/>
      <c r="BZ12" s="259"/>
      <c r="CA12" s="259"/>
      <c r="CB12" s="259"/>
      <c r="CC12" s="259"/>
      <c r="CD12" s="259"/>
      <c r="CE12" s="259"/>
    </row>
    <row r="13" spans="1:109" x14ac:dyDescent="0.25">
      <c r="A13" s="33">
        <v>10</v>
      </c>
      <c r="B13" s="402" t="s">
        <v>37</v>
      </c>
      <c r="C13" s="402"/>
      <c r="D13" s="403"/>
      <c r="E13" s="260">
        <f t="array" aca="1" ref="E13" ca="1">SUM(IF(ISERROR(MATCH(WEEKDAY(ROW(INDIRECT(E14&amp;":"&amp;F14)),2),DunDay,0)),IF(ISERROR(MATCH(ROW(INDIRECT(E14&amp;":"&amp;F14)),Holiday,0)),1,0)),0)</f>
        <v>23</v>
      </c>
      <c r="F13" s="261" t="s">
        <v>57</v>
      </c>
      <c r="H13" s="210" t="str">
        <f>IF(A13=2,HYPERLINK("["&amp;Setup!$E$7&amp;"]'Month'!h13","&lt;&lt;"),IF(A13=1,"",HYPERLINK("["&amp;Setup!$E$7&amp;"]'Month ("&amp;A13-1&amp;")'!h13","&lt;&lt;")))</f>
        <v>&lt;&lt;</v>
      </c>
      <c r="I13" s="210" t="str">
        <f>IF(A13&gt;=36,"",HYPERLINK("["&amp;Setup!$E$7&amp;"]'Month ("&amp;A13+1&amp;")'!i13","&gt;&gt;"))</f>
        <v>&gt;&gt;</v>
      </c>
      <c r="J13" s="29"/>
      <c r="K13" s="277" t="s">
        <v>174</v>
      </c>
      <c r="L13" s="230">
        <f>C14</f>
        <v>2012</v>
      </c>
      <c r="M13" s="262"/>
      <c r="N13" s="262"/>
      <c r="O13" s="263"/>
      <c r="P13" s="263"/>
      <c r="Q13" s="33">
        <f ca="1">COUNTIF(Q17:Q41,"&gt;0")</f>
        <v>16</v>
      </c>
      <c r="R13" s="33"/>
      <c r="S13" s="33"/>
      <c r="T13" s="33"/>
      <c r="U13" s="33"/>
      <c r="V13" s="33"/>
      <c r="W13" s="33"/>
      <c r="X13" s="33"/>
      <c r="Y13" s="33"/>
      <c r="Z13" s="33"/>
      <c r="AA13" s="33"/>
      <c r="AB13" s="33"/>
      <c r="AC13" s="33"/>
      <c r="AD13" s="33"/>
      <c r="AE13" s="19"/>
      <c r="AF13" s="19"/>
      <c r="AG13" s="33"/>
      <c r="AH13" s="12">
        <f t="shared" ref="AH13:BL13" ca="1" si="0">IFERROR(IF(ISNA(MATCH(AH14,Holiday,0)),IF(ISNA(MATCH(WEEKDAY(AH14,2),DunDay,0)),1-COUNTA(AH17:AH41)/$Q$13,0),0),0)</f>
        <v>1</v>
      </c>
      <c r="AI13" s="12">
        <f t="shared" ca="1" si="0"/>
        <v>1</v>
      </c>
      <c r="AJ13" s="12">
        <f t="shared" ca="1" si="0"/>
        <v>1</v>
      </c>
      <c r="AK13" s="12">
        <f t="shared" ca="1" si="0"/>
        <v>1</v>
      </c>
      <c r="AL13" s="12">
        <f t="shared" ca="1" si="0"/>
        <v>1</v>
      </c>
      <c r="AM13" s="12">
        <f t="shared" si="0"/>
        <v>0</v>
      </c>
      <c r="AN13" s="12">
        <f t="shared" si="0"/>
        <v>0</v>
      </c>
      <c r="AO13" s="12">
        <f t="shared" ca="1" si="0"/>
        <v>1</v>
      </c>
      <c r="AP13" s="12">
        <f t="shared" ca="1" si="0"/>
        <v>1</v>
      </c>
      <c r="AQ13" s="12">
        <f t="shared" ca="1" si="0"/>
        <v>1</v>
      </c>
      <c r="AR13" s="12">
        <f t="shared" ca="1" si="0"/>
        <v>1</v>
      </c>
      <c r="AS13" s="12">
        <f t="shared" ca="1" si="0"/>
        <v>1</v>
      </c>
      <c r="AT13" s="12">
        <f t="shared" si="0"/>
        <v>0</v>
      </c>
      <c r="AU13" s="12">
        <f t="shared" si="0"/>
        <v>0</v>
      </c>
      <c r="AV13" s="12">
        <f t="shared" ca="1" si="0"/>
        <v>1</v>
      </c>
      <c r="AW13" s="12">
        <f t="shared" ca="1" si="0"/>
        <v>1</v>
      </c>
      <c r="AX13" s="12">
        <f t="shared" ca="1" si="0"/>
        <v>1</v>
      </c>
      <c r="AY13" s="12">
        <f t="shared" ca="1" si="0"/>
        <v>1</v>
      </c>
      <c r="AZ13" s="12">
        <f t="shared" ca="1" si="0"/>
        <v>1</v>
      </c>
      <c r="BA13" s="12">
        <f t="shared" si="0"/>
        <v>0</v>
      </c>
      <c r="BB13" s="12">
        <f t="shared" si="0"/>
        <v>0</v>
      </c>
      <c r="BC13" s="12">
        <f t="shared" ca="1" si="0"/>
        <v>1</v>
      </c>
      <c r="BD13" s="12">
        <f t="shared" ca="1" si="0"/>
        <v>1</v>
      </c>
      <c r="BE13" s="12">
        <f t="shared" ca="1" si="0"/>
        <v>1</v>
      </c>
      <c r="BF13" s="12">
        <f t="shared" ca="1" si="0"/>
        <v>1</v>
      </c>
      <c r="BG13" s="12">
        <f t="shared" ca="1" si="0"/>
        <v>1</v>
      </c>
      <c r="BH13" s="12">
        <f t="shared" si="0"/>
        <v>0</v>
      </c>
      <c r="BI13" s="12">
        <f t="shared" si="0"/>
        <v>0</v>
      </c>
      <c r="BJ13" s="12">
        <f t="shared" ca="1" si="0"/>
        <v>1</v>
      </c>
      <c r="BK13" s="12">
        <f t="shared" ca="1" si="0"/>
        <v>1</v>
      </c>
      <c r="BL13" s="12">
        <f t="shared" ca="1" si="0"/>
        <v>1</v>
      </c>
      <c r="BN13" s="248"/>
      <c r="BO13" s="248"/>
      <c r="BP13" s="132"/>
      <c r="BS13" s="33"/>
      <c r="BT13" s="263"/>
      <c r="BU13" s="263"/>
      <c r="BV13" s="263"/>
    </row>
    <row r="14" spans="1:109" s="33" customFormat="1" x14ac:dyDescent="0.25">
      <c r="B14" s="12">
        <v>10</v>
      </c>
      <c r="C14" s="12">
        <f>Setup!E9</f>
        <v>2012</v>
      </c>
      <c r="D14" s="12">
        <f>A13</f>
        <v>10</v>
      </c>
      <c r="E14" s="264">
        <f>AH14</f>
        <v>41183</v>
      </c>
      <c r="F14" s="264">
        <f>MAX(AH14:BL14)</f>
        <v>41213</v>
      </c>
      <c r="G14" s="12">
        <v>31</v>
      </c>
      <c r="H14" s="265">
        <f ca="1">IF(AND(E14&lt;=TODAY(),F14&gt;=TODAY()),TODAY(),F14)</f>
        <v>41213</v>
      </c>
      <c r="I14" s="33">
        <f t="array" aca="1" ref="I14" ca="1">IF(H14&lt;=TODAY(),SUM(IF(ISERROR(MATCH(WEEKDAY(ROW(INDIRECT(E14&amp;":"&amp;H14)),2),DunDay,0)),IF(ISERROR(MATCH(ROW(INDIRECT(E14&amp;":"&amp;H14)),Holiday,0)),1,0)),0),0)</f>
        <v>23</v>
      </c>
      <c r="AH14" s="266">
        <f>DATE($C$14,$B$14,1)</f>
        <v>41183</v>
      </c>
      <c r="AI14" s="266">
        <f>AH14+1</f>
        <v>41184</v>
      </c>
      <c r="AJ14" s="266">
        <f t="shared" ref="AJ14:BI14" si="1">AI14+1</f>
        <v>41185</v>
      </c>
      <c r="AK14" s="266">
        <f t="shared" si="1"/>
        <v>41186</v>
      </c>
      <c r="AL14" s="266">
        <f t="shared" si="1"/>
        <v>41187</v>
      </c>
      <c r="AM14" s="266">
        <f t="shared" si="1"/>
        <v>41188</v>
      </c>
      <c r="AN14" s="266">
        <f t="shared" si="1"/>
        <v>41189</v>
      </c>
      <c r="AO14" s="266">
        <f t="shared" si="1"/>
        <v>41190</v>
      </c>
      <c r="AP14" s="266">
        <f t="shared" si="1"/>
        <v>41191</v>
      </c>
      <c r="AQ14" s="266">
        <f t="shared" si="1"/>
        <v>41192</v>
      </c>
      <c r="AR14" s="266">
        <f t="shared" si="1"/>
        <v>41193</v>
      </c>
      <c r="AS14" s="266">
        <f t="shared" si="1"/>
        <v>41194</v>
      </c>
      <c r="AT14" s="266">
        <f t="shared" si="1"/>
        <v>41195</v>
      </c>
      <c r="AU14" s="266">
        <f t="shared" si="1"/>
        <v>41196</v>
      </c>
      <c r="AV14" s="266">
        <f t="shared" si="1"/>
        <v>41197</v>
      </c>
      <c r="AW14" s="266">
        <f t="shared" si="1"/>
        <v>41198</v>
      </c>
      <c r="AX14" s="266">
        <f t="shared" si="1"/>
        <v>41199</v>
      </c>
      <c r="AY14" s="266">
        <f t="shared" si="1"/>
        <v>41200</v>
      </c>
      <c r="AZ14" s="266">
        <f t="shared" si="1"/>
        <v>41201</v>
      </c>
      <c r="BA14" s="266">
        <f t="shared" si="1"/>
        <v>41202</v>
      </c>
      <c r="BB14" s="266">
        <f t="shared" si="1"/>
        <v>41203</v>
      </c>
      <c r="BC14" s="266">
        <f t="shared" si="1"/>
        <v>41204</v>
      </c>
      <c r="BD14" s="266">
        <f t="shared" si="1"/>
        <v>41205</v>
      </c>
      <c r="BE14" s="266">
        <f t="shared" si="1"/>
        <v>41206</v>
      </c>
      <c r="BF14" s="266">
        <f t="shared" si="1"/>
        <v>41207</v>
      </c>
      <c r="BG14" s="266">
        <f t="shared" si="1"/>
        <v>41208</v>
      </c>
      <c r="BH14" s="266">
        <f t="shared" si="1"/>
        <v>41209</v>
      </c>
      <c r="BI14" s="266">
        <f t="shared" si="1"/>
        <v>41210</v>
      </c>
      <c r="BJ14" s="266">
        <f>IF(BI14&lt;&gt;"",IF(MONTH(BI14)&lt;&gt;MONTH(BI14+1),"",BI14+1),"")</f>
        <v>41211</v>
      </c>
      <c r="BK14" s="266">
        <f t="shared" ref="BK14:BL14" si="2">IF(BJ14&lt;&gt;"",IF(MONTH(BJ14)&lt;&gt;MONTH(BJ14+1),"",BJ14+1),"")</f>
        <v>41212</v>
      </c>
      <c r="BL14" s="266">
        <f t="shared" si="2"/>
        <v>41213</v>
      </c>
      <c r="BM14" s="248"/>
      <c r="BN14" s="248"/>
      <c r="BO14" s="248"/>
      <c r="BP14" s="248"/>
      <c r="BQ14" s="248"/>
      <c r="BR14" s="248"/>
      <c r="BS14" s="248"/>
      <c r="BT14" s="248"/>
      <c r="BU14" s="248"/>
      <c r="BV14" s="248"/>
      <c r="BW14" s="248"/>
    </row>
    <row r="15" spans="1:109" s="94" customFormat="1" x14ac:dyDescent="0.25">
      <c r="B15" s="398" t="s">
        <v>0</v>
      </c>
      <c r="C15" s="398" t="s">
        <v>2</v>
      </c>
      <c r="D15" s="398"/>
      <c r="E15" s="398" t="s">
        <v>1</v>
      </c>
      <c r="F15" s="398"/>
      <c r="G15" s="398"/>
      <c r="H15" s="398"/>
      <c r="I15" s="398"/>
      <c r="J15" s="398" t="s">
        <v>13</v>
      </c>
      <c r="K15" s="398"/>
      <c r="L15" s="398"/>
      <c r="M15" s="398" t="s">
        <v>44</v>
      </c>
      <c r="N15" s="398"/>
      <c r="O15" s="410" t="s">
        <v>45</v>
      </c>
      <c r="P15" s="410"/>
      <c r="Q15" s="398" t="s">
        <v>42</v>
      </c>
      <c r="R15" s="408" t="str">
        <f>IF(Setup!$E31&lt;&gt;"",Setup!$E31,"")</f>
        <v>V</v>
      </c>
      <c r="S15" s="409"/>
      <c r="T15" s="408" t="str">
        <f>IF(Setup!$E32&lt;&gt;"",Setup!$E32,"")</f>
        <v>BT</v>
      </c>
      <c r="U15" s="409"/>
      <c r="V15" s="408" t="str">
        <f>IF(Setup!$E33&lt;&gt;"",Setup!$E33,"")</f>
        <v>L</v>
      </c>
      <c r="W15" s="409"/>
      <c r="X15" s="408" t="str">
        <f>IF(Setup!$E34&lt;&gt;"",Setup!$E34,"")</f>
        <v>S</v>
      </c>
      <c r="Y15" s="409"/>
      <c r="Z15" s="408"/>
      <c r="AA15" s="409"/>
      <c r="AB15" s="408"/>
      <c r="AC15" s="409"/>
      <c r="AD15" s="408"/>
      <c r="AE15" s="409"/>
      <c r="AF15" s="408"/>
      <c r="AG15" s="409"/>
      <c r="AH15" s="269" t="str">
        <f>IF(AH16&lt;&gt;"",LEFT(VLOOKUP(WEEKDAY(AH14,2),Setup!$A$21:$G$27,5,FALSE),3),"")</f>
        <v>Mon</v>
      </c>
      <c r="AI15" s="269" t="str">
        <f>IF(AI16&lt;&gt;"",LEFT(VLOOKUP(WEEKDAY(AI14,2),Setup!$A$21:$G$27,5,FALSE),3),"")</f>
        <v>Tue</v>
      </c>
      <c r="AJ15" s="269" t="str">
        <f>IF(AJ16&lt;&gt;"",LEFT(VLOOKUP(WEEKDAY(AJ14,2),Setup!$A$21:$G$27,5,FALSE),3),"")</f>
        <v>Wed</v>
      </c>
      <c r="AK15" s="269" t="str">
        <f>IF(AK16&lt;&gt;"",LEFT(VLOOKUP(WEEKDAY(AK14,2),Setup!$A$21:$G$27,5,FALSE),3),"")</f>
        <v>Thu</v>
      </c>
      <c r="AL15" s="269" t="str">
        <f>IF(AL16&lt;&gt;"",LEFT(VLOOKUP(WEEKDAY(AL14,2),Setup!$A$21:$G$27,5,FALSE),3),"")</f>
        <v>Fri</v>
      </c>
      <c r="AM15" s="269" t="str">
        <f>IF(AM16&lt;&gt;"",LEFT(VLOOKUP(WEEKDAY(AM14,2),Setup!$A$21:$G$27,5,FALSE),3),"")</f>
        <v>Sat</v>
      </c>
      <c r="AN15" s="269" t="str">
        <f>IF(AN16&lt;&gt;"",LEFT(VLOOKUP(WEEKDAY(AN14,2),Setup!$A$21:$G$27,5,FALSE),3),"")</f>
        <v>Sun</v>
      </c>
      <c r="AO15" s="269" t="str">
        <f>IF(AO16&lt;&gt;"",LEFT(VLOOKUP(WEEKDAY(AO14,2),Setup!$A$21:$G$27,5,FALSE),3),"")</f>
        <v>Mon</v>
      </c>
      <c r="AP15" s="269" t="str">
        <f>IF(AP16&lt;&gt;"",LEFT(VLOOKUP(WEEKDAY(AP14,2),Setup!$A$21:$G$27,5,FALSE),3),"")</f>
        <v>Tue</v>
      </c>
      <c r="AQ15" s="269" t="str">
        <f>IF(AQ16&lt;&gt;"",LEFT(VLOOKUP(WEEKDAY(AQ14,2),Setup!$A$21:$G$27,5,FALSE),3),"")</f>
        <v>Wed</v>
      </c>
      <c r="AR15" s="269" t="str">
        <f>IF(AR16&lt;&gt;"",LEFT(VLOOKUP(WEEKDAY(AR14,2),Setup!$A$21:$G$27,5,FALSE),3),"")</f>
        <v>Thu</v>
      </c>
      <c r="AS15" s="269" t="str">
        <f>IF(AS16&lt;&gt;"",LEFT(VLOOKUP(WEEKDAY(AS14,2),Setup!$A$21:$G$27,5,FALSE),3),"")</f>
        <v>Fri</v>
      </c>
      <c r="AT15" s="269" t="str">
        <f>IF(AT16&lt;&gt;"",LEFT(VLOOKUP(WEEKDAY(AT14,2),Setup!$A$21:$G$27,5,FALSE),3),"")</f>
        <v>Sat</v>
      </c>
      <c r="AU15" s="269" t="str">
        <f>IF(AU16&lt;&gt;"",LEFT(VLOOKUP(WEEKDAY(AU14,2),Setup!$A$21:$G$27,5,FALSE),3),"")</f>
        <v>Sun</v>
      </c>
      <c r="AV15" s="269" t="str">
        <f>IF(AV16&lt;&gt;"",LEFT(VLOOKUP(WEEKDAY(AV14,2),Setup!$A$21:$G$27,5,FALSE),3),"")</f>
        <v>Mon</v>
      </c>
      <c r="AW15" s="269" t="str">
        <f>IF(AW16&lt;&gt;"",LEFT(VLOOKUP(WEEKDAY(AW14,2),Setup!$A$21:$G$27,5,FALSE),3),"")</f>
        <v>Tue</v>
      </c>
      <c r="AX15" s="269" t="str">
        <f>IF(AX16&lt;&gt;"",LEFT(VLOOKUP(WEEKDAY(AX14,2),Setup!$A$21:$G$27,5,FALSE),3),"")</f>
        <v>Wed</v>
      </c>
      <c r="AY15" s="269" t="str">
        <f>IF(AY16&lt;&gt;"",LEFT(VLOOKUP(WEEKDAY(AY14,2),Setup!$A$21:$G$27,5,FALSE),3),"")</f>
        <v>Thu</v>
      </c>
      <c r="AZ15" s="269" t="str">
        <f>IF(AZ16&lt;&gt;"",LEFT(VLOOKUP(WEEKDAY(AZ14,2),Setup!$A$21:$G$27,5,FALSE),3),"")</f>
        <v>Fri</v>
      </c>
      <c r="BA15" s="269" t="str">
        <f>IF(BA16&lt;&gt;"",LEFT(VLOOKUP(WEEKDAY(BA14,2),Setup!$A$21:$G$27,5,FALSE),3),"")</f>
        <v>Sat</v>
      </c>
      <c r="BB15" s="269" t="str">
        <f>IF(BB16&lt;&gt;"",LEFT(VLOOKUP(WEEKDAY(BB14,2),Setup!$A$21:$G$27,5,FALSE),3),"")</f>
        <v>Sun</v>
      </c>
      <c r="BC15" s="269" t="str">
        <f>IF(BC16&lt;&gt;"",LEFT(VLOOKUP(WEEKDAY(BC14,2),Setup!$A$21:$G$27,5,FALSE),3),"")</f>
        <v>Mon</v>
      </c>
      <c r="BD15" s="269" t="str">
        <f>IF(BD16&lt;&gt;"",LEFT(VLOOKUP(WEEKDAY(BD14,2),Setup!$A$21:$G$27,5,FALSE),3),"")</f>
        <v>Tue</v>
      </c>
      <c r="BE15" s="269" t="str">
        <f>IF(BE16&lt;&gt;"",LEFT(VLOOKUP(WEEKDAY(BE14,2),Setup!$A$21:$G$27,5,FALSE),3),"")</f>
        <v>Wed</v>
      </c>
      <c r="BF15" s="269" t="str">
        <f>IF(BF16&lt;&gt;"",LEFT(VLOOKUP(WEEKDAY(BF14,2),Setup!$A$21:$G$27,5,FALSE),3),"")</f>
        <v>Thu</v>
      </c>
      <c r="BG15" s="269" t="str">
        <f>IF(BG16&lt;&gt;"",LEFT(VLOOKUP(WEEKDAY(BG14,2),Setup!$A$21:$G$27,5,FALSE),3),"")</f>
        <v>Fri</v>
      </c>
      <c r="BH15" s="269" t="str">
        <f>IF(BH16&lt;&gt;"",LEFT(VLOOKUP(WEEKDAY(BH14,2),Setup!$A$21:$G$27,5,FALSE),3),"")</f>
        <v>Sat</v>
      </c>
      <c r="BI15" s="269" t="str">
        <f>IF(BI16&lt;&gt;"",LEFT(VLOOKUP(WEEKDAY(BI14,2),Setup!$A$21:$G$27,5,FALSE),3),"")</f>
        <v>Sun</v>
      </c>
      <c r="BJ15" s="270" t="str">
        <f>IF(BJ16&lt;&gt;"",LEFT(VLOOKUP(WEEKDAY(BJ14,2),Setup!$A$21:$G$27,5,FALSE),3),"")</f>
        <v>Mon</v>
      </c>
      <c r="BK15" s="269" t="str">
        <f>IF(BK16&lt;&gt;"",LEFT(VLOOKUP(WEEKDAY(BK14,2),Setup!$A$21:$G$27,5,FALSE),3),"")</f>
        <v>Tue</v>
      </c>
      <c r="BL15" s="269" t="str">
        <f>IF(BL16&lt;&gt;"",LEFT(VLOOKUP(WEEKDAY(BL14,2),Setup!$A$21:$G$27,5,FALSE),3),"")</f>
        <v>Wed</v>
      </c>
      <c r="BM15" s="248" t="s">
        <v>24</v>
      </c>
      <c r="BN15" s="248"/>
      <c r="BO15" s="248"/>
      <c r="BP15" s="248"/>
      <c r="BQ15" s="248"/>
      <c r="BR15" s="248"/>
      <c r="BS15" s="26"/>
      <c r="BT15" s="26"/>
      <c r="BU15" s="26"/>
      <c r="BV15" s="26"/>
      <c r="BW15" s="26"/>
      <c r="BX15" s="26"/>
      <c r="BY15" s="26"/>
      <c r="BZ15" s="26"/>
      <c r="CA15" s="26"/>
      <c r="CB15" s="26"/>
      <c r="CC15" s="26"/>
      <c r="CD15" s="26"/>
      <c r="CE15" s="26"/>
      <c r="CF15" s="271"/>
      <c r="CG15" s="271"/>
      <c r="CH15" s="271"/>
      <c r="CI15" s="271"/>
      <c r="CJ15" s="271"/>
      <c r="CK15" s="271"/>
      <c r="CL15" s="271"/>
      <c r="CM15" s="271"/>
      <c r="CN15" s="271"/>
      <c r="CO15" s="271"/>
      <c r="CP15" s="271"/>
      <c r="CQ15" s="271"/>
      <c r="CR15" s="271"/>
      <c r="CS15" s="271"/>
      <c r="CT15" s="271"/>
      <c r="CU15" s="271"/>
      <c r="CV15" s="271"/>
      <c r="CW15" s="271"/>
      <c r="CX15" s="271"/>
      <c r="CY15" s="271"/>
      <c r="CZ15" s="271"/>
      <c r="DA15" s="271"/>
      <c r="DB15" s="271"/>
      <c r="DC15" s="271"/>
      <c r="DD15" s="271"/>
      <c r="DE15" s="271"/>
    </row>
    <row r="16" spans="1:109" x14ac:dyDescent="0.25">
      <c r="B16" s="398"/>
      <c r="C16" s="398"/>
      <c r="D16" s="398"/>
      <c r="E16" s="398"/>
      <c r="F16" s="398"/>
      <c r="G16" s="398"/>
      <c r="H16" s="398"/>
      <c r="I16" s="398"/>
      <c r="J16" s="398"/>
      <c r="K16" s="398"/>
      <c r="L16" s="398"/>
      <c r="M16" s="398"/>
      <c r="N16" s="398"/>
      <c r="O16" s="410"/>
      <c r="P16" s="410"/>
      <c r="Q16" s="398"/>
      <c r="R16" s="272" t="s">
        <v>93</v>
      </c>
      <c r="S16" s="272" t="s">
        <v>71</v>
      </c>
      <c r="T16" s="272" t="str">
        <f>R16</f>
        <v>Alloc</v>
      </c>
      <c r="U16" s="272" t="str">
        <f t="shared" ref="U16:Y16" si="3">S16</f>
        <v>Used</v>
      </c>
      <c r="V16" s="272" t="str">
        <f t="shared" si="3"/>
        <v>Alloc</v>
      </c>
      <c r="W16" s="272" t="str">
        <f t="shared" si="3"/>
        <v>Used</v>
      </c>
      <c r="X16" s="272" t="str">
        <f t="shared" si="3"/>
        <v>Alloc</v>
      </c>
      <c r="Y16" s="272" t="str">
        <f t="shared" si="3"/>
        <v>Used</v>
      </c>
      <c r="Z16" s="272"/>
      <c r="AA16" s="272"/>
      <c r="AB16" s="272"/>
      <c r="AC16" s="272"/>
      <c r="AD16" s="272"/>
      <c r="AE16" s="272"/>
      <c r="AF16" s="272"/>
      <c r="AG16" s="272"/>
      <c r="AH16" s="269">
        <f t="shared" ref="AH16:BI16" si="4">DAY(AH14)</f>
        <v>1</v>
      </c>
      <c r="AI16" s="269">
        <f t="shared" si="4"/>
        <v>2</v>
      </c>
      <c r="AJ16" s="269">
        <f t="shared" si="4"/>
        <v>3</v>
      </c>
      <c r="AK16" s="269">
        <f t="shared" si="4"/>
        <v>4</v>
      </c>
      <c r="AL16" s="269">
        <f t="shared" si="4"/>
        <v>5</v>
      </c>
      <c r="AM16" s="269">
        <f t="shared" si="4"/>
        <v>6</v>
      </c>
      <c r="AN16" s="269">
        <f t="shared" si="4"/>
        <v>7</v>
      </c>
      <c r="AO16" s="269">
        <f t="shared" si="4"/>
        <v>8</v>
      </c>
      <c r="AP16" s="269">
        <f t="shared" si="4"/>
        <v>9</v>
      </c>
      <c r="AQ16" s="269">
        <f t="shared" si="4"/>
        <v>10</v>
      </c>
      <c r="AR16" s="269">
        <f t="shared" si="4"/>
        <v>11</v>
      </c>
      <c r="AS16" s="269">
        <f t="shared" si="4"/>
        <v>12</v>
      </c>
      <c r="AT16" s="269">
        <f t="shared" si="4"/>
        <v>13</v>
      </c>
      <c r="AU16" s="269">
        <f t="shared" si="4"/>
        <v>14</v>
      </c>
      <c r="AV16" s="269">
        <f t="shared" si="4"/>
        <v>15</v>
      </c>
      <c r="AW16" s="269">
        <f t="shared" si="4"/>
        <v>16</v>
      </c>
      <c r="AX16" s="269">
        <f t="shared" si="4"/>
        <v>17</v>
      </c>
      <c r="AY16" s="269">
        <f t="shared" si="4"/>
        <v>18</v>
      </c>
      <c r="AZ16" s="269">
        <f t="shared" si="4"/>
        <v>19</v>
      </c>
      <c r="BA16" s="269">
        <f t="shared" si="4"/>
        <v>20</v>
      </c>
      <c r="BB16" s="269">
        <f t="shared" si="4"/>
        <v>21</v>
      </c>
      <c r="BC16" s="269">
        <f t="shared" si="4"/>
        <v>22</v>
      </c>
      <c r="BD16" s="269">
        <f t="shared" si="4"/>
        <v>23</v>
      </c>
      <c r="BE16" s="269">
        <f t="shared" si="4"/>
        <v>24</v>
      </c>
      <c r="BF16" s="269">
        <f t="shared" si="4"/>
        <v>25</v>
      </c>
      <c r="BG16" s="269">
        <f t="shared" si="4"/>
        <v>26</v>
      </c>
      <c r="BH16" s="269">
        <f t="shared" si="4"/>
        <v>27</v>
      </c>
      <c r="BI16" s="269">
        <f t="shared" si="4"/>
        <v>28</v>
      </c>
      <c r="BJ16" s="270">
        <f>IF(BJ14&lt;&gt;"",DAY(BJ14),"")</f>
        <v>29</v>
      </c>
      <c r="BK16" s="269">
        <f>IF(BK14&lt;&gt;"",DAY(BK14),"")</f>
        <v>30</v>
      </c>
      <c r="BL16" s="269">
        <f>IF(BL14&lt;&gt;"",DAY(BL14),"")</f>
        <v>31</v>
      </c>
      <c r="BN16" s="248"/>
      <c r="BO16" s="248"/>
      <c r="BP16" s="248"/>
      <c r="BQ16" s="248"/>
      <c r="BR16" s="248"/>
      <c r="BS16" s="26"/>
      <c r="BT16" s="26"/>
      <c r="BU16" s="26"/>
      <c r="BV16" s="26"/>
      <c r="BW16" s="26"/>
      <c r="BX16" s="271"/>
      <c r="BY16" s="271"/>
      <c r="BZ16" s="271"/>
      <c r="CA16" s="271"/>
      <c r="CB16" s="271"/>
      <c r="CC16" s="271"/>
      <c r="CD16" s="271"/>
      <c r="CE16" s="271"/>
      <c r="CF16" s="271"/>
      <c r="CG16" s="271"/>
      <c r="CH16" s="271"/>
      <c r="CI16" s="271"/>
      <c r="CJ16" s="271"/>
      <c r="CK16" s="271"/>
      <c r="CL16" s="271"/>
      <c r="CM16" s="271"/>
      <c r="CN16" s="271"/>
      <c r="CO16" s="271"/>
      <c r="CP16" s="271"/>
      <c r="CQ16" s="271"/>
      <c r="CR16" s="271"/>
      <c r="CS16" s="271"/>
      <c r="CT16" s="271"/>
      <c r="CU16" s="271"/>
    </row>
    <row r="17" spans="2:91" x14ac:dyDescent="0.25">
      <c r="B17" s="147">
        <f>IF('Employee Data'!B10&lt;&gt;"",'Employee Data'!B10,"")</f>
        <v>1</v>
      </c>
      <c r="C17" s="406">
        <f>IF('Employee Data'!C10&lt;&gt;"",'Employee Data'!C10,"")</f>
        <v>11111</v>
      </c>
      <c r="D17" s="406"/>
      <c r="E17" s="405" t="str">
        <f>IF('Employee Data'!E10&lt;&gt;"",'Employee Data'!E10,"")</f>
        <v>Jack Banner</v>
      </c>
      <c r="F17" s="405"/>
      <c r="G17" s="405"/>
      <c r="H17" s="405"/>
      <c r="I17" s="405"/>
      <c r="J17" s="405" t="str">
        <f>IF('Employee Data'!M10&lt;&gt;"",'Employee Data'!M10,"")</f>
        <v>Sales</v>
      </c>
      <c r="K17" s="405"/>
      <c r="L17" s="405"/>
      <c r="M17" s="404">
        <f>IF('Employee Data'!P10&lt;&gt;"",'Employee Data'!P10,"")</f>
        <v>40546</v>
      </c>
      <c r="N17" s="404"/>
      <c r="O17" s="404" t="str">
        <f>IF('Employee Data'!T10&lt;&gt;"",'Employee Data'!T10,"")</f>
        <v/>
      </c>
      <c r="P17" s="404"/>
      <c r="Q17" s="273">
        <f ca="1">IF($E17&lt;&gt;"",IF($BP17&lt;&gt;"",BQ17-COUNTIF(AH17:BL17,Setup!$F$31)/2-COUNTIF(AH17:BL17,Setup!$F$32)/2-COUNTIF(AH17:BL17,Setup!$F$33)/2-COUNTIF(AH17:BL17,Setup!$F$34)/2-COUNTIF(AH17:BL17,Setup!$F$35)/2-COUNTIF(AH17:BL17,Setup!$F$36)/2-COUNTIF(AH17:BL17,Setup!$F$37)/2-COUNTIF(AH17:BL17,Setup!$F$38)/2-COUNTIF(AH17:BL17,Setup!$E$31)-COUNTIF(AH17:BL17,Setup!$E$32)-COUNTIF(AH17:BL17,Setup!$E$33)-COUNTIF(AH17:BL17,Setup!$E$34)-COUNTIF(AH17:BL17,Setup!$E$35)-COUNTIF(AH17:BL17,Setup!$E$36)-COUNTIF(AH17:BL17,Setup!$E$37)-COUNTIF(AH17:BL17,Setup!$E$38),0),"")</f>
        <v>23</v>
      </c>
      <c r="R17" s="274">
        <f ca="1">IF($E17&lt;&gt;"",OFFSET(AP!$E6,0,($A$13-1)*6),"")</f>
        <v>12</v>
      </c>
      <c r="S17" s="273">
        <f>IF($E17&lt;&gt;"",COUNTIF($AH17:$BL17,R$15)+COUNTIF($AH17:$BL17,Setup!$F$31)/2,"")</f>
        <v>0</v>
      </c>
      <c r="T17" s="274">
        <f ca="1">IF($E17&lt;&gt;"",OFFSET('AP (2)'!$E6,0,($A$13-1)*6),"")</f>
        <v>12</v>
      </c>
      <c r="U17" s="273">
        <f>IF($E17&lt;&gt;"",COUNTIF($AH17:$BL17,T$15)+COUNTIF($AH17:$BL17,Setup!$F$32)/2,"")</f>
        <v>0</v>
      </c>
      <c r="V17" s="274">
        <f ca="1">IF($E17&lt;&gt;"",OFFSET('AP (3)'!$E6,0,($A$13-1)*6),"")</f>
        <v>12</v>
      </c>
      <c r="W17" s="273">
        <f>IF($E17&lt;&gt;"",COUNTIF($AH17:$BL17,V$15)+COUNTIF($AH17:$BL17,Setup!$F$33)/2,"")</f>
        <v>0</v>
      </c>
      <c r="X17" s="274">
        <f ca="1">IF($E17&lt;&gt;"",OFFSET('AP (4)'!$E6,0,($A$13-1)*6),"")</f>
        <v>8</v>
      </c>
      <c r="Y17" s="273">
        <f>IF($E17&lt;&gt;"",COUNTIF($AH17:$BL17,X$15)+COUNTIF($AH17:$BL17,Setup!$F$34)/2,"")</f>
        <v>0</v>
      </c>
      <c r="Z17" s="274"/>
      <c r="AA17" s="273"/>
      <c r="AB17" s="274"/>
      <c r="AC17" s="273"/>
      <c r="AD17" s="274"/>
      <c r="AE17" s="273"/>
      <c r="AF17" s="274"/>
      <c r="AG17" s="273"/>
      <c r="AH17" s="278"/>
      <c r="AI17" s="278"/>
      <c r="AJ17" s="278"/>
      <c r="AK17" s="278"/>
      <c r="AL17" s="278"/>
      <c r="AM17" s="278"/>
      <c r="AN17" s="278"/>
      <c r="AO17" s="278"/>
      <c r="AP17" s="278"/>
      <c r="AQ17" s="278"/>
      <c r="AR17" s="278"/>
      <c r="AS17" s="278"/>
      <c r="AT17" s="278"/>
      <c r="AU17" s="278"/>
      <c r="AV17" s="278"/>
      <c r="AW17" s="278"/>
      <c r="AX17" s="278"/>
      <c r="AY17" s="278"/>
      <c r="AZ17" s="278"/>
      <c r="BA17" s="278"/>
      <c r="BB17" s="278"/>
      <c r="BC17" s="278"/>
      <c r="BD17" s="278"/>
      <c r="BE17" s="278"/>
      <c r="BF17" s="278"/>
      <c r="BG17" s="278"/>
      <c r="BH17" s="278"/>
      <c r="BI17" s="278"/>
      <c r="BJ17" s="278"/>
      <c r="BK17" s="278"/>
      <c r="BL17" s="278"/>
      <c r="BM17" s="275">
        <f>IF(AND(M17&gt;$E$14,M17&lt;$F$14),M17,$E$14)</f>
        <v>41183</v>
      </c>
      <c r="BN17" s="275">
        <f t="shared" ref="BN17:BN41" si="5">IF(AND(O17&gt;$E$14,O17&lt;$F$14),O17,$F$14)</f>
        <v>41213</v>
      </c>
      <c r="BO17" s="248">
        <f t="array" aca="1" ref="BO17" ca="1">SUM(IF(ISERROR(MATCH(WEEKDAY(ROW(INDIRECT(BM17&amp;":"&amp;BN17)),2),DunDay,0)),IF(ISERROR(MATCH(ROW(INDIRECT(BM17&amp;":"&amp;BN17)),Holiday,0)),1,0)),0)</f>
        <v>23</v>
      </c>
      <c r="BP17" s="248">
        <f ca="1">IF(OFFSET('Dummy Employee'!$C3,0,($D$14-1)*2)="","",1)</f>
        <v>1</v>
      </c>
      <c r="BQ17" s="248">
        <f ca="1">IF(BO17&lt;$I$14,BO17,$I$14)</f>
        <v>23</v>
      </c>
      <c r="BR17" s="248"/>
      <c r="BS17" s="26"/>
      <c r="BT17" s="26"/>
      <c r="BU17" s="26"/>
      <c r="BV17" s="26"/>
      <c r="BW17" s="26"/>
      <c r="BX17" s="26"/>
      <c r="BY17" s="26"/>
      <c r="BZ17" s="26"/>
      <c r="CA17" s="26"/>
      <c r="CB17" s="26"/>
      <c r="CC17" s="26"/>
      <c r="CD17" s="26"/>
      <c r="CE17" s="26"/>
      <c r="CF17" s="276"/>
      <c r="CG17" s="276"/>
      <c r="CH17" s="276"/>
      <c r="CI17" s="276"/>
      <c r="CJ17" s="276"/>
      <c r="CK17" s="276"/>
      <c r="CL17" s="276"/>
      <c r="CM17" s="276"/>
    </row>
    <row r="18" spans="2:91" x14ac:dyDescent="0.25">
      <c r="B18" s="147">
        <f>IF('Employee Data'!B11&lt;&gt;"",'Employee Data'!B11,"")</f>
        <v>2</v>
      </c>
      <c r="C18" s="406">
        <f>IF('Employee Data'!C11&lt;&gt;"",'Employee Data'!C11,"")</f>
        <v>11112</v>
      </c>
      <c r="D18" s="406"/>
      <c r="E18" s="405" t="str">
        <f>IF('Employee Data'!E11&lt;&gt;"",'Employee Data'!E11,"")</f>
        <v>Jane Sullivan</v>
      </c>
      <c r="F18" s="405"/>
      <c r="G18" s="405"/>
      <c r="H18" s="405"/>
      <c r="I18" s="405"/>
      <c r="J18" s="405" t="str">
        <f>IF('Employee Data'!M11&lt;&gt;"",'Employee Data'!M11,"")</f>
        <v>Sales</v>
      </c>
      <c r="K18" s="405"/>
      <c r="L18" s="405"/>
      <c r="M18" s="404">
        <f>IF('Employee Data'!P11&lt;&gt;"",'Employee Data'!P11,"")</f>
        <v>40768</v>
      </c>
      <c r="N18" s="404"/>
      <c r="O18" s="404" t="str">
        <f>IF('Employee Data'!T11&lt;&gt;"",'Employee Data'!T11,"")</f>
        <v/>
      </c>
      <c r="P18" s="404"/>
      <c r="Q18" s="273">
        <f ca="1">IF($E18&lt;&gt;"",IF($BP18&lt;&gt;"",BQ18-COUNTIF(AH18:BL18,Setup!$F$31)/2-COUNTIF(AH18:BL18,Setup!$F$32)/2-COUNTIF(AH18:BL18,Setup!$F$33)/2-COUNTIF(AH18:BL18,Setup!$F$34)/2-COUNTIF(AH18:BL18,Setup!$F$35)/2-COUNTIF(AH18:BL18,Setup!$F$36)/2-COUNTIF(AH18:BL18,Setup!$F$37)/2-COUNTIF(AH18:BL18,Setup!$F$38)/2-COUNTIF(AH18:BL18,Setup!$E$31)-COUNTIF(AH18:BL18,Setup!$E$32)-COUNTIF(AH18:BL18,Setup!$E$33)-COUNTIF(AH18:BL18,Setup!$E$34)-COUNTIF(AH18:BL18,Setup!$E$35)-COUNTIF(AH18:BL18,Setup!$E$36)-COUNTIF(AH18:BL18,Setup!$E$37)-COUNTIF(AH18:BL18,Setup!$E$38),0),"")</f>
        <v>23</v>
      </c>
      <c r="R18" s="274">
        <f ca="1">IF($E18&lt;&gt;"",OFFSET(AP!$E7,0,($A$13-1)*6),"")</f>
        <v>12</v>
      </c>
      <c r="S18" s="273">
        <f>IF($E18&lt;&gt;"",COUNTIF($AH18:$BL18,R$15)+COUNTIF($AH18:$BL18,Setup!$F$31)/2,"")</f>
        <v>0</v>
      </c>
      <c r="T18" s="274">
        <f ca="1">IF($E18&lt;&gt;"",OFFSET('AP (2)'!$E7,0,($A$13-1)*6),"")</f>
        <v>12</v>
      </c>
      <c r="U18" s="273">
        <f>IF($E18&lt;&gt;"",COUNTIF($AH18:$BL18,T$15)+COUNTIF($AH18:$BL18,Setup!$F$32)/2,"")</f>
        <v>0</v>
      </c>
      <c r="V18" s="274">
        <f ca="1">IF($E18&lt;&gt;"",OFFSET('AP (3)'!$E7,0,($A$13-1)*6),"")</f>
        <v>12</v>
      </c>
      <c r="W18" s="273">
        <f>IF($E18&lt;&gt;"",COUNTIF($AH18:$BL18,V$15)+COUNTIF($AH18:$BL18,Setup!$F$33)/2,"")</f>
        <v>0</v>
      </c>
      <c r="X18" s="274">
        <f ca="1">IF($E18&lt;&gt;"",OFFSET('AP (4)'!$E7,0,($A$13-1)*6),"")</f>
        <v>8</v>
      </c>
      <c r="Y18" s="273">
        <f>IF($E18&lt;&gt;"",COUNTIF($AH18:$BL18,X$15)+COUNTIF($AH18:$BL18,Setup!$F$34)/2,"")</f>
        <v>0</v>
      </c>
      <c r="Z18" s="274"/>
      <c r="AA18" s="273"/>
      <c r="AB18" s="274"/>
      <c r="AC18" s="273"/>
      <c r="AD18" s="274"/>
      <c r="AE18" s="273"/>
      <c r="AF18" s="274"/>
      <c r="AG18" s="273"/>
      <c r="AH18" s="279"/>
      <c r="AI18" s="279"/>
      <c r="AJ18" s="279"/>
      <c r="AK18" s="279"/>
      <c r="AL18" s="279"/>
      <c r="AM18" s="279"/>
      <c r="AN18" s="279"/>
      <c r="AO18" s="279"/>
      <c r="AP18" s="279"/>
      <c r="AQ18" s="279"/>
      <c r="AR18" s="279"/>
      <c r="AS18" s="279"/>
      <c r="AT18" s="279"/>
      <c r="AU18" s="279"/>
      <c r="AV18" s="279"/>
      <c r="AW18" s="279"/>
      <c r="AX18" s="279"/>
      <c r="AY18" s="279"/>
      <c r="AZ18" s="279"/>
      <c r="BA18" s="279"/>
      <c r="BB18" s="279"/>
      <c r="BC18" s="279"/>
      <c r="BD18" s="279"/>
      <c r="BE18" s="279"/>
      <c r="BF18" s="279"/>
      <c r="BG18" s="279"/>
      <c r="BH18" s="279"/>
      <c r="BI18" s="279"/>
      <c r="BJ18" s="279"/>
      <c r="BK18" s="279"/>
      <c r="BL18" s="279"/>
      <c r="BM18" s="275">
        <f>IF(AND(M18&gt;$E$14,M18&lt;$F$14),M18,$E$14)</f>
        <v>41183</v>
      </c>
      <c r="BN18" s="275">
        <f t="shared" si="5"/>
        <v>41213</v>
      </c>
      <c r="BO18" s="248">
        <f t="array" aca="1" ref="BO18" ca="1">SUM(IF(ISERROR(MATCH(WEEKDAY(ROW(INDIRECT(BM18&amp;":"&amp;BN18)),2),DunDay,0)),IF(ISERROR(MATCH(ROW(INDIRECT(BM18&amp;":"&amp;BN18)),Holiday,0)),1,0)),0)</f>
        <v>23</v>
      </c>
      <c r="BP18" s="248">
        <f ca="1">IF(OFFSET('Dummy Employee'!$C4,0,($D$14-1)*2)="","",1)</f>
        <v>1</v>
      </c>
      <c r="BQ18" s="248">
        <f t="shared" ref="BQ18:BQ41" ca="1" si="6">IF(BO18&lt;$I$14,BO18,$I$14)</f>
        <v>23</v>
      </c>
      <c r="BR18" s="248"/>
      <c r="BS18" s="26"/>
      <c r="BT18" s="26"/>
      <c r="BU18" s="26"/>
      <c r="BV18" s="26"/>
      <c r="BW18" s="26"/>
      <c r="BX18" s="26"/>
      <c r="BY18" s="26"/>
      <c r="BZ18" s="26"/>
      <c r="CA18" s="26"/>
      <c r="CB18" s="26"/>
      <c r="CC18" s="26"/>
      <c r="CD18" s="26"/>
      <c r="CE18" s="26"/>
      <c r="CF18" s="276"/>
      <c r="CG18" s="276"/>
      <c r="CH18" s="276"/>
      <c r="CI18" s="276"/>
      <c r="CJ18" s="276"/>
      <c r="CK18" s="276"/>
      <c r="CL18" s="276"/>
      <c r="CM18" s="276"/>
    </row>
    <row r="19" spans="2:91" x14ac:dyDescent="0.25">
      <c r="B19" s="147">
        <f>IF('Employee Data'!B12&lt;&gt;"",'Employee Data'!B12,"")</f>
        <v>3</v>
      </c>
      <c r="C19" s="406">
        <f>IF('Employee Data'!C12&lt;&gt;"",'Employee Data'!C12,"")</f>
        <v>11113</v>
      </c>
      <c r="D19" s="406"/>
      <c r="E19" s="405" t="str">
        <f>IF('Employee Data'!E12&lt;&gt;"",'Employee Data'!E12,"")</f>
        <v>Bruce Kent</v>
      </c>
      <c r="F19" s="405"/>
      <c r="G19" s="405"/>
      <c r="H19" s="405"/>
      <c r="I19" s="405"/>
      <c r="J19" s="405" t="str">
        <f>IF('Employee Data'!M12&lt;&gt;"",'Employee Data'!M12,"")</f>
        <v>Sales</v>
      </c>
      <c r="K19" s="405"/>
      <c r="L19" s="405"/>
      <c r="M19" s="404">
        <f>IF('Employee Data'!P12&lt;&gt;"",'Employee Data'!P12,"")</f>
        <v>40788</v>
      </c>
      <c r="N19" s="404"/>
      <c r="O19" s="404" t="str">
        <f>IF('Employee Data'!T12&lt;&gt;"",'Employee Data'!T12,"")</f>
        <v/>
      </c>
      <c r="P19" s="404"/>
      <c r="Q19" s="273">
        <f ca="1">IF($E19&lt;&gt;"",IF($BP19&lt;&gt;"",BQ19-COUNTIF(AH19:BL19,Setup!$F$31)/2-COUNTIF(AH19:BL19,Setup!$F$32)/2-COUNTIF(AH19:BL19,Setup!$F$33)/2-COUNTIF(AH19:BL19,Setup!$F$34)/2-COUNTIF(AH19:BL19,Setup!$F$35)/2-COUNTIF(AH19:BL19,Setup!$F$36)/2-COUNTIF(AH19:BL19,Setup!$F$37)/2-COUNTIF(AH19:BL19,Setup!$F$38)/2-COUNTIF(AH19:BL19,Setup!$E$31)-COUNTIF(AH19:BL19,Setup!$E$32)-COUNTIF(AH19:BL19,Setup!$E$33)-COUNTIF(AH19:BL19,Setup!$E$34)-COUNTIF(AH19:BL19,Setup!$E$35)-COUNTIF(AH19:BL19,Setup!$E$36)-COUNTIF(AH19:BL19,Setup!$E$37)-COUNTIF(AH19:BL19,Setup!$E$38),0),"")</f>
        <v>23</v>
      </c>
      <c r="R19" s="274">
        <f ca="1">IF($E19&lt;&gt;"",OFFSET(AP!$E8,0,($A$13-1)*6),"")</f>
        <v>12</v>
      </c>
      <c r="S19" s="273">
        <f>IF($E19&lt;&gt;"",COUNTIF($AH19:$BL19,R$15)+COUNTIF($AH19:$BL19,Setup!$F$31)/2,"")</f>
        <v>0</v>
      </c>
      <c r="T19" s="274">
        <f ca="1">IF($E19&lt;&gt;"",OFFSET('AP (2)'!$E8,0,($A$13-1)*6),"")</f>
        <v>12</v>
      </c>
      <c r="U19" s="273">
        <f>IF($E19&lt;&gt;"",COUNTIF($AH19:$BL19,T$15)+COUNTIF($AH19:$BL19,Setup!$F$32)/2,"")</f>
        <v>0</v>
      </c>
      <c r="V19" s="274">
        <f ca="1">IF($E19&lt;&gt;"",OFFSET('AP (3)'!$E8,0,($A$13-1)*6),"")</f>
        <v>12</v>
      </c>
      <c r="W19" s="273">
        <f>IF($E19&lt;&gt;"",COUNTIF($AH19:$BL19,V$15)+COUNTIF($AH19:$BL19,Setup!$F$33)/2,"")</f>
        <v>0</v>
      </c>
      <c r="X19" s="274">
        <f ca="1">IF($E19&lt;&gt;"",OFFSET('AP (4)'!$E8,0,($A$13-1)*6),"")</f>
        <v>8</v>
      </c>
      <c r="Y19" s="273">
        <f>IF($E19&lt;&gt;"",COUNTIF($AH19:$BL19,X$15)+COUNTIF($AH19:$BL19,Setup!$F$34)/2,"")</f>
        <v>0</v>
      </c>
      <c r="Z19" s="274"/>
      <c r="AA19" s="273"/>
      <c r="AB19" s="274"/>
      <c r="AC19" s="273"/>
      <c r="AD19" s="274"/>
      <c r="AE19" s="273"/>
      <c r="AF19" s="274"/>
      <c r="AG19" s="273"/>
      <c r="AH19" s="279"/>
      <c r="AI19" s="279"/>
      <c r="AJ19" s="279"/>
      <c r="AK19" s="279"/>
      <c r="AL19" s="279"/>
      <c r="AM19" s="279"/>
      <c r="AN19" s="279"/>
      <c r="AO19" s="279"/>
      <c r="AP19" s="279"/>
      <c r="AQ19" s="279"/>
      <c r="AR19" s="279"/>
      <c r="AS19" s="279"/>
      <c r="AT19" s="279"/>
      <c r="AU19" s="279"/>
      <c r="AV19" s="279"/>
      <c r="AW19" s="279"/>
      <c r="AX19" s="279"/>
      <c r="AY19" s="279"/>
      <c r="AZ19" s="279"/>
      <c r="BA19" s="279"/>
      <c r="BB19" s="279"/>
      <c r="BC19" s="279"/>
      <c r="BD19" s="279"/>
      <c r="BE19" s="279"/>
      <c r="BF19" s="279"/>
      <c r="BG19" s="279"/>
      <c r="BH19" s="279"/>
      <c r="BI19" s="279"/>
      <c r="BJ19" s="279"/>
      <c r="BK19" s="279"/>
      <c r="BL19" s="279"/>
      <c r="BM19" s="275">
        <f>IF(AND(M19&gt;$E$14,M19&lt;$F$14),M19,$E$14)</f>
        <v>41183</v>
      </c>
      <c r="BN19" s="275">
        <f t="shared" si="5"/>
        <v>41213</v>
      </c>
      <c r="BO19" s="248">
        <f t="array" aca="1" ref="BO19" ca="1">SUM(IF(ISERROR(MATCH(WEEKDAY(ROW(INDIRECT(BM19&amp;":"&amp;BN19)),2),DunDay,0)),IF(ISERROR(MATCH(ROW(INDIRECT(BM19&amp;":"&amp;BN19)),Holiday,0)),1,0)),0)</f>
        <v>23</v>
      </c>
      <c r="BP19" s="248">
        <f ca="1">IF(OFFSET('Dummy Employee'!$C5,0,($D$14-1)*2)="","",1)</f>
        <v>1</v>
      </c>
      <c r="BQ19" s="248">
        <f t="shared" ca="1" si="6"/>
        <v>23</v>
      </c>
      <c r="BR19" s="248"/>
      <c r="BS19" s="26"/>
      <c r="BT19" s="26"/>
      <c r="BU19" s="26"/>
      <c r="BV19" s="26"/>
      <c r="BW19" s="26"/>
      <c r="BX19" s="26"/>
      <c r="BY19" s="26"/>
      <c r="BZ19" s="26"/>
      <c r="CA19" s="26"/>
      <c r="CB19" s="26"/>
      <c r="CC19" s="26"/>
      <c r="CD19" s="26"/>
      <c r="CE19" s="26"/>
      <c r="CF19" s="276"/>
      <c r="CG19" s="276"/>
      <c r="CH19" s="276"/>
      <c r="CI19" s="276"/>
      <c r="CJ19" s="276"/>
      <c r="CK19" s="276"/>
      <c r="CL19" s="276"/>
      <c r="CM19" s="276"/>
    </row>
    <row r="20" spans="2:91" x14ac:dyDescent="0.25">
      <c r="B20" s="147">
        <f>IF('Employee Data'!B13&lt;&gt;"",'Employee Data'!B13,"")</f>
        <v>4</v>
      </c>
      <c r="C20" s="406">
        <f>IF('Employee Data'!C13&lt;&gt;"",'Employee Data'!C13,"")</f>
        <v>11114</v>
      </c>
      <c r="D20" s="406"/>
      <c r="E20" s="405" t="str">
        <f>IF('Employee Data'!E13&lt;&gt;"",'Employee Data'!E13,"")</f>
        <v>Clark Wayne</v>
      </c>
      <c r="F20" s="405"/>
      <c r="G20" s="405"/>
      <c r="H20" s="405"/>
      <c r="I20" s="405"/>
      <c r="J20" s="405" t="str">
        <f>IF('Employee Data'!M13&lt;&gt;"",'Employee Data'!M13,"")</f>
        <v>Sales</v>
      </c>
      <c r="K20" s="405"/>
      <c r="L20" s="405"/>
      <c r="M20" s="404">
        <f>IF('Employee Data'!P13&lt;&gt;"",'Employee Data'!P13,"")</f>
        <v>40760</v>
      </c>
      <c r="N20" s="404"/>
      <c r="O20" s="404">
        <f>IF('Employee Data'!T13&lt;&gt;"",'Employee Data'!T13,"")</f>
        <v>40918</v>
      </c>
      <c r="P20" s="404"/>
      <c r="Q20" s="273">
        <f ca="1">IF($E20&lt;&gt;"",IF($BP20&lt;&gt;"",BQ20-COUNTIF(AH20:BL20,Setup!$F$31)/2-COUNTIF(AH20:BL20,Setup!$F$32)/2-COUNTIF(AH20:BL20,Setup!$F$33)/2-COUNTIF(AH20:BL20,Setup!$F$34)/2-COUNTIF(AH20:BL20,Setup!$F$35)/2-COUNTIF(AH20:BL20,Setup!$F$36)/2-COUNTIF(AH20:BL20,Setup!$F$37)/2-COUNTIF(AH20:BL20,Setup!$F$38)/2-COUNTIF(AH20:BL20,Setup!$E$31)-COUNTIF(AH20:BL20,Setup!$E$32)-COUNTIF(AH20:BL20,Setup!$E$33)-COUNTIF(AH20:BL20,Setup!$E$34)-COUNTIF(AH20:BL20,Setup!$E$35)-COUNTIF(AH20:BL20,Setup!$E$36)-COUNTIF(AH20:BL20,Setup!$E$37)-COUNTIF(AH20:BL20,Setup!$E$38),0),"")</f>
        <v>0</v>
      </c>
      <c r="R20" s="274">
        <f ca="1">IF($E20&lt;&gt;"",OFFSET(AP!$E9,0,($A$13-1)*6),"")</f>
        <v>12</v>
      </c>
      <c r="S20" s="273">
        <f>IF($E20&lt;&gt;"",COUNTIF($AH20:$BL20,R$15)+COUNTIF($AH20:$BL20,Setup!$F$31)/2,"")</f>
        <v>0</v>
      </c>
      <c r="T20" s="274">
        <f ca="1">IF($E20&lt;&gt;"",OFFSET('AP (2)'!$E9,0,($A$13-1)*6),"")</f>
        <v>12</v>
      </c>
      <c r="U20" s="273">
        <f>IF($E20&lt;&gt;"",COUNTIF($AH20:$BL20,T$15)+COUNTIF($AH20:$BL20,Setup!$F$32)/2,"")</f>
        <v>0</v>
      </c>
      <c r="V20" s="274">
        <f ca="1">IF($E20&lt;&gt;"",OFFSET('AP (3)'!$E9,0,($A$13-1)*6),"")</f>
        <v>12</v>
      </c>
      <c r="W20" s="273">
        <f>IF($E20&lt;&gt;"",COUNTIF($AH20:$BL20,V$15)+COUNTIF($AH20:$BL20,Setup!$F$33)/2,"")</f>
        <v>0</v>
      </c>
      <c r="X20" s="274">
        <f ca="1">IF($E20&lt;&gt;"",OFFSET('AP (4)'!$E9,0,($A$13-1)*6),"")</f>
        <v>8</v>
      </c>
      <c r="Y20" s="273">
        <f>IF($E20&lt;&gt;"",COUNTIF($AH20:$BL20,X$15)+COUNTIF($AH20:$BL20,Setup!$F$34)/2,"")</f>
        <v>0</v>
      </c>
      <c r="Z20" s="274"/>
      <c r="AA20" s="273"/>
      <c r="AB20" s="274"/>
      <c r="AC20" s="273"/>
      <c r="AD20" s="274"/>
      <c r="AE20" s="273"/>
      <c r="AF20" s="274"/>
      <c r="AG20" s="273"/>
      <c r="AH20" s="279"/>
      <c r="AI20" s="279"/>
      <c r="AJ20" s="279"/>
      <c r="AK20" s="279"/>
      <c r="AL20" s="279"/>
      <c r="AM20" s="279"/>
      <c r="AN20" s="279"/>
      <c r="AO20" s="279"/>
      <c r="AP20" s="279"/>
      <c r="AQ20" s="279"/>
      <c r="AR20" s="279"/>
      <c r="AS20" s="279"/>
      <c r="AT20" s="279"/>
      <c r="AU20" s="279"/>
      <c r="AV20" s="279"/>
      <c r="AW20" s="279"/>
      <c r="AX20" s="279"/>
      <c r="AY20" s="279"/>
      <c r="AZ20" s="279"/>
      <c r="BA20" s="279"/>
      <c r="BB20" s="279"/>
      <c r="BC20" s="279"/>
      <c r="BD20" s="279"/>
      <c r="BE20" s="279"/>
      <c r="BF20" s="279"/>
      <c r="BG20" s="279"/>
      <c r="BH20" s="279"/>
      <c r="BI20" s="279"/>
      <c r="BJ20" s="279"/>
      <c r="BK20" s="279"/>
      <c r="BL20" s="279"/>
      <c r="BM20" s="275">
        <f>IF(AND(M20&gt;$E$14,M20&lt;$F$14),M20,$E$14)</f>
        <v>41183</v>
      </c>
      <c r="BN20" s="275">
        <f t="shared" si="5"/>
        <v>41213</v>
      </c>
      <c r="BO20" s="248">
        <f t="array" aca="1" ref="BO20" ca="1">SUM(IF(ISERROR(MATCH(WEEKDAY(ROW(INDIRECT(BM20&amp;":"&amp;BN20)),2),DunDay,0)),IF(ISERROR(MATCH(ROW(INDIRECT(BM20&amp;":"&amp;BN20)),Holiday,0)),1,0)),0)</f>
        <v>23</v>
      </c>
      <c r="BP20" s="248" t="str">
        <f ca="1">IF(OFFSET('Dummy Employee'!$C6,0,($D$14-1)*2)="","",1)</f>
        <v/>
      </c>
      <c r="BQ20" s="248">
        <f t="shared" ca="1" si="6"/>
        <v>23</v>
      </c>
      <c r="BR20" s="248"/>
      <c r="BS20" s="26"/>
      <c r="BT20" s="26"/>
      <c r="BU20" s="26"/>
      <c r="BV20" s="26"/>
      <c r="BW20" s="26"/>
      <c r="BX20" s="26"/>
      <c r="BY20" s="26"/>
      <c r="BZ20" s="26"/>
      <c r="CA20" s="26"/>
      <c r="CB20" s="26"/>
      <c r="CC20" s="26"/>
      <c r="CD20" s="26"/>
      <c r="CE20" s="26"/>
      <c r="CF20" s="276"/>
      <c r="CG20" s="276"/>
      <c r="CH20" s="276"/>
      <c r="CI20" s="276"/>
      <c r="CJ20" s="276"/>
      <c r="CK20" s="276"/>
      <c r="CL20" s="276"/>
      <c r="CM20" s="276"/>
    </row>
    <row r="21" spans="2:91" x14ac:dyDescent="0.25">
      <c r="B21" s="147">
        <f>IF('Employee Data'!B14&lt;&gt;"",'Employee Data'!B14,"")</f>
        <v>5</v>
      </c>
      <c r="C21" s="406">
        <f>IF('Employee Data'!C14&lt;&gt;"",'Employee Data'!C14,"")</f>
        <v>11115</v>
      </c>
      <c r="D21" s="406"/>
      <c r="E21" s="405" t="str">
        <f>IF('Employee Data'!E14&lt;&gt;"",'Employee Data'!E14,"")</f>
        <v>Alexandre Robin</v>
      </c>
      <c r="F21" s="405"/>
      <c r="G21" s="405"/>
      <c r="H21" s="405"/>
      <c r="I21" s="405"/>
      <c r="J21" s="405" t="str">
        <f>IF('Employee Data'!M14&lt;&gt;"",'Employee Data'!M14,"")</f>
        <v>Marketing</v>
      </c>
      <c r="K21" s="405"/>
      <c r="L21" s="405"/>
      <c r="M21" s="404">
        <f>IF('Employee Data'!P14&lt;&gt;"",'Employee Data'!P14,"")</f>
        <v>40911</v>
      </c>
      <c r="N21" s="404"/>
      <c r="O21" s="404" t="str">
        <f>IF('Employee Data'!T14&lt;&gt;"",'Employee Data'!T14,"")</f>
        <v/>
      </c>
      <c r="P21" s="404"/>
      <c r="Q21" s="273">
        <f ca="1">IF($E21&lt;&gt;"",IF($BP21&lt;&gt;"",BQ21-COUNTIF(AH21:BL21,Setup!$F$31)/2-COUNTIF(AH21:BL21,Setup!$F$32)/2-COUNTIF(AH21:BL21,Setup!$F$33)/2-COUNTIF(AH21:BL21,Setup!$F$34)/2-COUNTIF(AH21:BL21,Setup!$F$35)/2-COUNTIF(AH21:BL21,Setup!$F$36)/2-COUNTIF(AH21:BL21,Setup!$F$37)/2-COUNTIF(AH21:BL21,Setup!$F$38)/2-COUNTIF(AH21:BL21,Setup!$E$31)-COUNTIF(AH21:BL21,Setup!$E$32)-COUNTIF(AH21:BL21,Setup!$E$33)-COUNTIF(AH21:BL21,Setup!$E$34)-COUNTIF(AH21:BL21,Setup!$E$35)-COUNTIF(AH21:BL21,Setup!$E$36)-COUNTIF(AH21:BL21,Setup!$E$37)-COUNTIF(AH21:BL21,Setup!$E$38),0),"")</f>
        <v>23</v>
      </c>
      <c r="R21" s="274">
        <f ca="1">IF($E21&lt;&gt;"",OFFSET(AP!$E10,0,($A$13-1)*6),"")</f>
        <v>12</v>
      </c>
      <c r="S21" s="273">
        <f>IF($E21&lt;&gt;"",COUNTIF($AH21:$BL21,R$15)+COUNTIF($AH21:$BL21,Setup!$F$31)/2,"")</f>
        <v>0</v>
      </c>
      <c r="T21" s="274">
        <f ca="1">IF($E21&lt;&gt;"",OFFSET('AP (2)'!$E10,0,($A$13-1)*6),"")</f>
        <v>12</v>
      </c>
      <c r="U21" s="273">
        <f>IF($E21&lt;&gt;"",COUNTIF($AH21:$BL21,T$15)+COUNTIF($AH21:$BL21,Setup!$F$32)/2,"")</f>
        <v>0</v>
      </c>
      <c r="V21" s="274">
        <f ca="1">IF($E21&lt;&gt;"",OFFSET('AP (3)'!$E10,0,($A$13-1)*6),"")</f>
        <v>12</v>
      </c>
      <c r="W21" s="273">
        <f>IF($E21&lt;&gt;"",COUNTIF($AH21:$BL21,V$15)+COUNTIF($AH21:$BL21,Setup!$F$33)/2,"")</f>
        <v>0</v>
      </c>
      <c r="X21" s="274">
        <f ca="1">IF($E21&lt;&gt;"",OFFSET('AP (4)'!$E10,0,($A$13-1)*6),"")</f>
        <v>8</v>
      </c>
      <c r="Y21" s="273">
        <f>IF($E21&lt;&gt;"",COUNTIF($AH21:$BL21,X$15)+COUNTIF($AH21:$BL21,Setup!$F$34)/2,"")</f>
        <v>0</v>
      </c>
      <c r="Z21" s="274"/>
      <c r="AA21" s="273"/>
      <c r="AB21" s="274"/>
      <c r="AC21" s="273"/>
      <c r="AD21" s="274"/>
      <c r="AE21" s="273"/>
      <c r="AF21" s="274"/>
      <c r="AG21" s="273"/>
      <c r="AH21" s="279"/>
      <c r="AI21" s="279"/>
      <c r="AJ21" s="279"/>
      <c r="AK21" s="279"/>
      <c r="AL21" s="279"/>
      <c r="AM21" s="279"/>
      <c r="AN21" s="279"/>
      <c r="AO21" s="279"/>
      <c r="AP21" s="279"/>
      <c r="AQ21" s="279"/>
      <c r="AR21" s="279"/>
      <c r="AS21" s="279"/>
      <c r="AT21" s="279"/>
      <c r="AU21" s="279"/>
      <c r="AV21" s="279"/>
      <c r="AW21" s="279"/>
      <c r="AX21" s="279"/>
      <c r="AY21" s="279"/>
      <c r="AZ21" s="279"/>
      <c r="BA21" s="279"/>
      <c r="BB21" s="279"/>
      <c r="BC21" s="279"/>
      <c r="BD21" s="279"/>
      <c r="BE21" s="279"/>
      <c r="BF21" s="279"/>
      <c r="BG21" s="279"/>
      <c r="BH21" s="279"/>
      <c r="BI21" s="279"/>
      <c r="BJ21" s="279"/>
      <c r="BK21" s="279"/>
      <c r="BL21" s="279"/>
      <c r="BM21" s="275">
        <f t="shared" ref="BM21:BM41" si="7">IF(AND(M21&gt;$E$14,M21&lt;$F$14),M21,$E$14)</f>
        <v>41183</v>
      </c>
      <c r="BN21" s="275">
        <f t="shared" si="5"/>
        <v>41213</v>
      </c>
      <c r="BO21" s="248">
        <f t="array" aca="1" ref="BO21" ca="1">SUM(IF(ISERROR(MATCH(WEEKDAY(ROW(INDIRECT(BM21&amp;":"&amp;BN21)),2),DunDay,0)),IF(ISERROR(MATCH(ROW(INDIRECT(BM21&amp;":"&amp;BN21)),Holiday,0)),1,0)),0)</f>
        <v>23</v>
      </c>
      <c r="BP21" s="248">
        <f ca="1">IF(OFFSET('Dummy Employee'!$C7,0,($D$14-1)*2)="","",1)</f>
        <v>1</v>
      </c>
      <c r="BQ21" s="248">
        <f t="shared" ca="1" si="6"/>
        <v>23</v>
      </c>
      <c r="BR21" s="248"/>
      <c r="BS21" s="26"/>
      <c r="BT21" s="26"/>
      <c r="BU21" s="26"/>
      <c r="BV21" s="26"/>
      <c r="BW21" s="26"/>
      <c r="BX21" s="26"/>
      <c r="BY21" s="26"/>
      <c r="BZ21" s="26"/>
      <c r="CA21" s="26"/>
      <c r="CB21" s="26"/>
      <c r="CC21" s="26"/>
      <c r="CD21" s="26"/>
      <c r="CE21" s="26"/>
      <c r="CF21" s="276"/>
      <c r="CG21" s="276"/>
      <c r="CH21" s="276"/>
      <c r="CI21" s="276"/>
      <c r="CJ21" s="276"/>
      <c r="CK21" s="276"/>
      <c r="CL21" s="276"/>
      <c r="CM21" s="276"/>
    </row>
    <row r="22" spans="2:91" x14ac:dyDescent="0.25">
      <c r="B22" s="147">
        <f>IF('Employee Data'!B15&lt;&gt;"",'Employee Data'!B15,"")</f>
        <v>6</v>
      </c>
      <c r="C22" s="406">
        <f>IF('Employee Data'!C15&lt;&gt;"",'Employee Data'!C15,"")</f>
        <v>11116</v>
      </c>
      <c r="D22" s="406"/>
      <c r="E22" s="405" t="str">
        <f>IF('Employee Data'!E15&lt;&gt;"",'Employee Data'!E15,"")</f>
        <v>Cristiano Messi</v>
      </c>
      <c r="F22" s="405"/>
      <c r="G22" s="405"/>
      <c r="H22" s="405"/>
      <c r="I22" s="405"/>
      <c r="J22" s="405" t="str">
        <f>IF('Employee Data'!M15&lt;&gt;"",'Employee Data'!M15,"")</f>
        <v>Marketing</v>
      </c>
      <c r="K22" s="405"/>
      <c r="L22" s="405"/>
      <c r="M22" s="404">
        <f>IF('Employee Data'!P15&lt;&gt;"",'Employee Data'!P15,"")</f>
        <v>41033</v>
      </c>
      <c r="N22" s="404"/>
      <c r="O22" s="404">
        <f>IF('Employee Data'!T15&lt;&gt;"",'Employee Data'!T15,"")</f>
        <v>41188</v>
      </c>
      <c r="P22" s="404"/>
      <c r="Q22" s="273">
        <f ca="1">IF($E22&lt;&gt;"",IF($BP22&lt;&gt;"",BQ22-COUNTIF(AH22:BL22,Setup!$F$31)/2-COUNTIF(AH22:BL22,Setup!$F$32)/2-COUNTIF(AH22:BL22,Setup!$F$33)/2-COUNTIF(AH22:BL22,Setup!$F$34)/2-COUNTIF(AH22:BL22,Setup!$F$35)/2-COUNTIF(AH22:BL22,Setup!$F$36)/2-COUNTIF(AH22:BL22,Setup!$F$37)/2-COUNTIF(AH22:BL22,Setup!$F$38)/2-COUNTIF(AH22:BL22,Setup!$E$31)-COUNTIF(AH22:BL22,Setup!$E$32)-COUNTIF(AH22:BL22,Setup!$E$33)-COUNTIF(AH22:BL22,Setup!$E$34)-COUNTIF(AH22:BL22,Setup!$E$35)-COUNTIF(AH22:BL22,Setup!$E$36)-COUNTIF(AH22:BL22,Setup!$E$37)-COUNTIF(AH22:BL22,Setup!$E$38),0),"")</f>
        <v>5</v>
      </c>
      <c r="R22" s="274">
        <f ca="1">IF($E22&lt;&gt;"",OFFSET(AP!$E11,0,($A$13-1)*6),"")</f>
        <v>12</v>
      </c>
      <c r="S22" s="273">
        <f>IF($E22&lt;&gt;"",COUNTIF($AH22:$BL22,R$15)+COUNTIF($AH22:$BL22,Setup!$F$31)/2,"")</f>
        <v>0</v>
      </c>
      <c r="T22" s="274">
        <f ca="1">IF($E22&lt;&gt;"",OFFSET('AP (2)'!$E11,0,($A$13-1)*6),"")</f>
        <v>12</v>
      </c>
      <c r="U22" s="273">
        <f>IF($E22&lt;&gt;"",COUNTIF($AH22:$BL22,T$15)+COUNTIF($AH22:$BL22,Setup!$F$32)/2,"")</f>
        <v>0</v>
      </c>
      <c r="V22" s="274">
        <f ca="1">IF($E22&lt;&gt;"",OFFSET('AP (3)'!$E11,0,($A$13-1)*6),"")</f>
        <v>12</v>
      </c>
      <c r="W22" s="273">
        <f>IF($E22&lt;&gt;"",COUNTIF($AH22:$BL22,V$15)+COUNTIF($AH22:$BL22,Setup!$F$33)/2,"")</f>
        <v>0</v>
      </c>
      <c r="X22" s="274">
        <f ca="1">IF($E22&lt;&gt;"",OFFSET('AP (4)'!$E11,0,($A$13-1)*6),"")</f>
        <v>8</v>
      </c>
      <c r="Y22" s="273">
        <f>IF($E22&lt;&gt;"",COUNTIF($AH22:$BL22,X$15)+COUNTIF($AH22:$BL22,Setup!$F$34)/2,"")</f>
        <v>0</v>
      </c>
      <c r="Z22" s="274"/>
      <c r="AA22" s="273"/>
      <c r="AB22" s="274"/>
      <c r="AC22" s="273"/>
      <c r="AD22" s="274"/>
      <c r="AE22" s="273"/>
      <c r="AF22" s="274"/>
      <c r="AG22" s="273"/>
      <c r="AH22" s="279"/>
      <c r="AI22" s="279"/>
      <c r="AJ22" s="279"/>
      <c r="AK22" s="279"/>
      <c r="AL22" s="279"/>
      <c r="AM22" s="279"/>
      <c r="AN22" s="279"/>
      <c r="AO22" s="279"/>
      <c r="AP22" s="279"/>
      <c r="AQ22" s="279"/>
      <c r="AR22" s="279"/>
      <c r="AS22" s="279"/>
      <c r="AT22" s="279"/>
      <c r="AU22" s="279"/>
      <c r="AV22" s="279"/>
      <c r="AW22" s="279"/>
      <c r="AX22" s="279"/>
      <c r="AY22" s="279"/>
      <c r="AZ22" s="279"/>
      <c r="BA22" s="279"/>
      <c r="BB22" s="279"/>
      <c r="BC22" s="279"/>
      <c r="BD22" s="279"/>
      <c r="BE22" s="279"/>
      <c r="BF22" s="279"/>
      <c r="BG22" s="279"/>
      <c r="BH22" s="279"/>
      <c r="BI22" s="279"/>
      <c r="BJ22" s="279"/>
      <c r="BK22" s="279"/>
      <c r="BL22" s="279"/>
      <c r="BM22" s="275">
        <f t="shared" si="7"/>
        <v>41183</v>
      </c>
      <c r="BN22" s="275">
        <f t="shared" si="5"/>
        <v>41188</v>
      </c>
      <c r="BO22" s="248">
        <f t="array" aca="1" ref="BO22" ca="1">SUM(IF(ISERROR(MATCH(WEEKDAY(ROW(INDIRECT(BM22&amp;":"&amp;BN22)),2),DunDay,0)),IF(ISERROR(MATCH(ROW(INDIRECT(BM22&amp;":"&amp;BN22)),Holiday,0)),1,0)),0)</f>
        <v>5</v>
      </c>
      <c r="BP22" s="248">
        <f ca="1">IF(OFFSET('Dummy Employee'!$C8,0,($D$14-1)*2)="","",1)</f>
        <v>1</v>
      </c>
      <c r="BQ22" s="248">
        <f t="shared" ca="1" si="6"/>
        <v>5</v>
      </c>
      <c r="BR22" s="248"/>
      <c r="BS22" s="26"/>
      <c r="BT22" s="26"/>
      <c r="BU22" s="26"/>
      <c r="BV22" s="26"/>
      <c r="BW22" s="26"/>
      <c r="BX22" s="26"/>
      <c r="BY22" s="26"/>
      <c r="BZ22" s="26"/>
      <c r="CA22" s="26"/>
      <c r="CB22" s="26"/>
      <c r="CC22" s="26"/>
      <c r="CD22" s="26"/>
      <c r="CE22" s="26"/>
      <c r="CF22" s="276"/>
      <c r="CG22" s="276"/>
      <c r="CH22" s="276"/>
      <c r="CI22" s="276"/>
      <c r="CJ22" s="276"/>
      <c r="CK22" s="276"/>
      <c r="CL22" s="276"/>
      <c r="CM22" s="276"/>
    </row>
    <row r="23" spans="2:91" x14ac:dyDescent="0.25">
      <c r="B23" s="147">
        <f>IF('Employee Data'!B16&lt;&gt;"",'Employee Data'!B16,"")</f>
        <v>7</v>
      </c>
      <c r="C23" s="406">
        <f>IF('Employee Data'!C16&lt;&gt;"",'Employee Data'!C16,"")</f>
        <v>11117</v>
      </c>
      <c r="D23" s="406"/>
      <c r="E23" s="405" t="str">
        <f>IF('Employee Data'!E16&lt;&gt;"",'Employee Data'!E16,"")</f>
        <v>Lionel Ronaldo</v>
      </c>
      <c r="F23" s="405"/>
      <c r="G23" s="405"/>
      <c r="H23" s="405"/>
      <c r="I23" s="405"/>
      <c r="J23" s="405" t="str">
        <f>IF('Employee Data'!M16&lt;&gt;"",'Employee Data'!M16,"")</f>
        <v>Marketing</v>
      </c>
      <c r="K23" s="405"/>
      <c r="L23" s="405"/>
      <c r="M23" s="404">
        <f>IF('Employee Data'!P16&lt;&gt;"",'Employee Data'!P16,"")</f>
        <v>41072</v>
      </c>
      <c r="N23" s="404"/>
      <c r="O23" s="404" t="str">
        <f>IF('Employee Data'!T16&lt;&gt;"",'Employee Data'!T16,"")</f>
        <v/>
      </c>
      <c r="P23" s="404"/>
      <c r="Q23" s="273">
        <f ca="1">IF($E23&lt;&gt;"",IF($BP23&lt;&gt;"",BQ23-COUNTIF(AH23:BL23,Setup!$F$31)/2-COUNTIF(AH23:BL23,Setup!$F$32)/2-COUNTIF(AH23:BL23,Setup!$F$33)/2-COUNTIF(AH23:BL23,Setup!$F$34)/2-COUNTIF(AH23:BL23,Setup!$F$35)/2-COUNTIF(AH23:BL23,Setup!$F$36)/2-COUNTIF(AH23:BL23,Setup!$F$37)/2-COUNTIF(AH23:BL23,Setup!$F$38)/2-COUNTIF(AH23:BL23,Setup!$E$31)-COUNTIF(AH23:BL23,Setup!$E$32)-COUNTIF(AH23:BL23,Setup!$E$33)-COUNTIF(AH23:BL23,Setup!$E$34)-COUNTIF(AH23:BL23,Setup!$E$35)-COUNTIF(AH23:BL23,Setup!$E$36)-COUNTIF(AH23:BL23,Setup!$E$37)-COUNTIF(AH23:BL23,Setup!$E$38),0),"")</f>
        <v>23</v>
      </c>
      <c r="R23" s="274">
        <f ca="1">IF($E23&lt;&gt;"",OFFSET(AP!$E12,0,($A$13-1)*6),"")</f>
        <v>12</v>
      </c>
      <c r="S23" s="273">
        <f>IF($E23&lt;&gt;"",COUNTIF($AH23:$BL23,R$15)+COUNTIF($AH23:$BL23,Setup!$F$31)/2,"")</f>
        <v>0</v>
      </c>
      <c r="T23" s="274">
        <f ca="1">IF($E23&lt;&gt;"",OFFSET('AP (2)'!$E12,0,($A$13-1)*6),"")</f>
        <v>12</v>
      </c>
      <c r="U23" s="273">
        <f>IF($E23&lt;&gt;"",COUNTIF($AH23:$BL23,T$15)+COUNTIF($AH23:$BL23,Setup!$F$32)/2,"")</f>
        <v>0</v>
      </c>
      <c r="V23" s="274">
        <f ca="1">IF($E23&lt;&gt;"",OFFSET('AP (3)'!$E12,0,($A$13-1)*6),"")</f>
        <v>12</v>
      </c>
      <c r="W23" s="273">
        <f>IF($E23&lt;&gt;"",COUNTIF($AH23:$BL23,V$15)+COUNTIF($AH23:$BL23,Setup!$F$33)/2,"")</f>
        <v>0</v>
      </c>
      <c r="X23" s="274">
        <f ca="1">IF($E23&lt;&gt;"",OFFSET('AP (4)'!$E12,0,($A$13-1)*6),"")</f>
        <v>8</v>
      </c>
      <c r="Y23" s="273">
        <f>IF($E23&lt;&gt;"",COUNTIF($AH23:$BL23,X$15)+COUNTIF($AH23:$BL23,Setup!$F$34)/2,"")</f>
        <v>0</v>
      </c>
      <c r="Z23" s="274"/>
      <c r="AA23" s="273"/>
      <c r="AB23" s="274"/>
      <c r="AC23" s="273"/>
      <c r="AD23" s="274"/>
      <c r="AE23" s="273"/>
      <c r="AF23" s="274"/>
      <c r="AG23" s="273"/>
      <c r="AH23" s="279"/>
      <c r="AI23" s="279"/>
      <c r="AJ23" s="279"/>
      <c r="AK23" s="279"/>
      <c r="AL23" s="279"/>
      <c r="AM23" s="279"/>
      <c r="AN23" s="279"/>
      <c r="AO23" s="279"/>
      <c r="AP23" s="279"/>
      <c r="AQ23" s="279"/>
      <c r="AR23" s="279"/>
      <c r="AS23" s="279"/>
      <c r="AT23" s="279"/>
      <c r="AU23" s="279"/>
      <c r="AV23" s="279"/>
      <c r="AW23" s="279"/>
      <c r="AX23" s="279"/>
      <c r="AY23" s="279"/>
      <c r="AZ23" s="279"/>
      <c r="BA23" s="279"/>
      <c r="BB23" s="279"/>
      <c r="BC23" s="279"/>
      <c r="BD23" s="279"/>
      <c r="BE23" s="279"/>
      <c r="BF23" s="279"/>
      <c r="BG23" s="279"/>
      <c r="BH23" s="279"/>
      <c r="BI23" s="279"/>
      <c r="BJ23" s="279"/>
      <c r="BK23" s="279"/>
      <c r="BL23" s="279"/>
      <c r="BM23" s="275">
        <f t="shared" si="7"/>
        <v>41183</v>
      </c>
      <c r="BN23" s="275">
        <f t="shared" si="5"/>
        <v>41213</v>
      </c>
      <c r="BO23" s="248">
        <f t="array" aca="1" ref="BO23" ca="1">SUM(IF(ISERROR(MATCH(WEEKDAY(ROW(INDIRECT(BM23&amp;":"&amp;BN23)),2),DunDay,0)),IF(ISERROR(MATCH(ROW(INDIRECT(BM23&amp;":"&amp;BN23)),Holiday,0)),1,0)),0)</f>
        <v>23</v>
      </c>
      <c r="BP23" s="248">
        <f ca="1">IF(OFFSET('Dummy Employee'!$C9,0,($D$14-1)*2)="","",1)</f>
        <v>1</v>
      </c>
      <c r="BQ23" s="248">
        <f t="shared" ca="1" si="6"/>
        <v>23</v>
      </c>
      <c r="BR23" s="248"/>
      <c r="BS23" s="26"/>
      <c r="BT23" s="26"/>
      <c r="BU23" s="26"/>
      <c r="BV23" s="26"/>
      <c r="BW23" s="26"/>
      <c r="BX23" s="26"/>
      <c r="BY23" s="26"/>
      <c r="BZ23" s="26"/>
      <c r="CA23" s="26"/>
      <c r="CB23" s="26"/>
      <c r="CC23" s="26"/>
      <c r="CD23" s="26"/>
      <c r="CE23" s="26"/>
      <c r="CF23" s="276"/>
      <c r="CG23" s="276"/>
      <c r="CH23" s="276"/>
      <c r="CI23" s="276"/>
      <c r="CJ23" s="276"/>
      <c r="CK23" s="276"/>
      <c r="CL23" s="276"/>
      <c r="CM23" s="276"/>
    </row>
    <row r="24" spans="2:91" x14ac:dyDescent="0.25">
      <c r="B24" s="147">
        <f>IF('Employee Data'!B17&lt;&gt;"",'Employee Data'!B17,"")</f>
        <v>8</v>
      </c>
      <c r="C24" s="406">
        <f>IF('Employee Data'!C17&lt;&gt;"",'Employee Data'!C17,"")</f>
        <v>11118</v>
      </c>
      <c r="D24" s="406"/>
      <c r="E24" s="405" t="str">
        <f>IF('Employee Data'!E17&lt;&gt;"",'Employee Data'!E17,"")</f>
        <v>Roger Connery</v>
      </c>
      <c r="F24" s="405"/>
      <c r="G24" s="405"/>
      <c r="H24" s="405"/>
      <c r="I24" s="405"/>
      <c r="J24" s="405" t="str">
        <f>IF('Employee Data'!M17&lt;&gt;"",'Employee Data'!M17,"")</f>
        <v>Finance &amp; Accounting</v>
      </c>
      <c r="K24" s="405"/>
      <c r="L24" s="405"/>
      <c r="M24" s="404">
        <f>IF('Employee Data'!P17&lt;&gt;"",'Employee Data'!P17,"")</f>
        <v>40942</v>
      </c>
      <c r="N24" s="404"/>
      <c r="O24" s="404">
        <f>IF('Employee Data'!T17&lt;&gt;"",'Employee Data'!T17,"")</f>
        <v>40996</v>
      </c>
      <c r="P24" s="404"/>
      <c r="Q24" s="273">
        <f ca="1">IF($E24&lt;&gt;"",IF($BP24&lt;&gt;"",BQ24-COUNTIF(AH24:BL24,Setup!$F$31)/2-COUNTIF(AH24:BL24,Setup!$F$32)/2-COUNTIF(AH24:BL24,Setup!$F$33)/2-COUNTIF(AH24:BL24,Setup!$F$34)/2-COUNTIF(AH24:BL24,Setup!$F$35)/2-COUNTIF(AH24:BL24,Setup!$F$36)/2-COUNTIF(AH24:BL24,Setup!$F$37)/2-COUNTIF(AH24:BL24,Setup!$F$38)/2-COUNTIF(AH24:BL24,Setup!$E$31)-COUNTIF(AH24:BL24,Setup!$E$32)-COUNTIF(AH24:BL24,Setup!$E$33)-COUNTIF(AH24:BL24,Setup!$E$34)-COUNTIF(AH24:BL24,Setup!$E$35)-COUNTIF(AH24:BL24,Setup!$E$36)-COUNTIF(AH24:BL24,Setup!$E$37)-COUNTIF(AH24:BL24,Setup!$E$38),0),"")</f>
        <v>0</v>
      </c>
      <c r="R24" s="274">
        <f ca="1">IF($E24&lt;&gt;"",OFFSET(AP!$E13,0,($A$13-1)*6),"")</f>
        <v>12</v>
      </c>
      <c r="S24" s="273">
        <f>IF($E24&lt;&gt;"",COUNTIF($AH24:$BL24,R$15)+COUNTIF($AH24:$BL24,Setup!$F$31)/2,"")</f>
        <v>0</v>
      </c>
      <c r="T24" s="274">
        <f ca="1">IF($E24&lt;&gt;"",OFFSET('AP (2)'!$E13,0,($A$13-1)*6),"")</f>
        <v>12</v>
      </c>
      <c r="U24" s="273">
        <f>IF($E24&lt;&gt;"",COUNTIF($AH24:$BL24,T$15)+COUNTIF($AH24:$BL24,Setup!$F$32)/2,"")</f>
        <v>0</v>
      </c>
      <c r="V24" s="274">
        <f ca="1">IF($E24&lt;&gt;"",OFFSET('AP (3)'!$E13,0,($A$13-1)*6),"")</f>
        <v>12</v>
      </c>
      <c r="W24" s="273">
        <f>IF($E24&lt;&gt;"",COUNTIF($AH24:$BL24,V$15)+COUNTIF($AH24:$BL24,Setup!$F$33)/2,"")</f>
        <v>0</v>
      </c>
      <c r="X24" s="274">
        <f ca="1">IF($E24&lt;&gt;"",OFFSET('AP (4)'!$E13,0,($A$13-1)*6),"")</f>
        <v>8</v>
      </c>
      <c r="Y24" s="273">
        <f>IF($E24&lt;&gt;"",COUNTIF($AH24:$BL24,X$15)+COUNTIF($AH24:$BL24,Setup!$F$34)/2,"")</f>
        <v>0</v>
      </c>
      <c r="Z24" s="274"/>
      <c r="AA24" s="273"/>
      <c r="AB24" s="274"/>
      <c r="AC24" s="273"/>
      <c r="AD24" s="274"/>
      <c r="AE24" s="273"/>
      <c r="AF24" s="274"/>
      <c r="AG24" s="273"/>
      <c r="AH24" s="279"/>
      <c r="AI24" s="279"/>
      <c r="AJ24" s="279"/>
      <c r="AK24" s="279"/>
      <c r="AL24" s="279"/>
      <c r="AM24" s="279"/>
      <c r="AN24" s="279"/>
      <c r="AO24" s="279"/>
      <c r="AP24" s="279"/>
      <c r="AQ24" s="279"/>
      <c r="AR24" s="279"/>
      <c r="AS24" s="279"/>
      <c r="AT24" s="279"/>
      <c r="AU24" s="279"/>
      <c r="AV24" s="279"/>
      <c r="AW24" s="279"/>
      <c r="AX24" s="279"/>
      <c r="AY24" s="279"/>
      <c r="AZ24" s="279"/>
      <c r="BA24" s="279"/>
      <c r="BB24" s="279"/>
      <c r="BC24" s="279"/>
      <c r="BD24" s="279"/>
      <c r="BE24" s="279"/>
      <c r="BF24" s="279"/>
      <c r="BG24" s="279"/>
      <c r="BH24" s="279"/>
      <c r="BI24" s="279"/>
      <c r="BJ24" s="279"/>
      <c r="BK24" s="279"/>
      <c r="BL24" s="279"/>
      <c r="BM24" s="275">
        <f t="shared" si="7"/>
        <v>41183</v>
      </c>
      <c r="BN24" s="275">
        <f t="shared" si="5"/>
        <v>41213</v>
      </c>
      <c r="BO24" s="248">
        <f t="array" aca="1" ref="BO24" ca="1">SUM(IF(ISERROR(MATCH(WEEKDAY(ROW(INDIRECT(BM24&amp;":"&amp;BN24)),2),DunDay,0)),IF(ISERROR(MATCH(ROW(INDIRECT(BM24&amp;":"&amp;BN24)),Holiday,0)),1,0)),0)</f>
        <v>23</v>
      </c>
      <c r="BP24" s="248" t="str">
        <f ca="1">IF(OFFSET('Dummy Employee'!$C10,0,($D$14-1)*2)="","",1)</f>
        <v/>
      </c>
      <c r="BQ24" s="248">
        <f t="shared" ca="1" si="6"/>
        <v>23</v>
      </c>
      <c r="BR24" s="248"/>
      <c r="BS24" s="26"/>
      <c r="BT24" s="26"/>
      <c r="BU24" s="26"/>
      <c r="BV24" s="26"/>
      <c r="BW24" s="26"/>
      <c r="BX24" s="26"/>
      <c r="BY24" s="26"/>
      <c r="BZ24" s="26"/>
      <c r="CA24" s="26"/>
      <c r="CB24" s="26"/>
      <c r="CC24" s="26"/>
      <c r="CD24" s="26"/>
      <c r="CE24" s="26"/>
      <c r="CF24" s="276"/>
      <c r="CG24" s="276"/>
      <c r="CH24" s="276"/>
      <c r="CI24" s="276"/>
      <c r="CJ24" s="276"/>
      <c r="CK24" s="276"/>
      <c r="CL24" s="276"/>
      <c r="CM24" s="276"/>
    </row>
    <row r="25" spans="2:91" x14ac:dyDescent="0.25">
      <c r="B25" s="147">
        <f>IF('Employee Data'!B18&lt;&gt;"",'Employee Data'!B18,"")</f>
        <v>9</v>
      </c>
      <c r="C25" s="406">
        <f>IF('Employee Data'!C18&lt;&gt;"",'Employee Data'!C18,"")</f>
        <v>11119</v>
      </c>
      <c r="D25" s="406"/>
      <c r="E25" s="405" t="str">
        <f>IF('Employee Data'!E18&lt;&gt;"",'Employee Data'!E18,"")</f>
        <v>Sean Moore</v>
      </c>
      <c r="F25" s="405"/>
      <c r="G25" s="405"/>
      <c r="H25" s="405"/>
      <c r="I25" s="405"/>
      <c r="J25" s="405" t="str">
        <f>IF('Employee Data'!M18&lt;&gt;"",'Employee Data'!M18,"")</f>
        <v>Finance &amp; Accounting</v>
      </c>
      <c r="K25" s="405"/>
      <c r="L25" s="405"/>
      <c r="M25" s="404">
        <f>IF('Employee Data'!P18&lt;&gt;"",'Employee Data'!P18,"")</f>
        <v>40944</v>
      </c>
      <c r="N25" s="404"/>
      <c r="O25" s="404" t="str">
        <f>IF('Employee Data'!T18&lt;&gt;"",'Employee Data'!T18,"")</f>
        <v/>
      </c>
      <c r="P25" s="404"/>
      <c r="Q25" s="273">
        <f ca="1">IF($E25&lt;&gt;"",IF($BP25&lt;&gt;"",BQ25-COUNTIF(AH25:BL25,Setup!$F$31)/2-COUNTIF(AH25:BL25,Setup!$F$32)/2-COUNTIF(AH25:BL25,Setup!$F$33)/2-COUNTIF(AH25:BL25,Setup!$F$34)/2-COUNTIF(AH25:BL25,Setup!$F$35)/2-COUNTIF(AH25:BL25,Setup!$F$36)/2-COUNTIF(AH25:BL25,Setup!$F$37)/2-COUNTIF(AH25:BL25,Setup!$F$38)/2-COUNTIF(AH25:BL25,Setup!$E$31)-COUNTIF(AH25:BL25,Setup!$E$32)-COUNTIF(AH25:BL25,Setup!$E$33)-COUNTIF(AH25:BL25,Setup!$E$34)-COUNTIF(AH25:BL25,Setup!$E$35)-COUNTIF(AH25:BL25,Setup!$E$36)-COUNTIF(AH25:BL25,Setup!$E$37)-COUNTIF(AH25:BL25,Setup!$E$38),0),"")</f>
        <v>23</v>
      </c>
      <c r="R25" s="274">
        <f ca="1">IF($E25&lt;&gt;"",OFFSET(AP!$E14,0,($A$13-1)*6),"")</f>
        <v>12</v>
      </c>
      <c r="S25" s="273">
        <f>IF($E25&lt;&gt;"",COUNTIF($AH25:$BL25,R$15)+COUNTIF($AH25:$BL25,Setup!$F$31)/2,"")</f>
        <v>0</v>
      </c>
      <c r="T25" s="274">
        <f ca="1">IF($E25&lt;&gt;"",OFFSET('AP (2)'!$E14,0,($A$13-1)*6),"")</f>
        <v>12</v>
      </c>
      <c r="U25" s="273">
        <f>IF($E25&lt;&gt;"",COUNTIF($AH25:$BL25,T$15)+COUNTIF($AH25:$BL25,Setup!$F$32)/2,"")</f>
        <v>0</v>
      </c>
      <c r="V25" s="274">
        <f ca="1">IF($E25&lt;&gt;"",OFFSET('AP (3)'!$E14,0,($A$13-1)*6),"")</f>
        <v>12</v>
      </c>
      <c r="W25" s="273">
        <f>IF($E25&lt;&gt;"",COUNTIF($AH25:$BL25,V$15)+COUNTIF($AH25:$BL25,Setup!$F$33)/2,"")</f>
        <v>0</v>
      </c>
      <c r="X25" s="274">
        <f ca="1">IF($E25&lt;&gt;"",OFFSET('AP (4)'!$E14,0,($A$13-1)*6),"")</f>
        <v>8</v>
      </c>
      <c r="Y25" s="273">
        <f>IF($E25&lt;&gt;"",COUNTIF($AH25:$BL25,X$15)+COUNTIF($AH25:$BL25,Setup!$F$34)/2,"")</f>
        <v>0</v>
      </c>
      <c r="Z25" s="274"/>
      <c r="AA25" s="273"/>
      <c r="AB25" s="274"/>
      <c r="AC25" s="273"/>
      <c r="AD25" s="274"/>
      <c r="AE25" s="273"/>
      <c r="AF25" s="274"/>
      <c r="AG25" s="273"/>
      <c r="AH25" s="279"/>
      <c r="AI25" s="279"/>
      <c r="AJ25" s="279"/>
      <c r="AK25" s="279"/>
      <c r="AL25" s="279"/>
      <c r="AM25" s="279"/>
      <c r="AN25" s="279"/>
      <c r="AO25" s="279"/>
      <c r="AP25" s="279"/>
      <c r="AQ25" s="279"/>
      <c r="AR25" s="279"/>
      <c r="AS25" s="279"/>
      <c r="AT25" s="279"/>
      <c r="AU25" s="279"/>
      <c r="AV25" s="279"/>
      <c r="AW25" s="279"/>
      <c r="AX25" s="279"/>
      <c r="AY25" s="279"/>
      <c r="AZ25" s="279"/>
      <c r="BA25" s="279"/>
      <c r="BB25" s="279"/>
      <c r="BC25" s="279"/>
      <c r="BD25" s="279"/>
      <c r="BE25" s="279"/>
      <c r="BF25" s="279"/>
      <c r="BG25" s="279"/>
      <c r="BH25" s="279"/>
      <c r="BI25" s="279"/>
      <c r="BJ25" s="279"/>
      <c r="BK25" s="279"/>
      <c r="BL25" s="279"/>
      <c r="BM25" s="275">
        <f t="shared" si="7"/>
        <v>41183</v>
      </c>
      <c r="BN25" s="275">
        <f t="shared" si="5"/>
        <v>41213</v>
      </c>
      <c r="BO25" s="248">
        <f t="array" aca="1" ref="BO25" ca="1">SUM(IF(ISERROR(MATCH(WEEKDAY(ROW(INDIRECT(BM25&amp;":"&amp;BN25)),2),DunDay,0)),IF(ISERROR(MATCH(ROW(INDIRECT(BM25&amp;":"&amp;BN25)),Holiday,0)),1,0)),0)</f>
        <v>23</v>
      </c>
      <c r="BP25" s="248">
        <f ca="1">IF(OFFSET('Dummy Employee'!$C11,0,($D$14-1)*2)="","",1)</f>
        <v>1</v>
      </c>
      <c r="BQ25" s="248">
        <f t="shared" ca="1" si="6"/>
        <v>23</v>
      </c>
      <c r="BR25" s="248"/>
      <c r="BS25" s="26"/>
      <c r="BT25" s="26"/>
      <c r="BU25" s="26"/>
      <c r="BV25" s="26"/>
      <c r="BW25" s="26"/>
      <c r="BX25" s="26"/>
      <c r="BY25" s="26"/>
      <c r="BZ25" s="26"/>
      <c r="CA25" s="26"/>
      <c r="CB25" s="26"/>
      <c r="CC25" s="26"/>
      <c r="CD25" s="26"/>
      <c r="CE25" s="26"/>
      <c r="CF25" s="276"/>
      <c r="CG25" s="276"/>
      <c r="CH25" s="276"/>
      <c r="CI25" s="276"/>
      <c r="CJ25" s="276"/>
      <c r="CK25" s="276"/>
      <c r="CL25" s="276"/>
      <c r="CM25" s="276"/>
    </row>
    <row r="26" spans="2:91" x14ac:dyDescent="0.25">
      <c r="B26" s="147">
        <f>IF('Employee Data'!B19&lt;&gt;"",'Employee Data'!B19,"")</f>
        <v>10</v>
      </c>
      <c r="C26" s="406">
        <f>IF('Employee Data'!C19&lt;&gt;"",'Employee Data'!C19,"")</f>
        <v>11120</v>
      </c>
      <c r="D26" s="406"/>
      <c r="E26" s="405" t="str">
        <f>IF('Employee Data'!E19&lt;&gt;"",'Employee Data'!E19,"")</f>
        <v>Pierce Craig</v>
      </c>
      <c r="F26" s="405"/>
      <c r="G26" s="405"/>
      <c r="H26" s="405"/>
      <c r="I26" s="405"/>
      <c r="J26" s="405" t="str">
        <f>IF('Employee Data'!M19&lt;&gt;"",'Employee Data'!M19,"")</f>
        <v>Finance &amp; Accounting</v>
      </c>
      <c r="K26" s="405"/>
      <c r="L26" s="405"/>
      <c r="M26" s="404">
        <f>IF('Employee Data'!P19&lt;&gt;"",'Employee Data'!P19,"")</f>
        <v>40913</v>
      </c>
      <c r="N26" s="404"/>
      <c r="O26" s="404" t="str">
        <f>IF('Employee Data'!T19&lt;&gt;"",'Employee Data'!T19,"")</f>
        <v/>
      </c>
      <c r="P26" s="404"/>
      <c r="Q26" s="273">
        <f ca="1">IF($E26&lt;&gt;"",IF($BP26&lt;&gt;"",BQ26-COUNTIF(AH26:BL26,Setup!$F$31)/2-COUNTIF(AH26:BL26,Setup!$F$32)/2-COUNTIF(AH26:BL26,Setup!$F$33)/2-COUNTIF(AH26:BL26,Setup!$F$34)/2-COUNTIF(AH26:BL26,Setup!$F$35)/2-COUNTIF(AH26:BL26,Setup!$F$36)/2-COUNTIF(AH26:BL26,Setup!$F$37)/2-COUNTIF(AH26:BL26,Setup!$F$38)/2-COUNTIF(AH26:BL26,Setup!$E$31)-COUNTIF(AH26:BL26,Setup!$E$32)-COUNTIF(AH26:BL26,Setup!$E$33)-COUNTIF(AH26:BL26,Setup!$E$34)-COUNTIF(AH26:BL26,Setup!$E$35)-COUNTIF(AH26:BL26,Setup!$E$36)-COUNTIF(AH26:BL26,Setup!$E$37)-COUNTIF(AH26:BL26,Setup!$E$38),0),"")</f>
        <v>23</v>
      </c>
      <c r="R26" s="274">
        <f ca="1">IF($E26&lt;&gt;"",OFFSET(AP!$E15,0,($A$13-1)*6),"")</f>
        <v>12</v>
      </c>
      <c r="S26" s="273">
        <f>IF($E26&lt;&gt;"",COUNTIF($AH26:$BL26,R$15)+COUNTIF($AH26:$BL26,Setup!$F$31)/2,"")</f>
        <v>0</v>
      </c>
      <c r="T26" s="274">
        <f ca="1">IF($E26&lt;&gt;"",OFFSET('AP (2)'!$E15,0,($A$13-1)*6),"")</f>
        <v>12</v>
      </c>
      <c r="U26" s="273">
        <f>IF($E26&lt;&gt;"",COUNTIF($AH26:$BL26,T$15)+COUNTIF($AH26:$BL26,Setup!$F$32)/2,"")</f>
        <v>0</v>
      </c>
      <c r="V26" s="274">
        <f ca="1">IF($E26&lt;&gt;"",OFFSET('AP (3)'!$E15,0,($A$13-1)*6),"")</f>
        <v>12</v>
      </c>
      <c r="W26" s="273">
        <f>IF($E26&lt;&gt;"",COUNTIF($AH26:$BL26,V$15)+COUNTIF($AH26:$BL26,Setup!$F$33)/2,"")</f>
        <v>0</v>
      </c>
      <c r="X26" s="274">
        <f ca="1">IF($E26&lt;&gt;"",OFFSET('AP (4)'!$E15,0,($A$13-1)*6),"")</f>
        <v>8</v>
      </c>
      <c r="Y26" s="273">
        <f>IF($E26&lt;&gt;"",COUNTIF($AH26:$BL26,X$15)+COUNTIF($AH26:$BL26,Setup!$F$34)/2,"")</f>
        <v>0</v>
      </c>
      <c r="Z26" s="274"/>
      <c r="AA26" s="273"/>
      <c r="AB26" s="274"/>
      <c r="AC26" s="273"/>
      <c r="AD26" s="274"/>
      <c r="AE26" s="273"/>
      <c r="AF26" s="274"/>
      <c r="AG26" s="273"/>
      <c r="AH26" s="279"/>
      <c r="AI26" s="279"/>
      <c r="AJ26" s="279"/>
      <c r="AK26" s="279"/>
      <c r="AL26" s="279"/>
      <c r="AM26" s="279"/>
      <c r="AN26" s="279"/>
      <c r="AO26" s="279"/>
      <c r="AP26" s="279"/>
      <c r="AQ26" s="279"/>
      <c r="AR26" s="279"/>
      <c r="AS26" s="279"/>
      <c r="AT26" s="279"/>
      <c r="AU26" s="279"/>
      <c r="AV26" s="279"/>
      <c r="AW26" s="279"/>
      <c r="AX26" s="279"/>
      <c r="AY26" s="279"/>
      <c r="AZ26" s="279"/>
      <c r="BA26" s="279"/>
      <c r="BB26" s="279"/>
      <c r="BC26" s="279"/>
      <c r="BD26" s="279"/>
      <c r="BE26" s="279"/>
      <c r="BF26" s="279"/>
      <c r="BG26" s="279"/>
      <c r="BH26" s="279"/>
      <c r="BI26" s="279"/>
      <c r="BJ26" s="279"/>
      <c r="BK26" s="279"/>
      <c r="BL26" s="279"/>
      <c r="BM26" s="275">
        <f t="shared" si="7"/>
        <v>41183</v>
      </c>
      <c r="BN26" s="275">
        <f t="shared" si="5"/>
        <v>41213</v>
      </c>
      <c r="BO26" s="248">
        <f t="array" aca="1" ref="BO26" ca="1">SUM(IF(ISERROR(MATCH(WEEKDAY(ROW(INDIRECT(BM26&amp;":"&amp;BN26)),2),DunDay,0)),IF(ISERROR(MATCH(ROW(INDIRECT(BM26&amp;":"&amp;BN26)),Holiday,0)),1,0)),0)</f>
        <v>23</v>
      </c>
      <c r="BP26" s="248">
        <f ca="1">IF(OFFSET('Dummy Employee'!$C12,0,($D$14-1)*2)="","",1)</f>
        <v>1</v>
      </c>
      <c r="BQ26" s="248">
        <f t="shared" ca="1" si="6"/>
        <v>23</v>
      </c>
      <c r="BR26" s="248"/>
      <c r="BS26" s="26"/>
      <c r="BT26" s="26"/>
      <c r="BU26" s="26"/>
      <c r="BV26" s="26"/>
      <c r="BW26" s="26"/>
      <c r="BX26" s="26"/>
      <c r="BY26" s="26"/>
      <c r="BZ26" s="26"/>
      <c r="CA26" s="26"/>
      <c r="CB26" s="26"/>
      <c r="CC26" s="26"/>
      <c r="CD26" s="26"/>
      <c r="CE26" s="26"/>
      <c r="CF26" s="276"/>
      <c r="CG26" s="276"/>
      <c r="CH26" s="276"/>
      <c r="CI26" s="276"/>
      <c r="CJ26" s="276"/>
      <c r="CK26" s="276"/>
      <c r="CL26" s="276"/>
      <c r="CM26" s="276"/>
    </row>
    <row r="27" spans="2:91" x14ac:dyDescent="0.25">
      <c r="B27" s="147">
        <f>IF('Employee Data'!B20&lt;&gt;"",'Employee Data'!B20,"")</f>
        <v>11</v>
      </c>
      <c r="C27" s="406">
        <f>IF('Employee Data'!C20&lt;&gt;"",'Employee Data'!C20,"")</f>
        <v>11121</v>
      </c>
      <c r="D27" s="406"/>
      <c r="E27" s="405" t="str">
        <f>IF('Employee Data'!E20&lt;&gt;"",'Employee Data'!E20,"")</f>
        <v>Daniel Brosnan</v>
      </c>
      <c r="F27" s="405"/>
      <c r="G27" s="405"/>
      <c r="H27" s="405"/>
      <c r="I27" s="405"/>
      <c r="J27" s="405" t="str">
        <f>IF('Employee Data'!M20&lt;&gt;"",'Employee Data'!M20,"")</f>
        <v>Logistics</v>
      </c>
      <c r="K27" s="405"/>
      <c r="L27" s="405"/>
      <c r="M27" s="404">
        <f>IF('Employee Data'!P20&lt;&gt;"",'Employee Data'!P20,"")</f>
        <v>40913</v>
      </c>
      <c r="N27" s="404"/>
      <c r="O27" s="404" t="str">
        <f>IF('Employee Data'!T20&lt;&gt;"",'Employee Data'!T20,"")</f>
        <v/>
      </c>
      <c r="P27" s="404"/>
      <c r="Q27" s="273">
        <f ca="1">IF($E27&lt;&gt;"",IF($BP27&lt;&gt;"",BQ27-COUNTIF(AH27:BL27,Setup!$F$31)/2-COUNTIF(AH27:BL27,Setup!$F$32)/2-COUNTIF(AH27:BL27,Setup!$F$33)/2-COUNTIF(AH27:BL27,Setup!$F$34)/2-COUNTIF(AH27:BL27,Setup!$F$35)/2-COUNTIF(AH27:BL27,Setup!$F$36)/2-COUNTIF(AH27:BL27,Setup!$F$37)/2-COUNTIF(AH27:BL27,Setup!$F$38)/2-COUNTIF(AH27:BL27,Setup!$E$31)-COUNTIF(AH27:BL27,Setup!$E$32)-COUNTIF(AH27:BL27,Setup!$E$33)-COUNTIF(AH27:BL27,Setup!$E$34)-COUNTIF(AH27:BL27,Setup!$E$35)-COUNTIF(AH27:BL27,Setup!$E$36)-COUNTIF(AH27:BL27,Setup!$E$37)-COUNTIF(AH27:BL27,Setup!$E$38),0),"")</f>
        <v>23</v>
      </c>
      <c r="R27" s="274">
        <f ca="1">IF($E27&lt;&gt;"",OFFSET(AP!$E16,0,($A$13-1)*6),"")</f>
        <v>12</v>
      </c>
      <c r="S27" s="273">
        <f>IF($E27&lt;&gt;"",COUNTIF($AH27:$BL27,R$15)+COUNTIF($AH27:$BL27,Setup!$F$31)/2,"")</f>
        <v>0</v>
      </c>
      <c r="T27" s="274">
        <f ca="1">IF($E27&lt;&gt;"",OFFSET('AP (2)'!$E16,0,($A$13-1)*6),"")</f>
        <v>12</v>
      </c>
      <c r="U27" s="273">
        <f>IF($E27&lt;&gt;"",COUNTIF($AH27:$BL27,T$15)+COUNTIF($AH27:$BL27,Setup!$F$32)/2,"")</f>
        <v>0</v>
      </c>
      <c r="V27" s="274">
        <f ca="1">IF($E27&lt;&gt;"",OFFSET('AP (3)'!$E16,0,($A$13-1)*6),"")</f>
        <v>12</v>
      </c>
      <c r="W27" s="273">
        <f>IF($E27&lt;&gt;"",COUNTIF($AH27:$BL27,V$15)+COUNTIF($AH27:$BL27,Setup!$F$33)/2,"")</f>
        <v>0</v>
      </c>
      <c r="X27" s="274">
        <f ca="1">IF($E27&lt;&gt;"",OFFSET('AP (4)'!$E16,0,($A$13-1)*6),"")</f>
        <v>8</v>
      </c>
      <c r="Y27" s="273">
        <f>IF($E27&lt;&gt;"",COUNTIF($AH27:$BL27,X$15)+COUNTIF($AH27:$BL27,Setup!$F$34)/2,"")</f>
        <v>0</v>
      </c>
      <c r="Z27" s="274"/>
      <c r="AA27" s="273"/>
      <c r="AB27" s="274"/>
      <c r="AC27" s="273"/>
      <c r="AD27" s="274"/>
      <c r="AE27" s="273"/>
      <c r="AF27" s="274"/>
      <c r="AG27" s="273"/>
      <c r="AH27" s="279"/>
      <c r="AI27" s="279"/>
      <c r="AJ27" s="279"/>
      <c r="AK27" s="279"/>
      <c r="AL27" s="279"/>
      <c r="AM27" s="279"/>
      <c r="AN27" s="279"/>
      <c r="AO27" s="279"/>
      <c r="AP27" s="279"/>
      <c r="AQ27" s="279"/>
      <c r="AR27" s="279"/>
      <c r="AS27" s="279"/>
      <c r="AT27" s="279"/>
      <c r="AU27" s="279"/>
      <c r="AV27" s="279"/>
      <c r="AW27" s="279"/>
      <c r="AX27" s="279"/>
      <c r="AY27" s="279"/>
      <c r="AZ27" s="279"/>
      <c r="BA27" s="279"/>
      <c r="BB27" s="279"/>
      <c r="BC27" s="279"/>
      <c r="BD27" s="279"/>
      <c r="BE27" s="279"/>
      <c r="BF27" s="279"/>
      <c r="BG27" s="279"/>
      <c r="BH27" s="279"/>
      <c r="BI27" s="279"/>
      <c r="BJ27" s="279"/>
      <c r="BK27" s="279"/>
      <c r="BL27" s="279"/>
      <c r="BM27" s="275">
        <f t="shared" si="7"/>
        <v>41183</v>
      </c>
      <c r="BN27" s="275">
        <f t="shared" si="5"/>
        <v>41213</v>
      </c>
      <c r="BO27" s="248">
        <f t="array" aca="1" ref="BO27" ca="1">SUM(IF(ISERROR(MATCH(WEEKDAY(ROW(INDIRECT(BM27&amp;":"&amp;BN27)),2),DunDay,0)),IF(ISERROR(MATCH(ROW(INDIRECT(BM27&amp;":"&amp;BN27)),Holiday,0)),1,0)),0)</f>
        <v>23</v>
      </c>
      <c r="BP27" s="248">
        <f ca="1">IF(OFFSET('Dummy Employee'!$C13,0,($D$14-1)*2)="","",1)</f>
        <v>1</v>
      </c>
      <c r="BQ27" s="248">
        <f t="shared" ca="1" si="6"/>
        <v>23</v>
      </c>
      <c r="BR27" s="248"/>
      <c r="BS27" s="26"/>
      <c r="BT27" s="26"/>
      <c r="BU27" s="26"/>
      <c r="BV27" s="26"/>
      <c r="BW27" s="26"/>
      <c r="BX27" s="26"/>
      <c r="BY27" s="26"/>
      <c r="BZ27" s="26"/>
      <c r="CA27" s="26"/>
      <c r="CB27" s="26"/>
      <c r="CC27" s="26"/>
      <c r="CD27" s="26"/>
      <c r="CE27" s="26"/>
      <c r="CF27" s="276"/>
      <c r="CG27" s="276"/>
      <c r="CH27" s="276"/>
      <c r="CI27" s="276"/>
      <c r="CJ27" s="276"/>
      <c r="CK27" s="276"/>
      <c r="CL27" s="276"/>
      <c r="CM27" s="276"/>
    </row>
    <row r="28" spans="2:91" x14ac:dyDescent="0.25">
      <c r="B28" s="147">
        <f>IF('Employee Data'!B21&lt;&gt;"",'Employee Data'!B21,"")</f>
        <v>12</v>
      </c>
      <c r="C28" s="406">
        <f>IF('Employee Data'!C21&lt;&gt;"",'Employee Data'!C21,"")</f>
        <v>11122</v>
      </c>
      <c r="D28" s="406"/>
      <c r="E28" s="405" t="str">
        <f>IF('Employee Data'!E21&lt;&gt;"",'Employee Data'!E21,"")</f>
        <v>Timothy Lazenbi</v>
      </c>
      <c r="F28" s="405"/>
      <c r="G28" s="405"/>
      <c r="H28" s="405"/>
      <c r="I28" s="405"/>
      <c r="J28" s="405" t="str">
        <f>IF('Employee Data'!M21&lt;&gt;"",'Employee Data'!M21,"")</f>
        <v>Logistics</v>
      </c>
      <c r="K28" s="405"/>
      <c r="L28" s="405"/>
      <c r="M28" s="404">
        <f>IF('Employee Data'!P21&lt;&gt;"",'Employee Data'!P21,"")</f>
        <v>40553</v>
      </c>
      <c r="N28" s="404"/>
      <c r="O28" s="404" t="str">
        <f>IF('Employee Data'!T21&lt;&gt;"",'Employee Data'!T21,"")</f>
        <v/>
      </c>
      <c r="P28" s="404"/>
      <c r="Q28" s="273">
        <f ca="1">IF($E28&lt;&gt;"",IF($BP28&lt;&gt;"",BQ28-COUNTIF(AH28:BL28,Setup!$F$31)/2-COUNTIF(AH28:BL28,Setup!$F$32)/2-COUNTIF(AH28:BL28,Setup!$F$33)/2-COUNTIF(AH28:BL28,Setup!$F$34)/2-COUNTIF(AH28:BL28,Setup!$F$35)/2-COUNTIF(AH28:BL28,Setup!$F$36)/2-COUNTIF(AH28:BL28,Setup!$F$37)/2-COUNTIF(AH28:BL28,Setup!$F$38)/2-COUNTIF(AH28:BL28,Setup!$E$31)-COUNTIF(AH28:BL28,Setup!$E$32)-COUNTIF(AH28:BL28,Setup!$E$33)-COUNTIF(AH28:BL28,Setup!$E$34)-COUNTIF(AH28:BL28,Setup!$E$35)-COUNTIF(AH28:BL28,Setup!$E$36)-COUNTIF(AH28:BL28,Setup!$E$37)-COUNTIF(AH28:BL28,Setup!$E$38),0),"")</f>
        <v>23</v>
      </c>
      <c r="R28" s="274">
        <f ca="1">IF($E28&lt;&gt;"",OFFSET(AP!$E17,0,($A$13-1)*6),"")</f>
        <v>12</v>
      </c>
      <c r="S28" s="273">
        <f>IF($E28&lt;&gt;"",COUNTIF($AH28:$BL28,R$15)+COUNTIF($AH28:$BL28,Setup!$F$31)/2,"")</f>
        <v>0</v>
      </c>
      <c r="T28" s="274">
        <f ca="1">IF($E28&lt;&gt;"",OFFSET('AP (2)'!$E17,0,($A$13-1)*6),"")</f>
        <v>12</v>
      </c>
      <c r="U28" s="273">
        <f>IF($E28&lt;&gt;"",COUNTIF($AH28:$BL28,T$15)+COUNTIF($AH28:$BL28,Setup!$F$32)/2,"")</f>
        <v>0</v>
      </c>
      <c r="V28" s="274">
        <f ca="1">IF($E28&lt;&gt;"",OFFSET('AP (3)'!$E17,0,($A$13-1)*6),"")</f>
        <v>12</v>
      </c>
      <c r="W28" s="273">
        <f>IF($E28&lt;&gt;"",COUNTIF($AH28:$BL28,V$15)+COUNTIF($AH28:$BL28,Setup!$F$33)/2,"")</f>
        <v>0</v>
      </c>
      <c r="X28" s="274">
        <f ca="1">IF($E28&lt;&gt;"",OFFSET('AP (4)'!$E17,0,($A$13-1)*6),"")</f>
        <v>8</v>
      </c>
      <c r="Y28" s="273">
        <f>IF($E28&lt;&gt;"",COUNTIF($AH28:$BL28,X$15)+COUNTIF($AH28:$BL28,Setup!$F$34)/2,"")</f>
        <v>0</v>
      </c>
      <c r="Z28" s="274"/>
      <c r="AA28" s="273"/>
      <c r="AB28" s="274"/>
      <c r="AC28" s="273"/>
      <c r="AD28" s="274"/>
      <c r="AE28" s="273"/>
      <c r="AF28" s="274"/>
      <c r="AG28" s="273"/>
      <c r="AH28" s="279"/>
      <c r="AI28" s="279"/>
      <c r="AJ28" s="279"/>
      <c r="AK28" s="279"/>
      <c r="AL28" s="279"/>
      <c r="AM28" s="279"/>
      <c r="AN28" s="279"/>
      <c r="AO28" s="279"/>
      <c r="AP28" s="279"/>
      <c r="AQ28" s="279"/>
      <c r="AR28" s="279"/>
      <c r="AS28" s="279"/>
      <c r="AT28" s="279"/>
      <c r="AU28" s="279"/>
      <c r="AV28" s="279"/>
      <c r="AW28" s="279"/>
      <c r="AX28" s="279"/>
      <c r="AY28" s="279"/>
      <c r="AZ28" s="279"/>
      <c r="BA28" s="279"/>
      <c r="BB28" s="279"/>
      <c r="BC28" s="279"/>
      <c r="BD28" s="279"/>
      <c r="BE28" s="279"/>
      <c r="BF28" s="279"/>
      <c r="BG28" s="279"/>
      <c r="BH28" s="279"/>
      <c r="BI28" s="279"/>
      <c r="BJ28" s="279"/>
      <c r="BK28" s="279"/>
      <c r="BL28" s="279"/>
      <c r="BM28" s="275">
        <f t="shared" si="7"/>
        <v>41183</v>
      </c>
      <c r="BN28" s="275">
        <f t="shared" si="5"/>
        <v>41213</v>
      </c>
      <c r="BO28" s="248">
        <f t="array" aca="1" ref="BO28" ca="1">SUM(IF(ISERROR(MATCH(WEEKDAY(ROW(INDIRECT(BM28&amp;":"&amp;BN28)),2),DunDay,0)),IF(ISERROR(MATCH(ROW(INDIRECT(BM28&amp;":"&amp;BN28)),Holiday,0)),1,0)),0)</f>
        <v>23</v>
      </c>
      <c r="BP28" s="248">
        <f ca="1">IF(OFFSET('Dummy Employee'!$C14,0,($D$14-1)*2)="","",1)</f>
        <v>1</v>
      </c>
      <c r="BQ28" s="248">
        <f t="shared" ca="1" si="6"/>
        <v>23</v>
      </c>
      <c r="BR28" s="248"/>
      <c r="BS28" s="26"/>
      <c r="BT28" s="26"/>
      <c r="BU28" s="26"/>
      <c r="BV28" s="26"/>
      <c r="BW28" s="26"/>
      <c r="BX28" s="26"/>
      <c r="BY28" s="26"/>
      <c r="BZ28" s="26"/>
      <c r="CA28" s="26"/>
      <c r="CB28" s="26"/>
      <c r="CC28" s="26"/>
      <c r="CD28" s="26"/>
      <c r="CE28" s="26"/>
      <c r="CF28" s="276"/>
      <c r="CG28" s="276"/>
      <c r="CH28" s="276"/>
      <c r="CI28" s="276"/>
      <c r="CJ28" s="276"/>
      <c r="CK28" s="276"/>
      <c r="CL28" s="276"/>
      <c r="CM28" s="276"/>
    </row>
    <row r="29" spans="2:91" x14ac:dyDescent="0.25">
      <c r="B29" s="147">
        <f>IF('Employee Data'!B22&lt;&gt;"",'Employee Data'!B22,"")</f>
        <v>13</v>
      </c>
      <c r="C29" s="406">
        <f>IF('Employee Data'!C22&lt;&gt;"",'Employee Data'!C22,"")</f>
        <v>11123</v>
      </c>
      <c r="D29" s="406"/>
      <c r="E29" s="405" t="str">
        <f>IF('Employee Data'!E22&lt;&gt;"",'Employee Data'!E22,"")</f>
        <v>Lois Lang</v>
      </c>
      <c r="F29" s="405"/>
      <c r="G29" s="405"/>
      <c r="H29" s="405"/>
      <c r="I29" s="405"/>
      <c r="J29" s="405" t="str">
        <f>IF('Employee Data'!M22&lt;&gt;"",'Employee Data'!M22,"")</f>
        <v>Secretary</v>
      </c>
      <c r="K29" s="405"/>
      <c r="L29" s="405"/>
      <c r="M29" s="404">
        <f>IF('Employee Data'!P22&lt;&gt;"",'Employee Data'!P22,"")</f>
        <v>40553</v>
      </c>
      <c r="N29" s="404"/>
      <c r="O29" s="404" t="str">
        <f>IF('Employee Data'!T22&lt;&gt;"",'Employee Data'!T22,"")</f>
        <v/>
      </c>
      <c r="P29" s="404"/>
      <c r="Q29" s="273">
        <f ca="1">IF($E29&lt;&gt;"",IF($BP29&lt;&gt;"",BQ29-COUNTIF(AH29:BL29,Setup!$F$31)/2-COUNTIF(AH29:BL29,Setup!$F$32)/2-COUNTIF(AH29:BL29,Setup!$F$33)/2-COUNTIF(AH29:BL29,Setup!$F$34)/2-COUNTIF(AH29:BL29,Setup!$F$35)/2-COUNTIF(AH29:BL29,Setup!$F$36)/2-COUNTIF(AH29:BL29,Setup!$F$37)/2-COUNTIF(AH29:BL29,Setup!$F$38)/2-COUNTIF(AH29:BL29,Setup!$E$31)-COUNTIF(AH29:BL29,Setup!$E$32)-COUNTIF(AH29:BL29,Setup!$E$33)-COUNTIF(AH29:BL29,Setup!$E$34)-COUNTIF(AH29:BL29,Setup!$E$35)-COUNTIF(AH29:BL29,Setup!$E$36)-COUNTIF(AH29:BL29,Setup!$E$37)-COUNTIF(AH29:BL29,Setup!$E$38),0),"")</f>
        <v>23</v>
      </c>
      <c r="R29" s="274">
        <f ca="1">IF($E29&lt;&gt;"",OFFSET(AP!$E18,0,($A$13-1)*6),"")</f>
        <v>12</v>
      </c>
      <c r="S29" s="273">
        <f>IF($E29&lt;&gt;"",COUNTIF($AH29:$BL29,R$15)+COUNTIF($AH29:$BL29,Setup!$F$31)/2,"")</f>
        <v>0</v>
      </c>
      <c r="T29" s="274">
        <f ca="1">IF($E29&lt;&gt;"",OFFSET('AP (2)'!$E18,0,($A$13-1)*6),"")</f>
        <v>12</v>
      </c>
      <c r="U29" s="273">
        <f>IF($E29&lt;&gt;"",COUNTIF($AH29:$BL29,T$15)+COUNTIF($AH29:$BL29,Setup!$F$32)/2,"")</f>
        <v>0</v>
      </c>
      <c r="V29" s="274">
        <f ca="1">IF($E29&lt;&gt;"",OFFSET('AP (3)'!$E18,0,($A$13-1)*6),"")</f>
        <v>12</v>
      </c>
      <c r="W29" s="273">
        <f>IF($E29&lt;&gt;"",COUNTIF($AH29:$BL29,V$15)+COUNTIF($AH29:$BL29,Setup!$F$33)/2,"")</f>
        <v>0</v>
      </c>
      <c r="X29" s="274">
        <f ca="1">IF($E29&lt;&gt;"",OFFSET('AP (4)'!$E18,0,($A$13-1)*6),"")</f>
        <v>8</v>
      </c>
      <c r="Y29" s="273">
        <f>IF($E29&lt;&gt;"",COUNTIF($AH29:$BL29,X$15)+COUNTIF($AH29:$BL29,Setup!$F$34)/2,"")</f>
        <v>0</v>
      </c>
      <c r="Z29" s="274"/>
      <c r="AA29" s="273"/>
      <c r="AB29" s="274"/>
      <c r="AC29" s="273"/>
      <c r="AD29" s="274"/>
      <c r="AE29" s="273"/>
      <c r="AF29" s="274"/>
      <c r="AG29" s="273"/>
      <c r="AH29" s="279"/>
      <c r="AI29" s="279"/>
      <c r="AJ29" s="279"/>
      <c r="AK29" s="279"/>
      <c r="AL29" s="279"/>
      <c r="AM29" s="279"/>
      <c r="AN29" s="279"/>
      <c r="AO29" s="279"/>
      <c r="AP29" s="279"/>
      <c r="AQ29" s="279"/>
      <c r="AR29" s="279"/>
      <c r="AS29" s="279"/>
      <c r="AT29" s="279"/>
      <c r="AU29" s="279"/>
      <c r="AV29" s="279"/>
      <c r="AW29" s="279"/>
      <c r="AX29" s="279"/>
      <c r="AY29" s="279"/>
      <c r="AZ29" s="279"/>
      <c r="BA29" s="279"/>
      <c r="BB29" s="279"/>
      <c r="BC29" s="279"/>
      <c r="BD29" s="279"/>
      <c r="BE29" s="279"/>
      <c r="BF29" s="279"/>
      <c r="BG29" s="279"/>
      <c r="BH29" s="279"/>
      <c r="BI29" s="279"/>
      <c r="BJ29" s="279"/>
      <c r="BK29" s="279"/>
      <c r="BL29" s="279"/>
      <c r="BM29" s="275">
        <f t="shared" si="7"/>
        <v>41183</v>
      </c>
      <c r="BN29" s="275">
        <f t="shared" si="5"/>
        <v>41213</v>
      </c>
      <c r="BO29" s="248">
        <f t="array" aca="1" ref="BO29" ca="1">SUM(IF(ISERROR(MATCH(WEEKDAY(ROW(INDIRECT(BM29&amp;":"&amp;BN29)),2),DunDay,0)),IF(ISERROR(MATCH(ROW(INDIRECT(BM29&amp;":"&amp;BN29)),Holiday,0)),1,0)),0)</f>
        <v>23</v>
      </c>
      <c r="BP29" s="248">
        <f ca="1">IF(OFFSET('Dummy Employee'!$C15,0,($D$14-1)*2)="","",1)</f>
        <v>1</v>
      </c>
      <c r="BQ29" s="248">
        <f t="shared" ca="1" si="6"/>
        <v>23</v>
      </c>
      <c r="BR29" s="248"/>
      <c r="BS29" s="26"/>
      <c r="BT29" s="26"/>
      <c r="BU29" s="26"/>
      <c r="BV29" s="26"/>
      <c r="BW29" s="26"/>
      <c r="BX29" s="26"/>
      <c r="BY29" s="26"/>
      <c r="BZ29" s="26"/>
      <c r="CA29" s="26"/>
      <c r="CB29" s="26"/>
      <c r="CC29" s="26"/>
      <c r="CD29" s="26"/>
      <c r="CE29" s="26"/>
      <c r="CF29" s="276"/>
      <c r="CG29" s="276"/>
      <c r="CH29" s="276"/>
      <c r="CI29" s="276"/>
      <c r="CJ29" s="276"/>
      <c r="CK29" s="276"/>
      <c r="CL29" s="276"/>
      <c r="CM29" s="276"/>
    </row>
    <row r="30" spans="2:91" x14ac:dyDescent="0.25">
      <c r="B30" s="147">
        <f>IF('Employee Data'!B23&lt;&gt;"",'Employee Data'!B23,"")</f>
        <v>14</v>
      </c>
      <c r="C30" s="406">
        <f>IF('Employee Data'!C23&lt;&gt;"",'Employee Data'!C23,"")</f>
        <v>11124</v>
      </c>
      <c r="D30" s="406"/>
      <c r="E30" s="405" t="str">
        <f>IF('Employee Data'!E23&lt;&gt;"",'Employee Data'!E23,"")</f>
        <v>Lana Lane</v>
      </c>
      <c r="F30" s="405"/>
      <c r="G30" s="405"/>
      <c r="H30" s="405"/>
      <c r="I30" s="405"/>
      <c r="J30" s="405" t="str">
        <f>IF('Employee Data'!M23&lt;&gt;"",'Employee Data'!M23,"")</f>
        <v>Finance &amp; Accounting</v>
      </c>
      <c r="K30" s="405"/>
      <c r="L30" s="405"/>
      <c r="M30" s="404">
        <f>IF('Employee Data'!P23&lt;&gt;"",'Employee Data'!P23,"")</f>
        <v>40553</v>
      </c>
      <c r="N30" s="404"/>
      <c r="O30" s="404" t="str">
        <f>IF('Employee Data'!T23&lt;&gt;"",'Employee Data'!T23,"")</f>
        <v/>
      </c>
      <c r="P30" s="404"/>
      <c r="Q30" s="273">
        <f ca="1">IF($E30&lt;&gt;"",IF($BP30&lt;&gt;"",BQ30-COUNTIF(AH30:BL30,Setup!$F$31)/2-COUNTIF(AH30:BL30,Setup!$F$32)/2-COUNTIF(AH30:BL30,Setup!$F$33)/2-COUNTIF(AH30:BL30,Setup!$F$34)/2-COUNTIF(AH30:BL30,Setup!$F$35)/2-COUNTIF(AH30:BL30,Setup!$F$36)/2-COUNTIF(AH30:BL30,Setup!$F$37)/2-COUNTIF(AH30:BL30,Setup!$F$38)/2-COUNTIF(AH30:BL30,Setup!$E$31)-COUNTIF(AH30:BL30,Setup!$E$32)-COUNTIF(AH30:BL30,Setup!$E$33)-COUNTIF(AH30:BL30,Setup!$E$34)-COUNTIF(AH30:BL30,Setup!$E$35)-COUNTIF(AH30:BL30,Setup!$E$36)-COUNTIF(AH30:BL30,Setup!$E$37)-COUNTIF(AH30:BL30,Setup!$E$38),0),"")</f>
        <v>23</v>
      </c>
      <c r="R30" s="274">
        <f ca="1">IF($E30&lt;&gt;"",OFFSET(AP!$E19,0,($A$13-1)*6),"")</f>
        <v>12</v>
      </c>
      <c r="S30" s="273">
        <f>IF($E30&lt;&gt;"",COUNTIF($AH30:$BL30,R$15)+COUNTIF($AH30:$BL30,Setup!$F$31)/2,"")</f>
        <v>0</v>
      </c>
      <c r="T30" s="274">
        <f ca="1">IF($E30&lt;&gt;"",OFFSET('AP (2)'!$E19,0,($A$13-1)*6),"")</f>
        <v>12</v>
      </c>
      <c r="U30" s="273">
        <f>IF($E30&lt;&gt;"",COUNTIF($AH30:$BL30,T$15)+COUNTIF($AH30:$BL30,Setup!$F$32)/2,"")</f>
        <v>0</v>
      </c>
      <c r="V30" s="274">
        <f ca="1">IF($E30&lt;&gt;"",OFFSET('AP (3)'!$E19,0,($A$13-1)*6),"")</f>
        <v>12</v>
      </c>
      <c r="W30" s="273">
        <f>IF($E30&lt;&gt;"",COUNTIF($AH30:$BL30,V$15)+COUNTIF($AH30:$BL30,Setup!$F$33)/2,"")</f>
        <v>0</v>
      </c>
      <c r="X30" s="274">
        <f ca="1">IF($E30&lt;&gt;"",OFFSET('AP (4)'!$E19,0,($A$13-1)*6),"")</f>
        <v>8</v>
      </c>
      <c r="Y30" s="273">
        <f>IF($E30&lt;&gt;"",COUNTIF($AH30:$BL30,X$15)+COUNTIF($AH30:$BL30,Setup!$F$34)/2,"")</f>
        <v>0</v>
      </c>
      <c r="Z30" s="274"/>
      <c r="AA30" s="273"/>
      <c r="AB30" s="274"/>
      <c r="AC30" s="273"/>
      <c r="AD30" s="274"/>
      <c r="AE30" s="273"/>
      <c r="AF30" s="274"/>
      <c r="AG30" s="273"/>
      <c r="AH30" s="279"/>
      <c r="AI30" s="279"/>
      <c r="AJ30" s="279"/>
      <c r="AK30" s="279"/>
      <c r="AL30" s="279"/>
      <c r="AM30" s="279"/>
      <c r="AN30" s="279"/>
      <c r="AO30" s="279"/>
      <c r="AP30" s="279"/>
      <c r="AQ30" s="279"/>
      <c r="AR30" s="279"/>
      <c r="AS30" s="279"/>
      <c r="AT30" s="279"/>
      <c r="AU30" s="279"/>
      <c r="AV30" s="279"/>
      <c r="AW30" s="279"/>
      <c r="AX30" s="279"/>
      <c r="AY30" s="279"/>
      <c r="AZ30" s="279"/>
      <c r="BA30" s="279"/>
      <c r="BB30" s="279"/>
      <c r="BC30" s="279"/>
      <c r="BD30" s="279"/>
      <c r="BE30" s="279"/>
      <c r="BF30" s="279"/>
      <c r="BG30" s="279"/>
      <c r="BH30" s="279"/>
      <c r="BI30" s="279"/>
      <c r="BJ30" s="279"/>
      <c r="BK30" s="279"/>
      <c r="BL30" s="279"/>
      <c r="BM30" s="275">
        <f t="shared" si="7"/>
        <v>41183</v>
      </c>
      <c r="BN30" s="275">
        <f t="shared" si="5"/>
        <v>41213</v>
      </c>
      <c r="BO30" s="248">
        <f t="array" aca="1" ref="BO30" ca="1">SUM(IF(ISERROR(MATCH(WEEKDAY(ROW(INDIRECT(BM30&amp;":"&amp;BN30)),2),DunDay,0)),IF(ISERROR(MATCH(ROW(INDIRECT(BM30&amp;":"&amp;BN30)),Holiday,0)),1,0)),0)</f>
        <v>23</v>
      </c>
      <c r="BP30" s="248">
        <f ca="1">IF(OFFSET('Dummy Employee'!$C16,0,($D$14-1)*2)="","",1)</f>
        <v>1</v>
      </c>
      <c r="BQ30" s="248">
        <f t="shared" ca="1" si="6"/>
        <v>23</v>
      </c>
      <c r="BR30" s="248"/>
      <c r="BS30" s="26"/>
      <c r="BT30" s="26"/>
      <c r="BU30" s="26"/>
      <c r="BV30" s="26"/>
      <c r="BW30" s="26"/>
      <c r="BX30" s="26"/>
      <c r="BY30" s="26"/>
      <c r="BZ30" s="26"/>
      <c r="CA30" s="26"/>
      <c r="CB30" s="26"/>
      <c r="CC30" s="26"/>
      <c r="CD30" s="26"/>
      <c r="CE30" s="26"/>
      <c r="CF30" s="276"/>
      <c r="CG30" s="276"/>
      <c r="CH30" s="276"/>
      <c r="CI30" s="276"/>
      <c r="CJ30" s="276"/>
      <c r="CK30" s="276"/>
      <c r="CL30" s="276"/>
      <c r="CM30" s="276"/>
    </row>
    <row r="31" spans="2:91" x14ac:dyDescent="0.25">
      <c r="B31" s="147">
        <f>IF('Employee Data'!B24&lt;&gt;"",'Employee Data'!B24,"")</f>
        <v>15</v>
      </c>
      <c r="C31" s="406">
        <f>IF('Employee Data'!C24&lt;&gt;"",'Employee Data'!C24,"")</f>
        <v>11125</v>
      </c>
      <c r="D31" s="406"/>
      <c r="E31" s="405" t="str">
        <f>IF('Employee Data'!E24&lt;&gt;"",'Employee Data'!E24,"")</f>
        <v>Jimmy Parker</v>
      </c>
      <c r="F31" s="405"/>
      <c r="G31" s="405"/>
      <c r="H31" s="405"/>
      <c r="I31" s="405"/>
      <c r="J31" s="405" t="str">
        <f>IF('Employee Data'!M24&lt;&gt;"",'Employee Data'!M24,"")</f>
        <v>Sales &amp; Marketing</v>
      </c>
      <c r="K31" s="405"/>
      <c r="L31" s="405"/>
      <c r="M31" s="404">
        <f>IF('Employee Data'!P24&lt;&gt;"",'Employee Data'!P24,"")</f>
        <v>40553</v>
      </c>
      <c r="N31" s="404"/>
      <c r="O31" s="404" t="str">
        <f>IF('Employee Data'!T24&lt;&gt;"",'Employee Data'!T24,"")</f>
        <v/>
      </c>
      <c r="P31" s="404"/>
      <c r="Q31" s="273">
        <f ca="1">IF($E31&lt;&gt;"",IF($BP31&lt;&gt;"",BQ31-COUNTIF(AH31:BL31,Setup!$F$31)/2-COUNTIF(AH31:BL31,Setup!$F$32)/2-COUNTIF(AH31:BL31,Setup!$F$33)/2-COUNTIF(AH31:BL31,Setup!$F$34)/2-COUNTIF(AH31:BL31,Setup!$F$35)/2-COUNTIF(AH31:BL31,Setup!$F$36)/2-COUNTIF(AH31:BL31,Setup!$F$37)/2-COUNTIF(AH31:BL31,Setup!$F$38)/2-COUNTIF(AH31:BL31,Setup!$E$31)-COUNTIF(AH31:BL31,Setup!$E$32)-COUNTIF(AH31:BL31,Setup!$E$33)-COUNTIF(AH31:BL31,Setup!$E$34)-COUNTIF(AH31:BL31,Setup!$E$35)-COUNTIF(AH31:BL31,Setup!$E$36)-COUNTIF(AH31:BL31,Setup!$E$37)-COUNTIF(AH31:BL31,Setup!$E$38),0),"")</f>
        <v>23</v>
      </c>
      <c r="R31" s="274">
        <f ca="1">IF($E31&lt;&gt;"",OFFSET(AP!$E20,0,($A$13-1)*6),"")</f>
        <v>12</v>
      </c>
      <c r="S31" s="273">
        <f>IF($E31&lt;&gt;"",COUNTIF($AH31:$BL31,R$15)+COUNTIF($AH31:$BL31,Setup!$F$31)/2,"")</f>
        <v>0</v>
      </c>
      <c r="T31" s="274">
        <f ca="1">IF($E31&lt;&gt;"",OFFSET('AP (2)'!$E20,0,($A$13-1)*6),"")</f>
        <v>12</v>
      </c>
      <c r="U31" s="273">
        <f>IF($E31&lt;&gt;"",COUNTIF($AH31:$BL31,T$15)+COUNTIF($AH31:$BL31,Setup!$F$32)/2,"")</f>
        <v>0</v>
      </c>
      <c r="V31" s="274">
        <f ca="1">IF($E31&lt;&gt;"",OFFSET('AP (3)'!$E20,0,($A$13-1)*6),"")</f>
        <v>12</v>
      </c>
      <c r="W31" s="273">
        <f>IF($E31&lt;&gt;"",COUNTIF($AH31:$BL31,V$15)+COUNTIF($AH31:$BL31,Setup!$F$33)/2,"")</f>
        <v>0</v>
      </c>
      <c r="X31" s="274">
        <f ca="1">IF($E31&lt;&gt;"",OFFSET('AP (4)'!$E20,0,($A$13-1)*6),"")</f>
        <v>8</v>
      </c>
      <c r="Y31" s="273">
        <f>IF($E31&lt;&gt;"",COUNTIF($AH31:$BL31,X$15)+COUNTIF($AH31:$BL31,Setup!$F$34)/2,"")</f>
        <v>0</v>
      </c>
      <c r="Z31" s="274"/>
      <c r="AA31" s="273"/>
      <c r="AB31" s="274"/>
      <c r="AC31" s="273"/>
      <c r="AD31" s="274"/>
      <c r="AE31" s="273"/>
      <c r="AF31" s="274"/>
      <c r="AG31" s="273"/>
      <c r="AH31" s="279"/>
      <c r="AI31" s="279"/>
      <c r="AJ31" s="279"/>
      <c r="AK31" s="279"/>
      <c r="AL31" s="279"/>
      <c r="AM31" s="279"/>
      <c r="AN31" s="279"/>
      <c r="AO31" s="279"/>
      <c r="AP31" s="279"/>
      <c r="AQ31" s="279"/>
      <c r="AR31" s="279"/>
      <c r="AS31" s="279"/>
      <c r="AT31" s="279"/>
      <c r="AU31" s="279"/>
      <c r="AV31" s="279"/>
      <c r="AW31" s="279"/>
      <c r="AX31" s="279"/>
      <c r="AY31" s="279"/>
      <c r="AZ31" s="279"/>
      <c r="BA31" s="279"/>
      <c r="BB31" s="279"/>
      <c r="BC31" s="279"/>
      <c r="BD31" s="279"/>
      <c r="BE31" s="279"/>
      <c r="BF31" s="279"/>
      <c r="BG31" s="279"/>
      <c r="BH31" s="279"/>
      <c r="BI31" s="279"/>
      <c r="BJ31" s="279"/>
      <c r="BK31" s="279"/>
      <c r="BL31" s="279"/>
      <c r="BM31" s="275">
        <f t="shared" si="7"/>
        <v>41183</v>
      </c>
      <c r="BN31" s="275">
        <f t="shared" si="5"/>
        <v>41213</v>
      </c>
      <c r="BO31" s="248">
        <f t="array" aca="1" ref="BO31" ca="1">SUM(IF(ISERROR(MATCH(WEEKDAY(ROW(INDIRECT(BM31&amp;":"&amp;BN31)),2),DunDay,0)),IF(ISERROR(MATCH(ROW(INDIRECT(BM31&amp;":"&amp;BN31)),Holiday,0)),1,0)),0)</f>
        <v>23</v>
      </c>
      <c r="BP31" s="248">
        <f ca="1">IF(OFFSET('Dummy Employee'!$C17,0,($D$14-1)*2)="","",1)</f>
        <v>1</v>
      </c>
      <c r="BQ31" s="248">
        <f t="shared" ca="1" si="6"/>
        <v>23</v>
      </c>
      <c r="BR31" s="248"/>
      <c r="BS31" s="26"/>
      <c r="BT31" s="26"/>
      <c r="BU31" s="26"/>
      <c r="BV31" s="26"/>
      <c r="BW31" s="26"/>
      <c r="BX31" s="26"/>
      <c r="BY31" s="26"/>
      <c r="BZ31" s="26"/>
      <c r="CA31" s="26"/>
      <c r="CB31" s="26"/>
      <c r="CC31" s="26"/>
      <c r="CD31" s="26"/>
      <c r="CE31" s="26"/>
      <c r="CF31" s="276"/>
      <c r="CG31" s="276"/>
      <c r="CH31" s="276"/>
      <c r="CI31" s="276"/>
      <c r="CJ31" s="276"/>
      <c r="CK31" s="276"/>
      <c r="CL31" s="276"/>
      <c r="CM31" s="276"/>
    </row>
    <row r="32" spans="2:91" x14ac:dyDescent="0.25">
      <c r="B32" s="147">
        <f>IF('Employee Data'!B25&lt;&gt;"",'Employee Data'!B25,"")</f>
        <v>16</v>
      </c>
      <c r="C32" s="406">
        <f>IF('Employee Data'!C25&lt;&gt;"",'Employee Data'!C25,"")</f>
        <v>11126</v>
      </c>
      <c r="D32" s="406"/>
      <c r="E32" s="405" t="str">
        <f>IF('Employee Data'!E25&lt;&gt;"",'Employee Data'!E25,"")</f>
        <v>Peter Olsen</v>
      </c>
      <c r="F32" s="405"/>
      <c r="G32" s="405"/>
      <c r="H32" s="405"/>
      <c r="I32" s="405"/>
      <c r="J32" s="405" t="str">
        <f>IF('Employee Data'!M25&lt;&gt;"",'Employee Data'!M25,"")</f>
        <v>Production</v>
      </c>
      <c r="K32" s="405"/>
      <c r="L32" s="405"/>
      <c r="M32" s="404">
        <f>IF('Employee Data'!P25&lt;&gt;"",'Employee Data'!P25,"")</f>
        <v>40553</v>
      </c>
      <c r="N32" s="404"/>
      <c r="O32" s="404" t="str">
        <f>IF('Employee Data'!T25&lt;&gt;"",'Employee Data'!T25,"")</f>
        <v/>
      </c>
      <c r="P32" s="404"/>
      <c r="Q32" s="273">
        <f ca="1">IF($E32&lt;&gt;"",IF($BP32&lt;&gt;"",BQ32-COUNTIF(AH32:BL32,Setup!$F$31)/2-COUNTIF(AH32:BL32,Setup!$F$32)/2-COUNTIF(AH32:BL32,Setup!$F$33)/2-COUNTIF(AH32:BL32,Setup!$F$34)/2-COUNTIF(AH32:BL32,Setup!$F$35)/2-COUNTIF(AH32:BL32,Setup!$F$36)/2-COUNTIF(AH32:BL32,Setup!$F$37)/2-COUNTIF(AH32:BL32,Setup!$F$38)/2-COUNTIF(AH32:BL32,Setup!$E$31)-COUNTIF(AH32:BL32,Setup!$E$32)-COUNTIF(AH32:BL32,Setup!$E$33)-COUNTIF(AH32:BL32,Setup!$E$34)-COUNTIF(AH32:BL32,Setup!$E$35)-COUNTIF(AH32:BL32,Setup!$E$36)-COUNTIF(AH32:BL32,Setup!$E$37)-COUNTIF(AH32:BL32,Setup!$E$38),0),"")</f>
        <v>23</v>
      </c>
      <c r="R32" s="274">
        <f ca="1">IF($E32&lt;&gt;"",OFFSET(AP!$E21,0,($A$13-1)*6),"")</f>
        <v>12</v>
      </c>
      <c r="S32" s="273">
        <f>IF($E32&lt;&gt;"",COUNTIF($AH32:$BL32,R$15)+COUNTIF($AH32:$BL32,Setup!$F$31)/2,"")</f>
        <v>0</v>
      </c>
      <c r="T32" s="274">
        <f ca="1">IF($E32&lt;&gt;"",OFFSET('AP (2)'!$E21,0,($A$13-1)*6),"")</f>
        <v>12</v>
      </c>
      <c r="U32" s="273">
        <f>IF($E32&lt;&gt;"",COUNTIF($AH32:$BL32,T$15)+COUNTIF($AH32:$BL32,Setup!$F$32)/2,"")</f>
        <v>0</v>
      </c>
      <c r="V32" s="274">
        <f ca="1">IF($E32&lt;&gt;"",OFFSET('AP (3)'!$E21,0,($A$13-1)*6),"")</f>
        <v>12</v>
      </c>
      <c r="W32" s="273">
        <f>IF($E32&lt;&gt;"",COUNTIF($AH32:$BL32,V$15)+COUNTIF($AH32:$BL32,Setup!$F$33)/2,"")</f>
        <v>0</v>
      </c>
      <c r="X32" s="274">
        <f ca="1">IF($E32&lt;&gt;"",OFFSET('AP (4)'!$E21,0,($A$13-1)*6),"")</f>
        <v>8</v>
      </c>
      <c r="Y32" s="273">
        <f>IF($E32&lt;&gt;"",COUNTIF($AH32:$BL32,X$15)+COUNTIF($AH32:$BL32,Setup!$F$34)/2,"")</f>
        <v>0</v>
      </c>
      <c r="Z32" s="274"/>
      <c r="AA32" s="273"/>
      <c r="AB32" s="274"/>
      <c r="AC32" s="273"/>
      <c r="AD32" s="274"/>
      <c r="AE32" s="273"/>
      <c r="AF32" s="274"/>
      <c r="AG32" s="273"/>
      <c r="AH32" s="279"/>
      <c r="AI32" s="279"/>
      <c r="AJ32" s="279"/>
      <c r="AK32" s="279"/>
      <c r="AL32" s="279"/>
      <c r="AM32" s="279"/>
      <c r="AN32" s="279"/>
      <c r="AO32" s="279"/>
      <c r="AP32" s="279"/>
      <c r="AQ32" s="279"/>
      <c r="AR32" s="279"/>
      <c r="AS32" s="279"/>
      <c r="AT32" s="279"/>
      <c r="AU32" s="279"/>
      <c r="AV32" s="279"/>
      <c r="AW32" s="279"/>
      <c r="AX32" s="279"/>
      <c r="AY32" s="279"/>
      <c r="AZ32" s="279"/>
      <c r="BA32" s="279"/>
      <c r="BB32" s="279"/>
      <c r="BC32" s="279"/>
      <c r="BD32" s="279"/>
      <c r="BE32" s="279"/>
      <c r="BF32" s="279"/>
      <c r="BG32" s="279"/>
      <c r="BH32" s="279"/>
      <c r="BI32" s="279"/>
      <c r="BJ32" s="279"/>
      <c r="BK32" s="279"/>
      <c r="BL32" s="279"/>
      <c r="BM32" s="275">
        <f t="shared" si="7"/>
        <v>41183</v>
      </c>
      <c r="BN32" s="275">
        <f t="shared" si="5"/>
        <v>41213</v>
      </c>
      <c r="BO32" s="248">
        <f t="array" aca="1" ref="BO32" ca="1">SUM(IF(ISERROR(MATCH(WEEKDAY(ROW(INDIRECT(BM32&amp;":"&amp;BN32)),2),DunDay,0)),IF(ISERROR(MATCH(ROW(INDIRECT(BM32&amp;":"&amp;BN32)),Holiday,0)),1,0)),0)</f>
        <v>23</v>
      </c>
      <c r="BP32" s="248">
        <f ca="1">IF(OFFSET('Dummy Employee'!$C18,0,($D$14-1)*2)="","",1)</f>
        <v>1</v>
      </c>
      <c r="BQ32" s="248">
        <f t="shared" ca="1" si="6"/>
        <v>23</v>
      </c>
      <c r="BR32" s="248"/>
      <c r="BS32" s="26"/>
      <c r="BT32" s="26"/>
      <c r="BU32" s="26"/>
      <c r="BV32" s="26"/>
      <c r="BW32" s="26"/>
      <c r="BX32" s="26"/>
      <c r="BY32" s="26"/>
      <c r="BZ32" s="26"/>
      <c r="CA32" s="26"/>
      <c r="CB32" s="26"/>
      <c r="CC32" s="26"/>
      <c r="CD32" s="26"/>
      <c r="CE32" s="26"/>
      <c r="CF32" s="276"/>
      <c r="CG32" s="276"/>
      <c r="CH32" s="276"/>
      <c r="CI32" s="276"/>
      <c r="CJ32" s="276"/>
      <c r="CK32" s="276"/>
      <c r="CL32" s="276"/>
      <c r="CM32" s="276"/>
    </row>
    <row r="33" spans="2:91" x14ac:dyDescent="0.25">
      <c r="B33" s="147">
        <f>IF('Employee Data'!B26&lt;&gt;"",'Employee Data'!B26,"")</f>
        <v>17</v>
      </c>
      <c r="C33" s="406">
        <f>IF('Employee Data'!C26&lt;&gt;"",'Employee Data'!C26,"")</f>
        <v>11127</v>
      </c>
      <c r="D33" s="406"/>
      <c r="E33" s="405" t="str">
        <f>IF('Employee Data'!E26&lt;&gt;"",'Employee Data'!E26,"")</f>
        <v>Dick Tracey</v>
      </c>
      <c r="F33" s="405"/>
      <c r="G33" s="405"/>
      <c r="H33" s="405"/>
      <c r="I33" s="405"/>
      <c r="J33" s="405" t="str">
        <f>IF('Employee Data'!M26&lt;&gt;"",'Employee Data'!M26,"")</f>
        <v>Production</v>
      </c>
      <c r="K33" s="405"/>
      <c r="L33" s="405"/>
      <c r="M33" s="404">
        <f>IF('Employee Data'!P26&lt;&gt;"",'Employee Data'!P26,"")</f>
        <v>40623</v>
      </c>
      <c r="N33" s="404"/>
      <c r="O33" s="404">
        <f>IF('Employee Data'!T26&lt;&gt;"",'Employee Data'!T26,"")</f>
        <v>40989</v>
      </c>
      <c r="P33" s="404"/>
      <c r="Q33" s="273">
        <f ca="1">IF($E33&lt;&gt;"",IF($BP33&lt;&gt;"",BQ33-COUNTIF(AH33:BL33,Setup!$F$31)/2-COUNTIF(AH33:BL33,Setup!$F$32)/2-COUNTIF(AH33:BL33,Setup!$F$33)/2-COUNTIF(AH33:BL33,Setup!$F$34)/2-COUNTIF(AH33:BL33,Setup!$F$35)/2-COUNTIF(AH33:BL33,Setup!$F$36)/2-COUNTIF(AH33:BL33,Setup!$F$37)/2-COUNTIF(AH33:BL33,Setup!$F$38)/2-COUNTIF(AH33:BL33,Setup!$E$31)-COUNTIF(AH33:BL33,Setup!$E$32)-COUNTIF(AH33:BL33,Setup!$E$33)-COUNTIF(AH33:BL33,Setup!$E$34)-COUNTIF(AH33:BL33,Setup!$E$35)-COUNTIF(AH33:BL33,Setup!$E$36)-COUNTIF(AH33:BL33,Setup!$E$37)-COUNTIF(AH33:BL33,Setup!$E$38),0),"")</f>
        <v>0</v>
      </c>
      <c r="R33" s="274">
        <f ca="1">IF($E33&lt;&gt;"",OFFSET(AP!$E22,0,($A$13-1)*6),"")</f>
        <v>12</v>
      </c>
      <c r="S33" s="273">
        <f>IF($E33&lt;&gt;"",COUNTIF($AH33:$BL33,R$15)+COUNTIF($AH33:$BL33,Setup!$F$31)/2,"")</f>
        <v>0</v>
      </c>
      <c r="T33" s="274">
        <f ca="1">IF($E33&lt;&gt;"",OFFSET('AP (2)'!$E22,0,($A$13-1)*6),"")</f>
        <v>12</v>
      </c>
      <c r="U33" s="273">
        <f>IF($E33&lt;&gt;"",COUNTIF($AH33:$BL33,T$15)+COUNTIF($AH33:$BL33,Setup!$F$32)/2,"")</f>
        <v>0</v>
      </c>
      <c r="V33" s="274">
        <f ca="1">IF($E33&lt;&gt;"",OFFSET('AP (3)'!$E22,0,($A$13-1)*6),"")</f>
        <v>12</v>
      </c>
      <c r="W33" s="273">
        <f>IF($E33&lt;&gt;"",COUNTIF($AH33:$BL33,V$15)+COUNTIF($AH33:$BL33,Setup!$F$33)/2,"")</f>
        <v>0</v>
      </c>
      <c r="X33" s="274">
        <f ca="1">IF($E33&lt;&gt;"",OFFSET('AP (4)'!$E22,0,($A$13-1)*6),"")</f>
        <v>8</v>
      </c>
      <c r="Y33" s="273">
        <f>IF($E33&lt;&gt;"",COUNTIF($AH33:$BL33,X$15)+COUNTIF($AH33:$BL33,Setup!$F$34)/2,"")</f>
        <v>0</v>
      </c>
      <c r="Z33" s="274"/>
      <c r="AA33" s="273"/>
      <c r="AB33" s="274"/>
      <c r="AC33" s="273"/>
      <c r="AD33" s="274"/>
      <c r="AE33" s="273"/>
      <c r="AF33" s="274"/>
      <c r="AG33" s="273"/>
      <c r="AH33" s="279"/>
      <c r="AI33" s="279"/>
      <c r="AJ33" s="279"/>
      <c r="AK33" s="279"/>
      <c r="AL33" s="279"/>
      <c r="AM33" s="279"/>
      <c r="AN33" s="279"/>
      <c r="AO33" s="279"/>
      <c r="AP33" s="279"/>
      <c r="AQ33" s="279"/>
      <c r="AR33" s="279"/>
      <c r="AS33" s="279"/>
      <c r="AT33" s="279"/>
      <c r="AU33" s="279"/>
      <c r="AV33" s="279"/>
      <c r="AW33" s="279"/>
      <c r="AX33" s="279"/>
      <c r="AY33" s="279"/>
      <c r="AZ33" s="279"/>
      <c r="BA33" s="279"/>
      <c r="BB33" s="279"/>
      <c r="BC33" s="279"/>
      <c r="BD33" s="279"/>
      <c r="BE33" s="279"/>
      <c r="BF33" s="279"/>
      <c r="BG33" s="279"/>
      <c r="BH33" s="279"/>
      <c r="BI33" s="279"/>
      <c r="BJ33" s="279"/>
      <c r="BK33" s="279"/>
      <c r="BL33" s="279"/>
      <c r="BM33" s="275">
        <f t="shared" si="7"/>
        <v>41183</v>
      </c>
      <c r="BN33" s="275">
        <f t="shared" si="5"/>
        <v>41213</v>
      </c>
      <c r="BO33" s="248">
        <f t="array" aca="1" ref="BO33" ca="1">SUM(IF(ISERROR(MATCH(WEEKDAY(ROW(INDIRECT(BM33&amp;":"&amp;BN33)),2),DunDay,0)),IF(ISERROR(MATCH(ROW(INDIRECT(BM33&amp;":"&amp;BN33)),Holiday,0)),1,0)),0)</f>
        <v>23</v>
      </c>
      <c r="BP33" s="248" t="str">
        <f ca="1">IF(OFFSET('Dummy Employee'!$C19,0,($D$14-1)*2)="","",1)</f>
        <v/>
      </c>
      <c r="BQ33" s="248">
        <f t="shared" ca="1" si="6"/>
        <v>23</v>
      </c>
      <c r="BR33" s="248"/>
      <c r="BS33" s="26"/>
      <c r="BT33" s="26"/>
      <c r="BU33" s="26"/>
      <c r="BV33" s="26"/>
      <c r="BW33" s="26"/>
      <c r="BX33" s="26"/>
      <c r="BY33" s="26"/>
      <c r="BZ33" s="26"/>
      <c r="CA33" s="26"/>
      <c r="CB33" s="26"/>
      <c r="CC33" s="26"/>
      <c r="CD33" s="26"/>
      <c r="CE33" s="26"/>
      <c r="CF33" s="276"/>
      <c r="CG33" s="276"/>
      <c r="CH33" s="276"/>
      <c r="CI33" s="276"/>
      <c r="CJ33" s="276"/>
      <c r="CK33" s="276"/>
      <c r="CL33" s="276"/>
      <c r="CM33" s="276"/>
    </row>
    <row r="34" spans="2:91" x14ac:dyDescent="0.25">
      <c r="B34" s="147">
        <f>IF('Employee Data'!B27&lt;&gt;"",'Employee Data'!B27,"")</f>
        <v>18</v>
      </c>
      <c r="C34" s="406">
        <f>IF('Employee Data'!C27&lt;&gt;"",'Employee Data'!C27,"")</f>
        <v>11128</v>
      </c>
      <c r="D34" s="406"/>
      <c r="E34" s="405" t="str">
        <f>IF('Employee Data'!E27&lt;&gt;"",'Employee Data'!E27,"")</f>
        <v>Antonio Bracey</v>
      </c>
      <c r="F34" s="405"/>
      <c r="G34" s="405"/>
      <c r="H34" s="405"/>
      <c r="I34" s="405"/>
      <c r="J34" s="405" t="str">
        <f>IF('Employee Data'!M27&lt;&gt;"",'Employee Data'!M27,"")</f>
        <v>Production</v>
      </c>
      <c r="K34" s="405"/>
      <c r="L34" s="405"/>
      <c r="M34" s="404">
        <f>IF('Employee Data'!P27&lt;&gt;"",'Employee Data'!P27,"")</f>
        <v>40622</v>
      </c>
      <c r="N34" s="404"/>
      <c r="O34" s="404" t="str">
        <f>IF('Employee Data'!T27&lt;&gt;"",'Employee Data'!T27,"")</f>
        <v/>
      </c>
      <c r="P34" s="404"/>
      <c r="Q34" s="273">
        <f ca="1">IF($E34&lt;&gt;"",IF($BP34&lt;&gt;"",BQ34-COUNTIF(AH34:BL34,Setup!$F$31)/2-COUNTIF(AH34:BL34,Setup!$F$32)/2-COUNTIF(AH34:BL34,Setup!$F$33)/2-COUNTIF(AH34:BL34,Setup!$F$34)/2-COUNTIF(AH34:BL34,Setup!$F$35)/2-COUNTIF(AH34:BL34,Setup!$F$36)/2-COUNTIF(AH34:BL34,Setup!$F$37)/2-COUNTIF(AH34:BL34,Setup!$F$38)/2-COUNTIF(AH34:BL34,Setup!$E$31)-COUNTIF(AH34:BL34,Setup!$E$32)-COUNTIF(AH34:BL34,Setup!$E$33)-COUNTIF(AH34:BL34,Setup!$E$34)-COUNTIF(AH34:BL34,Setup!$E$35)-COUNTIF(AH34:BL34,Setup!$E$36)-COUNTIF(AH34:BL34,Setup!$E$37)-COUNTIF(AH34:BL34,Setup!$E$38),0),"")</f>
        <v>23</v>
      </c>
      <c r="R34" s="274">
        <f ca="1">IF($E34&lt;&gt;"",OFFSET(AP!$E23,0,($A$13-1)*6),"")</f>
        <v>12</v>
      </c>
      <c r="S34" s="273">
        <f>IF($E34&lt;&gt;"",COUNTIF($AH34:$BL34,R$15)+COUNTIF($AH34:$BL34,Setup!$F$31)/2,"")</f>
        <v>0</v>
      </c>
      <c r="T34" s="274">
        <f ca="1">IF($E34&lt;&gt;"",OFFSET('AP (2)'!$E23,0,($A$13-1)*6),"")</f>
        <v>12</v>
      </c>
      <c r="U34" s="273">
        <f>IF($E34&lt;&gt;"",COUNTIF($AH34:$BL34,T$15)+COUNTIF($AH34:$BL34,Setup!$F$32)/2,"")</f>
        <v>0</v>
      </c>
      <c r="V34" s="274">
        <f ca="1">IF($E34&lt;&gt;"",OFFSET('AP (3)'!$E23,0,($A$13-1)*6),"")</f>
        <v>12</v>
      </c>
      <c r="W34" s="273">
        <f>IF($E34&lt;&gt;"",COUNTIF($AH34:$BL34,V$15)+COUNTIF($AH34:$BL34,Setup!$F$33)/2,"")</f>
        <v>0</v>
      </c>
      <c r="X34" s="274">
        <f ca="1">IF($E34&lt;&gt;"",OFFSET('AP (4)'!$E23,0,($A$13-1)*6),"")</f>
        <v>8</v>
      </c>
      <c r="Y34" s="273">
        <f>IF($E34&lt;&gt;"",COUNTIF($AH34:$BL34,X$15)+COUNTIF($AH34:$BL34,Setup!$F$34)/2,"")</f>
        <v>0</v>
      </c>
      <c r="Z34" s="274"/>
      <c r="AA34" s="273"/>
      <c r="AB34" s="274"/>
      <c r="AC34" s="273"/>
      <c r="AD34" s="274"/>
      <c r="AE34" s="273"/>
      <c r="AF34" s="274"/>
      <c r="AG34" s="273"/>
      <c r="AH34" s="279"/>
      <c r="AI34" s="279"/>
      <c r="AJ34" s="279"/>
      <c r="AK34" s="279"/>
      <c r="AL34" s="279"/>
      <c r="AM34" s="279"/>
      <c r="AN34" s="279"/>
      <c r="AO34" s="279"/>
      <c r="AP34" s="279"/>
      <c r="AQ34" s="279"/>
      <c r="AR34" s="279"/>
      <c r="AS34" s="279"/>
      <c r="AT34" s="279"/>
      <c r="AU34" s="279"/>
      <c r="AV34" s="279"/>
      <c r="AW34" s="279"/>
      <c r="AX34" s="279"/>
      <c r="AY34" s="279"/>
      <c r="AZ34" s="279"/>
      <c r="BA34" s="279"/>
      <c r="BB34" s="279"/>
      <c r="BC34" s="279"/>
      <c r="BD34" s="279"/>
      <c r="BE34" s="279"/>
      <c r="BF34" s="279"/>
      <c r="BG34" s="279"/>
      <c r="BH34" s="279"/>
      <c r="BI34" s="279"/>
      <c r="BJ34" s="279"/>
      <c r="BK34" s="279"/>
      <c r="BL34" s="279"/>
      <c r="BM34" s="275">
        <f t="shared" si="7"/>
        <v>41183</v>
      </c>
      <c r="BN34" s="275">
        <f t="shared" si="5"/>
        <v>41213</v>
      </c>
      <c r="BO34" s="248">
        <f t="array" aca="1" ref="BO34" ca="1">SUM(IF(ISERROR(MATCH(WEEKDAY(ROW(INDIRECT(BM34&amp;":"&amp;BN34)),2),DunDay,0)),IF(ISERROR(MATCH(ROW(INDIRECT(BM34&amp;":"&amp;BN34)),Holiday,0)),1,0)),0)</f>
        <v>23</v>
      </c>
      <c r="BP34" s="248">
        <f ca="1">IF(OFFSET('Dummy Employee'!$C20,0,($D$14-1)*2)="","",1)</f>
        <v>1</v>
      </c>
      <c r="BQ34" s="248">
        <f t="shared" ca="1" si="6"/>
        <v>23</v>
      </c>
      <c r="BR34" s="248"/>
      <c r="BS34" s="26"/>
      <c r="BT34" s="26"/>
      <c r="BU34" s="26"/>
      <c r="BV34" s="26"/>
      <c r="BW34" s="26"/>
      <c r="BX34" s="26"/>
      <c r="BY34" s="26"/>
      <c r="BZ34" s="26"/>
      <c r="CA34" s="26"/>
      <c r="CB34" s="26"/>
      <c r="CC34" s="26"/>
      <c r="CD34" s="26"/>
      <c r="CE34" s="26"/>
      <c r="CF34" s="276"/>
      <c r="CG34" s="276"/>
      <c r="CH34" s="276"/>
      <c r="CI34" s="276"/>
      <c r="CJ34" s="276"/>
      <c r="CK34" s="276"/>
      <c r="CL34" s="276"/>
      <c r="CM34" s="276"/>
    </row>
    <row r="35" spans="2:91" x14ac:dyDescent="0.25">
      <c r="B35" s="147">
        <f>IF('Employee Data'!B28&lt;&gt;"",'Employee Data'!B28,"")</f>
        <v>19</v>
      </c>
      <c r="C35" s="406">
        <f>IF('Employee Data'!C28&lt;&gt;"",'Employee Data'!C28,"")</f>
        <v>11129</v>
      </c>
      <c r="D35" s="406"/>
      <c r="E35" s="405" t="str">
        <f>IF('Employee Data'!E28&lt;&gt;"",'Employee Data'!E28,"")</f>
        <v>Theodore Rose</v>
      </c>
      <c r="F35" s="405"/>
      <c r="G35" s="405"/>
      <c r="H35" s="405"/>
      <c r="I35" s="405"/>
      <c r="J35" s="405" t="str">
        <f>IF('Employee Data'!M28&lt;&gt;"",'Employee Data'!M28,"")</f>
        <v>Sales</v>
      </c>
      <c r="K35" s="405"/>
      <c r="L35" s="405"/>
      <c r="M35" s="404">
        <f>IF('Employee Data'!P28&lt;&gt;"",'Employee Data'!P28,"")</f>
        <v>40709</v>
      </c>
      <c r="N35" s="404"/>
      <c r="O35" s="404" t="str">
        <f>IF('Employee Data'!T28&lt;&gt;"",'Employee Data'!T28,"")</f>
        <v/>
      </c>
      <c r="P35" s="404"/>
      <c r="Q35" s="273">
        <f ca="1">IF($E35&lt;&gt;"",IF($BP35&lt;&gt;"",BQ35-COUNTIF(AH35:BL35,Setup!$F$31)/2-COUNTIF(AH35:BL35,Setup!$F$32)/2-COUNTIF(AH35:BL35,Setup!$F$33)/2-COUNTIF(AH35:BL35,Setup!$F$34)/2-COUNTIF(AH35:BL35,Setup!$F$35)/2-COUNTIF(AH35:BL35,Setup!$F$36)/2-COUNTIF(AH35:BL35,Setup!$F$37)/2-COUNTIF(AH35:BL35,Setup!$F$38)/2-COUNTIF(AH35:BL35,Setup!$E$31)-COUNTIF(AH35:BL35,Setup!$E$32)-COUNTIF(AH35:BL35,Setup!$E$33)-COUNTIF(AH35:BL35,Setup!$E$34)-COUNTIF(AH35:BL35,Setup!$E$35)-COUNTIF(AH35:BL35,Setup!$E$36)-COUNTIF(AH35:BL35,Setup!$E$37)-COUNTIF(AH35:BL35,Setup!$E$38),0),"")</f>
        <v>23</v>
      </c>
      <c r="R35" s="274">
        <f ca="1">IF($E35&lt;&gt;"",OFFSET(AP!$E24,0,($A$13-1)*6),"")</f>
        <v>12</v>
      </c>
      <c r="S35" s="273">
        <f>IF($E35&lt;&gt;"",COUNTIF($AH35:$BL35,R$15)+COUNTIF($AH35:$BL35,Setup!$F$31)/2,"")</f>
        <v>0</v>
      </c>
      <c r="T35" s="274">
        <f ca="1">IF($E35&lt;&gt;"",OFFSET('AP (2)'!$E24,0,($A$13-1)*6),"")</f>
        <v>12</v>
      </c>
      <c r="U35" s="273">
        <f>IF($E35&lt;&gt;"",COUNTIF($AH35:$BL35,T$15)+COUNTIF($AH35:$BL35,Setup!$F$32)/2,"")</f>
        <v>0</v>
      </c>
      <c r="V35" s="274">
        <f ca="1">IF($E35&lt;&gt;"",OFFSET('AP (3)'!$E24,0,($A$13-1)*6),"")</f>
        <v>12</v>
      </c>
      <c r="W35" s="273">
        <f>IF($E35&lt;&gt;"",COUNTIF($AH35:$BL35,V$15)+COUNTIF($AH35:$BL35,Setup!$F$33)/2,"")</f>
        <v>0</v>
      </c>
      <c r="X35" s="274">
        <f ca="1">IF($E35&lt;&gt;"",OFFSET('AP (4)'!$E24,0,($A$13-1)*6),"")</f>
        <v>8</v>
      </c>
      <c r="Y35" s="273">
        <f>IF($E35&lt;&gt;"",COUNTIF($AH35:$BL35,X$15)+COUNTIF($AH35:$BL35,Setup!$F$34)/2,"")</f>
        <v>0</v>
      </c>
      <c r="Z35" s="274"/>
      <c r="AA35" s="273"/>
      <c r="AB35" s="274"/>
      <c r="AC35" s="273"/>
      <c r="AD35" s="274"/>
      <c r="AE35" s="273"/>
      <c r="AF35" s="274"/>
      <c r="AG35" s="273"/>
      <c r="AH35" s="279"/>
      <c r="AI35" s="279"/>
      <c r="AJ35" s="279"/>
      <c r="AK35" s="279"/>
      <c r="AL35" s="279"/>
      <c r="AM35" s="279"/>
      <c r="AN35" s="279"/>
      <c r="AO35" s="279"/>
      <c r="AP35" s="279"/>
      <c r="AQ35" s="279"/>
      <c r="AR35" s="279"/>
      <c r="AS35" s="279"/>
      <c r="AT35" s="279"/>
      <c r="AU35" s="279"/>
      <c r="AV35" s="279"/>
      <c r="AW35" s="279"/>
      <c r="AX35" s="279"/>
      <c r="AY35" s="279"/>
      <c r="AZ35" s="279"/>
      <c r="BA35" s="279"/>
      <c r="BB35" s="279"/>
      <c r="BC35" s="279"/>
      <c r="BD35" s="279"/>
      <c r="BE35" s="279"/>
      <c r="BF35" s="279"/>
      <c r="BG35" s="279"/>
      <c r="BH35" s="279"/>
      <c r="BI35" s="279"/>
      <c r="BJ35" s="279"/>
      <c r="BK35" s="279"/>
      <c r="BL35" s="279"/>
      <c r="BM35" s="275">
        <f t="shared" si="7"/>
        <v>41183</v>
      </c>
      <c r="BN35" s="275">
        <f t="shared" si="5"/>
        <v>41213</v>
      </c>
      <c r="BO35" s="248">
        <f t="array" aca="1" ref="BO35" ca="1">SUM(IF(ISERROR(MATCH(WEEKDAY(ROW(INDIRECT(BM35&amp;":"&amp;BN35)),2),DunDay,0)),IF(ISERROR(MATCH(ROW(INDIRECT(BM35&amp;":"&amp;BN35)),Holiday,0)),1,0)),0)</f>
        <v>23</v>
      </c>
      <c r="BP35" s="248">
        <f ca="1">IF(OFFSET('Dummy Employee'!$C21,0,($D$14-1)*2)="","",1)</f>
        <v>1</v>
      </c>
      <c r="BQ35" s="248">
        <f t="shared" ca="1" si="6"/>
        <v>23</v>
      </c>
      <c r="BR35" s="248"/>
      <c r="BS35" s="26"/>
      <c r="BT35" s="26"/>
      <c r="BU35" s="26"/>
      <c r="BV35" s="26"/>
      <c r="BW35" s="26"/>
      <c r="BX35" s="26"/>
      <c r="BY35" s="26"/>
      <c r="BZ35" s="26"/>
      <c r="CA35" s="26"/>
      <c r="CB35" s="26"/>
      <c r="CC35" s="26"/>
      <c r="CD35" s="26"/>
      <c r="CE35" s="26"/>
      <c r="CF35" s="276"/>
      <c r="CG35" s="276"/>
      <c r="CH35" s="276"/>
      <c r="CI35" s="276"/>
      <c r="CJ35" s="276"/>
      <c r="CK35" s="276"/>
      <c r="CL35" s="276"/>
      <c r="CM35" s="276"/>
    </row>
    <row r="36" spans="2:91" x14ac:dyDescent="0.25">
      <c r="B36" s="147">
        <f>IF('Employee Data'!B29&lt;&gt;"",'Employee Data'!B29,"")</f>
        <v>20</v>
      </c>
      <c r="C36" s="406" t="str">
        <f>IF('Employee Data'!C29&lt;&gt;"",'Employee Data'!C29,"")</f>
        <v/>
      </c>
      <c r="D36" s="406"/>
      <c r="E36" s="405" t="str">
        <f>IF('Employee Data'!E29&lt;&gt;"",'Employee Data'!E29,"")</f>
        <v/>
      </c>
      <c r="F36" s="405"/>
      <c r="G36" s="405"/>
      <c r="H36" s="405"/>
      <c r="I36" s="405"/>
      <c r="J36" s="405" t="str">
        <f>IF('Employee Data'!M29&lt;&gt;"",'Employee Data'!M29,"")</f>
        <v/>
      </c>
      <c r="K36" s="405"/>
      <c r="L36" s="405"/>
      <c r="M36" s="404" t="str">
        <f>IF('Employee Data'!P29&lt;&gt;"",'Employee Data'!P29,"")</f>
        <v/>
      </c>
      <c r="N36" s="404"/>
      <c r="O36" s="404" t="str">
        <f>IF('Employee Data'!T29&lt;&gt;"",'Employee Data'!T29,"")</f>
        <v/>
      </c>
      <c r="P36" s="404"/>
      <c r="Q36" s="273" t="str">
        <f>IF($E36&lt;&gt;"",IF($BP36&lt;&gt;"",BQ36-COUNTIF(AH36:BL36,Setup!$F$31)/2-COUNTIF(AH36:BL36,Setup!$F$32)/2-COUNTIF(AH36:BL36,Setup!$F$33)/2-COUNTIF(AH36:BL36,Setup!$F$34)/2-COUNTIF(AH36:BL36,Setup!$F$35)/2-COUNTIF(AH36:BL36,Setup!$F$36)/2-COUNTIF(AH36:BL36,Setup!$F$37)/2-COUNTIF(AH36:BL36,Setup!$F$38)/2-COUNTIF(AH36:BL36,Setup!$E$31)-COUNTIF(AH36:BL36,Setup!$E$32)-COUNTIF(AH36:BL36,Setup!$E$33)-COUNTIF(AH36:BL36,Setup!$E$34)-COUNTIF(AH36:BL36,Setup!$E$35)-COUNTIF(AH36:BL36,Setup!$E$36)-COUNTIF(AH36:BL36,Setup!$E$37)-COUNTIF(AH36:BL36,Setup!$E$38),0),"")</f>
        <v/>
      </c>
      <c r="R36" s="274" t="str">
        <f ca="1">IF($E36&lt;&gt;"",OFFSET(AP!$E25,0,($A$13-1)*6),"")</f>
        <v/>
      </c>
      <c r="S36" s="273" t="str">
        <f>IF($E36&lt;&gt;"",COUNTIF($AH36:$BL36,R$15)+COUNTIF($AH36:$BL36,Setup!$F$31)/2,"")</f>
        <v/>
      </c>
      <c r="T36" s="274" t="str">
        <f ca="1">IF($E36&lt;&gt;"",OFFSET('AP (2)'!$E25,0,($A$13-1)*6),"")</f>
        <v/>
      </c>
      <c r="U36" s="273" t="str">
        <f>IF($E36&lt;&gt;"",COUNTIF($AH36:$BL36,T$15)+COUNTIF($AH36:$BL36,Setup!$F$32)/2,"")</f>
        <v/>
      </c>
      <c r="V36" s="274" t="str">
        <f ca="1">IF($E36&lt;&gt;"",OFFSET('AP (3)'!$E25,0,($A$13-1)*6),"")</f>
        <v/>
      </c>
      <c r="W36" s="273" t="str">
        <f>IF($E36&lt;&gt;"",COUNTIF($AH36:$BL36,V$15)+COUNTIF($AH36:$BL36,Setup!$F$33)/2,"")</f>
        <v/>
      </c>
      <c r="X36" s="274" t="str">
        <f ca="1">IF($E36&lt;&gt;"",OFFSET('AP (4)'!$E25,0,($A$13-1)*6),"")</f>
        <v/>
      </c>
      <c r="Y36" s="273" t="str">
        <f>IF($E36&lt;&gt;"",COUNTIF($AH36:$BL36,X$15)+COUNTIF($AH36:$BL36,Setup!$F$34)/2,"")</f>
        <v/>
      </c>
      <c r="Z36" s="274"/>
      <c r="AA36" s="273"/>
      <c r="AB36" s="274"/>
      <c r="AC36" s="273"/>
      <c r="AD36" s="274"/>
      <c r="AE36" s="273"/>
      <c r="AF36" s="274"/>
      <c r="AG36" s="273"/>
      <c r="AH36" s="279"/>
      <c r="AI36" s="279"/>
      <c r="AJ36" s="279"/>
      <c r="AK36" s="279"/>
      <c r="AL36" s="279"/>
      <c r="AM36" s="279"/>
      <c r="AN36" s="279"/>
      <c r="AO36" s="279"/>
      <c r="AP36" s="279"/>
      <c r="AQ36" s="279"/>
      <c r="AR36" s="279"/>
      <c r="AS36" s="279"/>
      <c r="AT36" s="279"/>
      <c r="AU36" s="279"/>
      <c r="AV36" s="279"/>
      <c r="AW36" s="279"/>
      <c r="AX36" s="279"/>
      <c r="AY36" s="279"/>
      <c r="AZ36" s="279"/>
      <c r="BA36" s="279"/>
      <c r="BB36" s="279"/>
      <c r="BC36" s="279"/>
      <c r="BD36" s="279"/>
      <c r="BE36" s="279"/>
      <c r="BF36" s="279"/>
      <c r="BG36" s="279"/>
      <c r="BH36" s="279"/>
      <c r="BI36" s="279"/>
      <c r="BJ36" s="279"/>
      <c r="BK36" s="279"/>
      <c r="BL36" s="279"/>
      <c r="BM36" s="275">
        <f t="shared" si="7"/>
        <v>41183</v>
      </c>
      <c r="BN36" s="275">
        <f t="shared" si="5"/>
        <v>41213</v>
      </c>
      <c r="BO36" s="248">
        <f t="array" aca="1" ref="BO36" ca="1">SUM(IF(ISERROR(MATCH(WEEKDAY(ROW(INDIRECT(BM36&amp;":"&amp;BN36)),2),DunDay,0)),IF(ISERROR(MATCH(ROW(INDIRECT(BM36&amp;":"&amp;BN36)),Holiday,0)),1,0)),0)</f>
        <v>23</v>
      </c>
      <c r="BP36" s="248" t="str">
        <f ca="1">IF(OFFSET('Dummy Employee'!$C22,0,($D$14-1)*2)="","",1)</f>
        <v/>
      </c>
      <c r="BQ36" s="248">
        <f t="shared" ca="1" si="6"/>
        <v>23</v>
      </c>
      <c r="BR36" s="248"/>
      <c r="BS36" s="26"/>
      <c r="BT36" s="26"/>
      <c r="BU36" s="26"/>
      <c r="BV36" s="26"/>
      <c r="BW36" s="26"/>
      <c r="BX36" s="26"/>
      <c r="BY36" s="26"/>
      <c r="BZ36" s="26"/>
      <c r="CA36" s="26"/>
      <c r="CB36" s="26"/>
      <c r="CC36" s="26"/>
      <c r="CD36" s="26"/>
      <c r="CE36" s="26"/>
      <c r="CF36" s="276"/>
      <c r="CG36" s="276"/>
      <c r="CH36" s="276"/>
      <c r="CI36" s="276"/>
      <c r="CJ36" s="276"/>
      <c r="CK36" s="276"/>
      <c r="CL36" s="276"/>
      <c r="CM36" s="276"/>
    </row>
    <row r="37" spans="2:91" x14ac:dyDescent="0.25">
      <c r="B37" s="147">
        <f>IF('Employee Data'!B30&lt;&gt;"",'Employee Data'!B30,"")</f>
        <v>21</v>
      </c>
      <c r="C37" s="406" t="str">
        <f>IF('Employee Data'!C30&lt;&gt;"",'Employee Data'!C30,"")</f>
        <v/>
      </c>
      <c r="D37" s="406"/>
      <c r="E37" s="405" t="str">
        <f>IF('Employee Data'!E30&lt;&gt;"",'Employee Data'!E30,"")</f>
        <v/>
      </c>
      <c r="F37" s="405"/>
      <c r="G37" s="405"/>
      <c r="H37" s="405"/>
      <c r="I37" s="405"/>
      <c r="J37" s="405" t="str">
        <f>IF('Employee Data'!M30&lt;&gt;"",'Employee Data'!M30,"")</f>
        <v/>
      </c>
      <c r="K37" s="405"/>
      <c r="L37" s="405"/>
      <c r="M37" s="404" t="str">
        <f>IF('Employee Data'!P30&lt;&gt;"",'Employee Data'!P30,"")</f>
        <v/>
      </c>
      <c r="N37" s="404"/>
      <c r="O37" s="404" t="str">
        <f>IF('Employee Data'!T30&lt;&gt;"",'Employee Data'!T30,"")</f>
        <v/>
      </c>
      <c r="P37" s="404"/>
      <c r="Q37" s="273" t="str">
        <f>IF($E37&lt;&gt;"",IF($BP37&lt;&gt;"",BQ37-COUNTIF(AH37:BL37,Setup!$F$31)/2-COUNTIF(AH37:BL37,Setup!$F$32)/2-COUNTIF(AH37:BL37,Setup!$F$33)/2-COUNTIF(AH37:BL37,Setup!$F$34)/2-COUNTIF(AH37:BL37,Setup!$F$35)/2-COUNTIF(AH37:BL37,Setup!$F$36)/2-COUNTIF(AH37:BL37,Setup!$F$37)/2-COUNTIF(AH37:BL37,Setup!$F$38)/2-COUNTIF(AH37:BL37,Setup!$E$31)-COUNTIF(AH37:BL37,Setup!$E$32)-COUNTIF(AH37:BL37,Setup!$E$33)-COUNTIF(AH37:BL37,Setup!$E$34)-COUNTIF(AH37:BL37,Setup!$E$35)-COUNTIF(AH37:BL37,Setup!$E$36)-COUNTIF(AH37:BL37,Setup!$E$37)-COUNTIF(AH37:BL37,Setup!$E$38),0),"")</f>
        <v/>
      </c>
      <c r="R37" s="274" t="str">
        <f ca="1">IF($E37&lt;&gt;"",OFFSET(AP!$E26,0,($A$13-1)*6),"")</f>
        <v/>
      </c>
      <c r="S37" s="273" t="str">
        <f>IF($E37&lt;&gt;"",COUNTIF($AH37:$BL37,R$15)+COUNTIF($AH37:$BL37,Setup!$F$31)/2,"")</f>
        <v/>
      </c>
      <c r="T37" s="274" t="str">
        <f ca="1">IF($E37&lt;&gt;"",OFFSET('AP (2)'!$E26,0,($A$13-1)*6),"")</f>
        <v/>
      </c>
      <c r="U37" s="273" t="str">
        <f>IF($E37&lt;&gt;"",COUNTIF($AH37:$BL37,T$15)+COUNTIF($AH37:$BL37,Setup!$F$32)/2,"")</f>
        <v/>
      </c>
      <c r="V37" s="274" t="str">
        <f ca="1">IF($E37&lt;&gt;"",OFFSET('AP (3)'!$E26,0,($A$13-1)*6),"")</f>
        <v/>
      </c>
      <c r="W37" s="273" t="str">
        <f>IF($E37&lt;&gt;"",COUNTIF($AH37:$BL37,V$15)+COUNTIF($AH37:$BL37,Setup!$F$33)/2,"")</f>
        <v/>
      </c>
      <c r="X37" s="274" t="str">
        <f ca="1">IF($E37&lt;&gt;"",OFFSET('AP (4)'!$E26,0,($A$13-1)*6),"")</f>
        <v/>
      </c>
      <c r="Y37" s="273" t="str">
        <f>IF($E37&lt;&gt;"",COUNTIF($AH37:$BL37,X$15)+COUNTIF($AH37:$BL37,Setup!$F$34)/2,"")</f>
        <v/>
      </c>
      <c r="Z37" s="274"/>
      <c r="AA37" s="273"/>
      <c r="AB37" s="274"/>
      <c r="AC37" s="273"/>
      <c r="AD37" s="274"/>
      <c r="AE37" s="273"/>
      <c r="AF37" s="274"/>
      <c r="AG37" s="273"/>
      <c r="AH37" s="279"/>
      <c r="AI37" s="279"/>
      <c r="AJ37" s="279"/>
      <c r="AK37" s="279"/>
      <c r="AL37" s="279"/>
      <c r="AM37" s="279"/>
      <c r="AN37" s="279"/>
      <c r="AO37" s="279"/>
      <c r="AP37" s="279"/>
      <c r="AQ37" s="279"/>
      <c r="AR37" s="279"/>
      <c r="AS37" s="279"/>
      <c r="AT37" s="279"/>
      <c r="AU37" s="279"/>
      <c r="AV37" s="279"/>
      <c r="AW37" s="279"/>
      <c r="AX37" s="279"/>
      <c r="AY37" s="279"/>
      <c r="AZ37" s="279"/>
      <c r="BA37" s="279"/>
      <c r="BB37" s="279"/>
      <c r="BC37" s="279"/>
      <c r="BD37" s="279"/>
      <c r="BE37" s="279"/>
      <c r="BF37" s="279"/>
      <c r="BG37" s="279"/>
      <c r="BH37" s="279"/>
      <c r="BI37" s="279"/>
      <c r="BJ37" s="279"/>
      <c r="BK37" s="279"/>
      <c r="BL37" s="279"/>
      <c r="BM37" s="275">
        <f t="shared" si="7"/>
        <v>41183</v>
      </c>
      <c r="BN37" s="275">
        <f t="shared" si="5"/>
        <v>41213</v>
      </c>
      <c r="BO37" s="248">
        <f t="array" aca="1" ref="BO37" ca="1">SUM(IF(ISERROR(MATCH(WEEKDAY(ROW(INDIRECT(BM37&amp;":"&amp;BN37)),2),DunDay,0)),IF(ISERROR(MATCH(ROW(INDIRECT(BM37&amp;":"&amp;BN37)),Holiday,0)),1,0)),0)</f>
        <v>23</v>
      </c>
      <c r="BP37" s="248" t="str">
        <f ca="1">IF(OFFSET('Dummy Employee'!$C23,0,($D$14-1)*2)="","",1)</f>
        <v/>
      </c>
      <c r="BQ37" s="248">
        <f t="shared" ca="1" si="6"/>
        <v>23</v>
      </c>
      <c r="BR37" s="248"/>
      <c r="BS37" s="26"/>
      <c r="BT37" s="26"/>
      <c r="BU37" s="26"/>
      <c r="BV37" s="26"/>
      <c r="BW37" s="26"/>
      <c r="BX37" s="26"/>
      <c r="BY37" s="26"/>
      <c r="BZ37" s="26"/>
      <c r="CA37" s="26"/>
      <c r="CB37" s="26"/>
      <c r="CC37" s="26"/>
      <c r="CD37" s="26"/>
      <c r="CE37" s="26"/>
      <c r="CF37" s="276"/>
      <c r="CG37" s="276"/>
      <c r="CH37" s="276"/>
      <c r="CI37" s="276"/>
      <c r="CJ37" s="276"/>
      <c r="CK37" s="276"/>
      <c r="CL37" s="276"/>
      <c r="CM37" s="276"/>
    </row>
    <row r="38" spans="2:91" x14ac:dyDescent="0.25">
      <c r="B38" s="147">
        <f>IF('Employee Data'!B31&lt;&gt;"",'Employee Data'!B31,"")</f>
        <v>22</v>
      </c>
      <c r="C38" s="406" t="str">
        <f>IF('Employee Data'!C31&lt;&gt;"",'Employee Data'!C31,"")</f>
        <v/>
      </c>
      <c r="D38" s="406"/>
      <c r="E38" s="405" t="str">
        <f>IF('Employee Data'!E31&lt;&gt;"",'Employee Data'!E31,"")</f>
        <v/>
      </c>
      <c r="F38" s="405"/>
      <c r="G38" s="405"/>
      <c r="H38" s="405"/>
      <c r="I38" s="405"/>
      <c r="J38" s="405" t="str">
        <f>IF('Employee Data'!M31&lt;&gt;"",'Employee Data'!M31,"")</f>
        <v/>
      </c>
      <c r="K38" s="405"/>
      <c r="L38" s="405"/>
      <c r="M38" s="404" t="str">
        <f>IF('Employee Data'!P31&lt;&gt;"",'Employee Data'!P31,"")</f>
        <v/>
      </c>
      <c r="N38" s="404"/>
      <c r="O38" s="404" t="str">
        <f>IF('Employee Data'!T31&lt;&gt;"",'Employee Data'!T31,"")</f>
        <v/>
      </c>
      <c r="P38" s="404"/>
      <c r="Q38" s="273" t="str">
        <f>IF($E38&lt;&gt;"",IF($BP38&lt;&gt;"",BQ38-COUNTIF(AH38:BL38,Setup!$F$31)/2-COUNTIF(AH38:BL38,Setup!$F$32)/2-COUNTIF(AH38:BL38,Setup!$F$33)/2-COUNTIF(AH38:BL38,Setup!$F$34)/2-COUNTIF(AH38:BL38,Setup!$F$35)/2-COUNTIF(AH38:BL38,Setup!$F$36)/2-COUNTIF(AH38:BL38,Setup!$F$37)/2-COUNTIF(AH38:BL38,Setup!$F$38)/2-COUNTIF(AH38:BL38,Setup!$E$31)-COUNTIF(AH38:BL38,Setup!$E$32)-COUNTIF(AH38:BL38,Setup!$E$33)-COUNTIF(AH38:BL38,Setup!$E$34)-COUNTIF(AH38:BL38,Setup!$E$35)-COUNTIF(AH38:BL38,Setup!$E$36)-COUNTIF(AH38:BL38,Setup!$E$37)-COUNTIF(AH38:BL38,Setup!$E$38),0),"")</f>
        <v/>
      </c>
      <c r="R38" s="274" t="str">
        <f ca="1">IF($E38&lt;&gt;"",OFFSET(AP!$E27,0,($A$13-1)*6),"")</f>
        <v/>
      </c>
      <c r="S38" s="273" t="str">
        <f>IF($E38&lt;&gt;"",COUNTIF($AH38:$BL38,R$15)+COUNTIF($AH38:$BL38,Setup!$F$31)/2,"")</f>
        <v/>
      </c>
      <c r="T38" s="274" t="str">
        <f ca="1">IF($E38&lt;&gt;"",OFFSET('AP (2)'!$E27,0,($A$13-1)*6),"")</f>
        <v/>
      </c>
      <c r="U38" s="273" t="str">
        <f>IF($E38&lt;&gt;"",COUNTIF($AH38:$BL38,T$15)+COUNTIF($AH38:$BL38,Setup!$F$32)/2,"")</f>
        <v/>
      </c>
      <c r="V38" s="274" t="str">
        <f ca="1">IF($E38&lt;&gt;"",OFFSET('AP (3)'!$E27,0,($A$13-1)*6),"")</f>
        <v/>
      </c>
      <c r="W38" s="273" t="str">
        <f>IF($E38&lt;&gt;"",COUNTIF($AH38:$BL38,V$15)+COUNTIF($AH38:$BL38,Setup!$F$33)/2,"")</f>
        <v/>
      </c>
      <c r="X38" s="274" t="str">
        <f ca="1">IF($E38&lt;&gt;"",OFFSET('AP (4)'!$E27,0,($A$13-1)*6),"")</f>
        <v/>
      </c>
      <c r="Y38" s="273" t="str">
        <f>IF($E38&lt;&gt;"",COUNTIF($AH38:$BL38,X$15)+COUNTIF($AH38:$BL38,Setup!$F$34)/2,"")</f>
        <v/>
      </c>
      <c r="Z38" s="274"/>
      <c r="AA38" s="273"/>
      <c r="AB38" s="274"/>
      <c r="AC38" s="273"/>
      <c r="AD38" s="274"/>
      <c r="AE38" s="273"/>
      <c r="AF38" s="274"/>
      <c r="AG38" s="273"/>
      <c r="AH38" s="279"/>
      <c r="AI38" s="279"/>
      <c r="AJ38" s="279"/>
      <c r="AK38" s="279"/>
      <c r="AL38" s="279"/>
      <c r="AM38" s="279"/>
      <c r="AN38" s="279"/>
      <c r="AO38" s="279"/>
      <c r="AP38" s="279"/>
      <c r="AQ38" s="279"/>
      <c r="AR38" s="279"/>
      <c r="AS38" s="279"/>
      <c r="AT38" s="279"/>
      <c r="AU38" s="279"/>
      <c r="AV38" s="279"/>
      <c r="AW38" s="279"/>
      <c r="AX38" s="279"/>
      <c r="AY38" s="279"/>
      <c r="AZ38" s="279"/>
      <c r="BA38" s="279"/>
      <c r="BB38" s="279"/>
      <c r="BC38" s="279"/>
      <c r="BD38" s="279"/>
      <c r="BE38" s="279"/>
      <c r="BF38" s="279"/>
      <c r="BG38" s="279"/>
      <c r="BH38" s="279"/>
      <c r="BI38" s="279"/>
      <c r="BJ38" s="279"/>
      <c r="BK38" s="279"/>
      <c r="BL38" s="279"/>
      <c r="BM38" s="275">
        <f t="shared" si="7"/>
        <v>41183</v>
      </c>
      <c r="BN38" s="275">
        <f t="shared" si="5"/>
        <v>41213</v>
      </c>
      <c r="BO38" s="248">
        <f t="array" aca="1" ref="BO38" ca="1">SUM(IF(ISERROR(MATCH(WEEKDAY(ROW(INDIRECT(BM38&amp;":"&amp;BN38)),2),DunDay,0)),IF(ISERROR(MATCH(ROW(INDIRECT(BM38&amp;":"&amp;BN38)),Holiday,0)),1,0)),0)</f>
        <v>23</v>
      </c>
      <c r="BP38" s="248" t="str">
        <f ca="1">IF(OFFSET('Dummy Employee'!$C24,0,($D$14-1)*2)="","",1)</f>
        <v/>
      </c>
      <c r="BQ38" s="248">
        <f t="shared" ca="1" si="6"/>
        <v>23</v>
      </c>
      <c r="BR38" s="248"/>
      <c r="BS38" s="26"/>
      <c r="BT38" s="26"/>
      <c r="BU38" s="26"/>
      <c r="BV38" s="26"/>
      <c r="BW38" s="26"/>
      <c r="BX38" s="26"/>
      <c r="BY38" s="26"/>
      <c r="BZ38" s="26"/>
      <c r="CA38" s="26"/>
      <c r="CB38" s="26"/>
      <c r="CC38" s="26"/>
      <c r="CD38" s="26"/>
      <c r="CE38" s="26"/>
      <c r="CF38" s="276"/>
      <c r="CG38" s="276"/>
      <c r="CH38" s="276"/>
      <c r="CI38" s="276"/>
      <c r="CJ38" s="276"/>
      <c r="CK38" s="276"/>
      <c r="CL38" s="276"/>
      <c r="CM38" s="276"/>
    </row>
    <row r="39" spans="2:91" x14ac:dyDescent="0.25">
      <c r="B39" s="147">
        <f>IF('Employee Data'!B32&lt;&gt;"",'Employee Data'!B32,"")</f>
        <v>23</v>
      </c>
      <c r="C39" s="406" t="str">
        <f>IF('Employee Data'!C32&lt;&gt;"",'Employee Data'!C32,"")</f>
        <v/>
      </c>
      <c r="D39" s="406"/>
      <c r="E39" s="405" t="str">
        <f>IF('Employee Data'!E32&lt;&gt;"",'Employee Data'!E32,"")</f>
        <v/>
      </c>
      <c r="F39" s="405"/>
      <c r="G39" s="405"/>
      <c r="H39" s="405"/>
      <c r="I39" s="405"/>
      <c r="J39" s="405" t="str">
        <f>IF('Employee Data'!M32&lt;&gt;"",'Employee Data'!M32,"")</f>
        <v/>
      </c>
      <c r="K39" s="405"/>
      <c r="L39" s="405"/>
      <c r="M39" s="404" t="str">
        <f>IF('Employee Data'!P32&lt;&gt;"",'Employee Data'!P32,"")</f>
        <v/>
      </c>
      <c r="N39" s="404"/>
      <c r="O39" s="404" t="str">
        <f>IF('Employee Data'!T32&lt;&gt;"",'Employee Data'!T32,"")</f>
        <v/>
      </c>
      <c r="P39" s="404"/>
      <c r="Q39" s="273" t="str">
        <f>IF($E39&lt;&gt;"",IF($BP39&lt;&gt;"",BQ39-COUNTIF(AH39:BL39,Setup!$F$31)/2-COUNTIF(AH39:BL39,Setup!$F$32)/2-COUNTIF(AH39:BL39,Setup!$F$33)/2-COUNTIF(AH39:BL39,Setup!$F$34)/2-COUNTIF(AH39:BL39,Setup!$F$35)/2-COUNTIF(AH39:BL39,Setup!$F$36)/2-COUNTIF(AH39:BL39,Setup!$F$37)/2-COUNTIF(AH39:BL39,Setup!$F$38)/2-COUNTIF(AH39:BL39,Setup!$E$31)-COUNTIF(AH39:BL39,Setup!$E$32)-COUNTIF(AH39:BL39,Setup!$E$33)-COUNTIF(AH39:BL39,Setup!$E$34)-COUNTIF(AH39:BL39,Setup!$E$35)-COUNTIF(AH39:BL39,Setup!$E$36)-COUNTIF(AH39:BL39,Setup!$E$37)-COUNTIF(AH39:BL39,Setup!$E$38),0),"")</f>
        <v/>
      </c>
      <c r="R39" s="274" t="str">
        <f ca="1">IF($E39&lt;&gt;"",OFFSET(AP!$E28,0,($A$13-1)*6),"")</f>
        <v/>
      </c>
      <c r="S39" s="273" t="str">
        <f>IF($E39&lt;&gt;"",COUNTIF($AH39:$BL39,R$15)+COUNTIF($AH39:$BL39,Setup!$F$31)/2,"")</f>
        <v/>
      </c>
      <c r="T39" s="274" t="str">
        <f ca="1">IF($E39&lt;&gt;"",OFFSET('AP (2)'!$E28,0,($A$13-1)*6),"")</f>
        <v/>
      </c>
      <c r="U39" s="273" t="str">
        <f>IF($E39&lt;&gt;"",COUNTIF($AH39:$BL39,T$15)+COUNTIF($AH39:$BL39,Setup!$F$32)/2,"")</f>
        <v/>
      </c>
      <c r="V39" s="274" t="str">
        <f ca="1">IF($E39&lt;&gt;"",OFFSET('AP (3)'!$E28,0,($A$13-1)*6),"")</f>
        <v/>
      </c>
      <c r="W39" s="273" t="str">
        <f>IF($E39&lt;&gt;"",COUNTIF($AH39:$BL39,V$15)+COUNTIF($AH39:$BL39,Setup!$F$33)/2,"")</f>
        <v/>
      </c>
      <c r="X39" s="274" t="str">
        <f ca="1">IF($E39&lt;&gt;"",OFFSET('AP (4)'!$E28,0,($A$13-1)*6),"")</f>
        <v/>
      </c>
      <c r="Y39" s="273" t="str">
        <f>IF($E39&lt;&gt;"",COUNTIF($AH39:$BL39,X$15)+COUNTIF($AH39:$BL39,Setup!$F$34)/2,"")</f>
        <v/>
      </c>
      <c r="Z39" s="274"/>
      <c r="AA39" s="273"/>
      <c r="AB39" s="274"/>
      <c r="AC39" s="273"/>
      <c r="AD39" s="274"/>
      <c r="AE39" s="273"/>
      <c r="AF39" s="274"/>
      <c r="AG39" s="273"/>
      <c r="AH39" s="279"/>
      <c r="AI39" s="279"/>
      <c r="AJ39" s="279"/>
      <c r="AK39" s="279"/>
      <c r="AL39" s="279"/>
      <c r="AM39" s="279"/>
      <c r="AN39" s="279"/>
      <c r="AO39" s="279"/>
      <c r="AP39" s="279"/>
      <c r="AQ39" s="279"/>
      <c r="AR39" s="279"/>
      <c r="AS39" s="279"/>
      <c r="AT39" s="279"/>
      <c r="AU39" s="279"/>
      <c r="AV39" s="279"/>
      <c r="AW39" s="279"/>
      <c r="AX39" s="279"/>
      <c r="AY39" s="279"/>
      <c r="AZ39" s="279"/>
      <c r="BA39" s="279"/>
      <c r="BB39" s="279"/>
      <c r="BC39" s="279"/>
      <c r="BD39" s="279"/>
      <c r="BE39" s="279"/>
      <c r="BF39" s="279"/>
      <c r="BG39" s="279"/>
      <c r="BH39" s="279"/>
      <c r="BI39" s="279"/>
      <c r="BJ39" s="279"/>
      <c r="BK39" s="279"/>
      <c r="BL39" s="279"/>
      <c r="BM39" s="275">
        <f t="shared" si="7"/>
        <v>41183</v>
      </c>
      <c r="BN39" s="275">
        <f t="shared" si="5"/>
        <v>41213</v>
      </c>
      <c r="BO39" s="248">
        <f t="array" aca="1" ref="BO39" ca="1">SUM(IF(ISERROR(MATCH(WEEKDAY(ROW(INDIRECT(BM39&amp;":"&amp;BN39)),2),DunDay,0)),IF(ISERROR(MATCH(ROW(INDIRECT(BM39&amp;":"&amp;BN39)),Holiday,0)),1,0)),0)</f>
        <v>23</v>
      </c>
      <c r="BP39" s="248" t="str">
        <f ca="1">IF(OFFSET('Dummy Employee'!$C25,0,($D$14-1)*2)="","",1)</f>
        <v/>
      </c>
      <c r="BQ39" s="248">
        <f t="shared" ca="1" si="6"/>
        <v>23</v>
      </c>
      <c r="BR39" s="248"/>
      <c r="BS39" s="26"/>
      <c r="BT39" s="26"/>
      <c r="BU39" s="26"/>
      <c r="BV39" s="26"/>
      <c r="BW39" s="26"/>
      <c r="BX39" s="26"/>
      <c r="BY39" s="26"/>
      <c r="BZ39" s="26"/>
      <c r="CA39" s="26"/>
      <c r="CB39" s="26"/>
      <c r="CC39" s="26"/>
      <c r="CD39" s="26"/>
      <c r="CE39" s="26"/>
      <c r="CF39" s="276"/>
      <c r="CG39" s="276"/>
      <c r="CH39" s="276"/>
      <c r="CI39" s="276"/>
      <c r="CJ39" s="276"/>
      <c r="CK39" s="276"/>
      <c r="CL39" s="276"/>
      <c r="CM39" s="276"/>
    </row>
    <row r="40" spans="2:91" x14ac:dyDescent="0.25">
      <c r="B40" s="147">
        <f>IF('Employee Data'!B33&lt;&gt;"",'Employee Data'!B33,"")</f>
        <v>24</v>
      </c>
      <c r="C40" s="406" t="str">
        <f>IF('Employee Data'!C33&lt;&gt;"",'Employee Data'!C33,"")</f>
        <v/>
      </c>
      <c r="D40" s="406"/>
      <c r="E40" s="405" t="str">
        <f>IF('Employee Data'!E33&lt;&gt;"",'Employee Data'!E33,"")</f>
        <v/>
      </c>
      <c r="F40" s="405"/>
      <c r="G40" s="405"/>
      <c r="H40" s="405"/>
      <c r="I40" s="405"/>
      <c r="J40" s="405" t="str">
        <f>IF('Employee Data'!M33&lt;&gt;"",'Employee Data'!M33,"")</f>
        <v/>
      </c>
      <c r="K40" s="405"/>
      <c r="L40" s="405"/>
      <c r="M40" s="404" t="str">
        <f>IF('Employee Data'!P33&lt;&gt;"",'Employee Data'!P33,"")</f>
        <v/>
      </c>
      <c r="N40" s="404"/>
      <c r="O40" s="404" t="str">
        <f>IF('Employee Data'!T33&lt;&gt;"",'Employee Data'!T33,"")</f>
        <v/>
      </c>
      <c r="P40" s="404"/>
      <c r="Q40" s="273" t="str">
        <f>IF($E40&lt;&gt;"",IF($BP40&lt;&gt;"",BQ40-COUNTIF(AH40:BL40,Setup!$F$31)/2-COUNTIF(AH40:BL40,Setup!$F$32)/2-COUNTIF(AH40:BL40,Setup!$F$33)/2-COUNTIF(AH40:BL40,Setup!$F$34)/2-COUNTIF(AH40:BL40,Setup!$F$35)/2-COUNTIF(AH40:BL40,Setup!$F$36)/2-COUNTIF(AH40:BL40,Setup!$F$37)/2-COUNTIF(AH40:BL40,Setup!$F$38)/2-COUNTIF(AH40:BL40,Setup!$E$31)-COUNTIF(AH40:BL40,Setup!$E$32)-COUNTIF(AH40:BL40,Setup!$E$33)-COUNTIF(AH40:BL40,Setup!$E$34)-COUNTIF(AH40:BL40,Setup!$E$35)-COUNTIF(AH40:BL40,Setup!$E$36)-COUNTIF(AH40:BL40,Setup!$E$37)-COUNTIF(AH40:BL40,Setup!$E$38),0),"")</f>
        <v/>
      </c>
      <c r="R40" s="274" t="str">
        <f ca="1">IF($E40&lt;&gt;"",OFFSET(AP!$E29,0,($A$13-1)*6),"")</f>
        <v/>
      </c>
      <c r="S40" s="273" t="str">
        <f>IF($E40&lt;&gt;"",COUNTIF($AH40:$BL40,R$15)+COUNTIF($AH40:$BL40,Setup!$F$31)/2,"")</f>
        <v/>
      </c>
      <c r="T40" s="274" t="str">
        <f ca="1">IF($E40&lt;&gt;"",OFFSET('AP (2)'!$E29,0,($A$13-1)*6),"")</f>
        <v/>
      </c>
      <c r="U40" s="273" t="str">
        <f>IF($E40&lt;&gt;"",COUNTIF($AH40:$BL40,T$15)+COUNTIF($AH40:$BL40,Setup!$F$32)/2,"")</f>
        <v/>
      </c>
      <c r="V40" s="274" t="str">
        <f ca="1">IF($E40&lt;&gt;"",OFFSET('AP (3)'!$E29,0,($A$13-1)*6),"")</f>
        <v/>
      </c>
      <c r="W40" s="273" t="str">
        <f>IF($E40&lt;&gt;"",COUNTIF($AH40:$BL40,V$15)+COUNTIF($AH40:$BL40,Setup!$F$33)/2,"")</f>
        <v/>
      </c>
      <c r="X40" s="274" t="str">
        <f ca="1">IF($E40&lt;&gt;"",OFFSET('AP (4)'!$E29,0,($A$13-1)*6),"")</f>
        <v/>
      </c>
      <c r="Y40" s="273" t="str">
        <f>IF($E40&lt;&gt;"",COUNTIF($AH40:$BL40,X$15)+COUNTIF($AH40:$BL40,Setup!$F$34)/2,"")</f>
        <v/>
      </c>
      <c r="Z40" s="274"/>
      <c r="AA40" s="273"/>
      <c r="AB40" s="274"/>
      <c r="AC40" s="273"/>
      <c r="AD40" s="274"/>
      <c r="AE40" s="273"/>
      <c r="AF40" s="274"/>
      <c r="AG40" s="273"/>
      <c r="AH40" s="279"/>
      <c r="AI40" s="279"/>
      <c r="AJ40" s="279"/>
      <c r="AK40" s="279"/>
      <c r="AL40" s="279"/>
      <c r="AM40" s="279"/>
      <c r="AN40" s="279"/>
      <c r="AO40" s="279"/>
      <c r="AP40" s="279"/>
      <c r="AQ40" s="279"/>
      <c r="AR40" s="279"/>
      <c r="AS40" s="279"/>
      <c r="AT40" s="279"/>
      <c r="AU40" s="279"/>
      <c r="AV40" s="279"/>
      <c r="AW40" s="279"/>
      <c r="AX40" s="279"/>
      <c r="AY40" s="279"/>
      <c r="AZ40" s="279"/>
      <c r="BA40" s="279"/>
      <c r="BB40" s="279"/>
      <c r="BC40" s="279"/>
      <c r="BD40" s="279"/>
      <c r="BE40" s="279"/>
      <c r="BF40" s="279"/>
      <c r="BG40" s="279"/>
      <c r="BH40" s="279"/>
      <c r="BI40" s="279"/>
      <c r="BJ40" s="279"/>
      <c r="BK40" s="279"/>
      <c r="BL40" s="279"/>
      <c r="BM40" s="275">
        <f t="shared" si="7"/>
        <v>41183</v>
      </c>
      <c r="BN40" s="275">
        <f t="shared" si="5"/>
        <v>41213</v>
      </c>
      <c r="BO40" s="248">
        <f t="array" aca="1" ref="BO40" ca="1">SUM(IF(ISERROR(MATCH(WEEKDAY(ROW(INDIRECT(BM40&amp;":"&amp;BN40)),2),DunDay,0)),IF(ISERROR(MATCH(ROW(INDIRECT(BM40&amp;":"&amp;BN40)),Holiday,0)),1,0)),0)</f>
        <v>23</v>
      </c>
      <c r="BP40" s="248" t="str">
        <f ca="1">IF(OFFSET('Dummy Employee'!$C26,0,($D$14-1)*2)="","",1)</f>
        <v/>
      </c>
      <c r="BQ40" s="248">
        <f t="shared" ca="1" si="6"/>
        <v>23</v>
      </c>
      <c r="BR40" s="248"/>
      <c r="BS40" s="26"/>
      <c r="BT40" s="26"/>
      <c r="BU40" s="26"/>
      <c r="BV40" s="26"/>
      <c r="BW40" s="26"/>
      <c r="BX40" s="26"/>
      <c r="BY40" s="26"/>
      <c r="BZ40" s="26"/>
      <c r="CA40" s="26"/>
      <c r="CB40" s="26"/>
      <c r="CC40" s="26"/>
      <c r="CD40" s="26"/>
      <c r="CE40" s="26"/>
      <c r="CF40" s="276"/>
      <c r="CG40" s="276"/>
      <c r="CH40" s="276"/>
      <c r="CI40" s="276"/>
      <c r="CJ40" s="276"/>
      <c r="CK40" s="276"/>
      <c r="CL40" s="276"/>
      <c r="CM40" s="276"/>
    </row>
    <row r="41" spans="2:91" x14ac:dyDescent="0.25">
      <c r="B41" s="147">
        <f>IF('Employee Data'!B34&lt;&gt;"",'Employee Data'!B34,"")</f>
        <v>25</v>
      </c>
      <c r="C41" s="406" t="str">
        <f>IF('Employee Data'!C34&lt;&gt;"",'Employee Data'!C34,"")</f>
        <v/>
      </c>
      <c r="D41" s="406"/>
      <c r="E41" s="405" t="str">
        <f>IF('Employee Data'!E34&lt;&gt;"",'Employee Data'!E34,"")</f>
        <v/>
      </c>
      <c r="F41" s="405"/>
      <c r="G41" s="405"/>
      <c r="H41" s="405"/>
      <c r="I41" s="405"/>
      <c r="J41" s="405" t="str">
        <f>IF('Employee Data'!M34&lt;&gt;"",'Employee Data'!M34,"")</f>
        <v/>
      </c>
      <c r="K41" s="405"/>
      <c r="L41" s="405"/>
      <c r="M41" s="404" t="str">
        <f>IF('Employee Data'!P34&lt;&gt;"",'Employee Data'!P34,"")</f>
        <v/>
      </c>
      <c r="N41" s="404"/>
      <c r="O41" s="404" t="str">
        <f>IF('Employee Data'!T34&lt;&gt;"",'Employee Data'!T34,"")</f>
        <v/>
      </c>
      <c r="P41" s="404"/>
      <c r="Q41" s="273" t="str">
        <f>IF($E41&lt;&gt;"",IF($BP41&lt;&gt;"",BQ41-COUNTIF(AH41:BL41,Setup!$F$31)/2-COUNTIF(AH41:BL41,Setup!$F$32)/2-COUNTIF(AH41:BL41,Setup!$F$33)/2-COUNTIF(AH41:BL41,Setup!$F$34)/2-COUNTIF(AH41:BL41,Setup!$F$35)/2-COUNTIF(AH41:BL41,Setup!$F$36)/2-COUNTIF(AH41:BL41,Setup!$F$37)/2-COUNTIF(AH41:BL41,Setup!$F$38)/2-COUNTIF(AH41:BL41,Setup!$E$31)-COUNTIF(AH41:BL41,Setup!$E$32)-COUNTIF(AH41:BL41,Setup!$E$33)-COUNTIF(AH41:BL41,Setup!$E$34)-COUNTIF(AH41:BL41,Setup!$E$35)-COUNTIF(AH41:BL41,Setup!$E$36)-COUNTIF(AH41:BL41,Setup!$E$37)-COUNTIF(AH41:BL41,Setup!$E$38),0),"")</f>
        <v/>
      </c>
      <c r="R41" s="274" t="str">
        <f ca="1">IF($E41&lt;&gt;"",OFFSET(AP!$E30,0,($A$13-1)*6),"")</f>
        <v/>
      </c>
      <c r="S41" s="273" t="str">
        <f>IF($E41&lt;&gt;"",COUNTIF($AH41:$BL41,R$15)+COUNTIF($AH41:$BL41,Setup!$F$31)/2,"")</f>
        <v/>
      </c>
      <c r="T41" s="274" t="str">
        <f ca="1">IF($E41&lt;&gt;"",OFFSET('AP (2)'!$E30,0,($A$13-1)*6),"")</f>
        <v/>
      </c>
      <c r="U41" s="273" t="str">
        <f>IF($E41&lt;&gt;"",COUNTIF($AH41:$BL41,T$15)+COUNTIF($AH41:$BL41,Setup!$F$32)/2,"")</f>
        <v/>
      </c>
      <c r="V41" s="274" t="str">
        <f ca="1">IF($E41&lt;&gt;"",OFFSET('AP (3)'!$E30,0,($A$13-1)*6),"")</f>
        <v/>
      </c>
      <c r="W41" s="273" t="str">
        <f>IF($E41&lt;&gt;"",COUNTIF($AH41:$BL41,V$15)+COUNTIF($AH41:$BL41,Setup!$F$33)/2,"")</f>
        <v/>
      </c>
      <c r="X41" s="274" t="str">
        <f ca="1">IF($E41&lt;&gt;"",OFFSET('AP (4)'!$E30,0,($A$13-1)*6),"")</f>
        <v/>
      </c>
      <c r="Y41" s="273" t="str">
        <f>IF($E41&lt;&gt;"",COUNTIF($AH41:$BL41,X$15)+COUNTIF($AH41:$BL41,Setup!$F$34)/2,"")</f>
        <v/>
      </c>
      <c r="Z41" s="274"/>
      <c r="AA41" s="273"/>
      <c r="AB41" s="274"/>
      <c r="AC41" s="273"/>
      <c r="AD41" s="274"/>
      <c r="AE41" s="273"/>
      <c r="AF41" s="274"/>
      <c r="AG41" s="273"/>
      <c r="AH41" s="279"/>
      <c r="AI41" s="279"/>
      <c r="AJ41" s="279"/>
      <c r="AK41" s="279"/>
      <c r="AL41" s="279"/>
      <c r="AM41" s="279"/>
      <c r="AN41" s="279"/>
      <c r="AO41" s="279"/>
      <c r="AP41" s="279"/>
      <c r="AQ41" s="279"/>
      <c r="AR41" s="279"/>
      <c r="AS41" s="279"/>
      <c r="AT41" s="279"/>
      <c r="AU41" s="279"/>
      <c r="AV41" s="279"/>
      <c r="AW41" s="279"/>
      <c r="AX41" s="279"/>
      <c r="AY41" s="279"/>
      <c r="AZ41" s="279"/>
      <c r="BA41" s="279"/>
      <c r="BB41" s="279"/>
      <c r="BC41" s="279"/>
      <c r="BD41" s="279"/>
      <c r="BE41" s="279"/>
      <c r="BF41" s="279"/>
      <c r="BG41" s="279"/>
      <c r="BH41" s="279"/>
      <c r="BI41" s="279"/>
      <c r="BJ41" s="279"/>
      <c r="BK41" s="279"/>
      <c r="BL41" s="279"/>
      <c r="BM41" s="275">
        <f t="shared" si="7"/>
        <v>41183</v>
      </c>
      <c r="BN41" s="275">
        <f t="shared" si="5"/>
        <v>41213</v>
      </c>
      <c r="BO41" s="248">
        <f t="array" aca="1" ref="BO41" ca="1">SUM(IF(ISERROR(MATCH(WEEKDAY(ROW(INDIRECT(BM41&amp;":"&amp;BN41)),2),DunDay,0)),IF(ISERROR(MATCH(ROW(INDIRECT(BM41&amp;":"&amp;BN41)),Holiday,0)),1,0)),0)</f>
        <v>23</v>
      </c>
      <c r="BP41" s="248" t="str">
        <f ca="1">IF(OFFSET('Dummy Employee'!$C27,0,($D$14-1)*2)="","",1)</f>
        <v/>
      </c>
      <c r="BQ41" s="248">
        <f t="shared" ca="1" si="6"/>
        <v>23</v>
      </c>
      <c r="BR41" s="248"/>
      <c r="BS41" s="26"/>
      <c r="BT41" s="26"/>
      <c r="BU41" s="26"/>
      <c r="BV41" s="26"/>
      <c r="BW41" s="26"/>
      <c r="BX41" s="26"/>
      <c r="BY41" s="26"/>
      <c r="BZ41" s="26"/>
      <c r="CA41" s="26"/>
      <c r="CB41" s="26"/>
      <c r="CC41" s="26"/>
      <c r="CD41" s="26"/>
      <c r="CE41" s="26"/>
      <c r="CF41" s="276"/>
      <c r="CG41" s="276"/>
      <c r="CH41" s="276"/>
      <c r="CI41" s="276"/>
      <c r="CJ41" s="276"/>
      <c r="CK41" s="276"/>
      <c r="CL41" s="276"/>
      <c r="CM41" s="276"/>
    </row>
    <row r="42" spans="2:91" x14ac:dyDescent="0.25">
      <c r="Q42" s="94"/>
      <c r="Y42" s="17"/>
    </row>
    <row r="43" spans="2:91" x14ac:dyDescent="0.25">
      <c r="Q43" s="94"/>
      <c r="Y43" s="17"/>
    </row>
    <row r="44" spans="2:91" x14ac:dyDescent="0.25">
      <c r="Q44" s="94"/>
      <c r="Y44" s="17"/>
    </row>
    <row r="45" spans="2:91" x14ac:dyDescent="0.25">
      <c r="Q45" s="94"/>
      <c r="Y45" s="17"/>
    </row>
    <row r="46" spans="2:91" x14ac:dyDescent="0.25">
      <c r="Q46" s="94"/>
      <c r="Y46" s="17"/>
    </row>
    <row r="47" spans="2:91" x14ac:dyDescent="0.25">
      <c r="Q47" s="94"/>
      <c r="Y47" s="17"/>
    </row>
    <row r="48" spans="2:91" x14ac:dyDescent="0.25">
      <c r="Q48" s="94"/>
      <c r="Y48" s="17"/>
    </row>
    <row r="49" spans="17:25" x14ac:dyDescent="0.25">
      <c r="Q49" s="94"/>
      <c r="Y49" s="17"/>
    </row>
    <row r="50" spans="17:25" x14ac:dyDescent="0.25">
      <c r="Q50" s="94"/>
      <c r="Y50" s="17"/>
    </row>
    <row r="51" spans="17:25" x14ac:dyDescent="0.25">
      <c r="Q51" s="94"/>
      <c r="Y51" s="17"/>
    </row>
    <row r="52" spans="17:25" x14ac:dyDescent="0.25">
      <c r="Q52" s="94"/>
      <c r="Y52" s="17"/>
    </row>
    <row r="53" spans="17:25" x14ac:dyDescent="0.25">
      <c r="Q53" s="94"/>
      <c r="Y53" s="17"/>
    </row>
    <row r="54" spans="17:25" x14ac:dyDescent="0.25">
      <c r="Q54" s="94"/>
      <c r="Y54" s="17"/>
    </row>
    <row r="55" spans="17:25" x14ac:dyDescent="0.25">
      <c r="Q55" s="94"/>
      <c r="Y55" s="17"/>
    </row>
    <row r="56" spans="17:25" x14ac:dyDescent="0.25">
      <c r="Q56" s="94"/>
      <c r="Y56" s="17"/>
    </row>
    <row r="57" spans="17:25" x14ac:dyDescent="0.25">
      <c r="Q57" s="94"/>
      <c r="Y57" s="17"/>
    </row>
    <row r="58" spans="17:25" x14ac:dyDescent="0.25">
      <c r="Q58" s="94"/>
      <c r="Y58" s="17"/>
    </row>
    <row r="59" spans="17:25" x14ac:dyDescent="0.25">
      <c r="Q59" s="94"/>
      <c r="Y59" s="17"/>
    </row>
    <row r="60" spans="17:25" x14ac:dyDescent="0.25">
      <c r="Q60" s="94"/>
      <c r="Y60" s="17"/>
    </row>
    <row r="61" spans="17:25" x14ac:dyDescent="0.25">
      <c r="Q61" s="94"/>
      <c r="Y61" s="17"/>
    </row>
    <row r="62" spans="17:25" x14ac:dyDescent="0.25">
      <c r="Q62" s="94"/>
      <c r="Y62" s="17"/>
    </row>
    <row r="63" spans="17:25" x14ac:dyDescent="0.25">
      <c r="Q63" s="94"/>
      <c r="Y63" s="17"/>
    </row>
    <row r="64" spans="17:25" x14ac:dyDescent="0.25">
      <c r="Q64" s="94"/>
      <c r="Y64" s="17"/>
    </row>
    <row r="65" spans="17:25" x14ac:dyDescent="0.25">
      <c r="Q65" s="94"/>
      <c r="Y65" s="17"/>
    </row>
    <row r="66" spans="17:25" x14ac:dyDescent="0.25">
      <c r="Q66" s="94"/>
      <c r="Y66" s="17"/>
    </row>
    <row r="67" spans="17:25" x14ac:dyDescent="0.25">
      <c r="Q67" s="94"/>
      <c r="Y67" s="17"/>
    </row>
    <row r="68" spans="17:25" x14ac:dyDescent="0.25">
      <c r="Q68" s="94"/>
      <c r="Y68" s="17"/>
    </row>
  </sheetData>
  <mergeCells count="175">
    <mergeCell ref="B3:C3"/>
    <mergeCell ref="D3:E3"/>
    <mergeCell ref="F3:G3"/>
    <mergeCell ref="H3:I3"/>
    <mergeCell ref="S10:T10"/>
    <mergeCell ref="U10:V10"/>
    <mergeCell ref="W10:X10"/>
    <mergeCell ref="Y10:Z10"/>
    <mergeCell ref="AA10:AB10"/>
    <mergeCell ref="Y8:Z8"/>
    <mergeCell ref="AA8:AB8"/>
    <mergeCell ref="C10:D10"/>
    <mergeCell ref="E10:F10"/>
    <mergeCell ref="G10:H10"/>
    <mergeCell ref="I10:J10"/>
    <mergeCell ref="K10:L10"/>
    <mergeCell ref="M10:N10"/>
    <mergeCell ref="O10:P10"/>
    <mergeCell ref="Q10:R10"/>
    <mergeCell ref="M8:N8"/>
    <mergeCell ref="O8:P8"/>
    <mergeCell ref="Q8:R8"/>
    <mergeCell ref="S8:T8"/>
    <mergeCell ref="U8:V8"/>
    <mergeCell ref="B15:B16"/>
    <mergeCell ref="C15:D16"/>
    <mergeCell ref="E15:I16"/>
    <mergeCell ref="J15:L16"/>
    <mergeCell ref="M15:N16"/>
    <mergeCell ref="O15:P16"/>
    <mergeCell ref="C8:D8"/>
    <mergeCell ref="E8:F8"/>
    <mergeCell ref="G8:H8"/>
    <mergeCell ref="I8:J8"/>
    <mergeCell ref="K8:L8"/>
    <mergeCell ref="AB15:AC15"/>
    <mergeCell ref="AD15:AE15"/>
    <mergeCell ref="AF15:AG15"/>
    <mergeCell ref="C17:D17"/>
    <mergeCell ref="E17:I17"/>
    <mergeCell ref="J17:L17"/>
    <mergeCell ref="M17:N17"/>
    <mergeCell ref="O17:P17"/>
    <mergeCell ref="Q15:Q16"/>
    <mergeCell ref="R15:S15"/>
    <mergeCell ref="T15:U15"/>
    <mergeCell ref="V15:W15"/>
    <mergeCell ref="X15:Y15"/>
    <mergeCell ref="Z15:AA15"/>
    <mergeCell ref="W8:X8"/>
    <mergeCell ref="C18:D18"/>
    <mergeCell ref="E18:I18"/>
    <mergeCell ref="J18:L18"/>
    <mergeCell ref="M18:N18"/>
    <mergeCell ref="O18:P18"/>
    <mergeCell ref="C19:D19"/>
    <mergeCell ref="E19:I19"/>
    <mergeCell ref="J19:L19"/>
    <mergeCell ref="M19:N19"/>
    <mergeCell ref="O19:P19"/>
    <mergeCell ref="C20:D20"/>
    <mergeCell ref="E20:I20"/>
    <mergeCell ref="J20:L20"/>
    <mergeCell ref="M20:N20"/>
    <mergeCell ref="O20:P20"/>
    <mergeCell ref="C21:D21"/>
    <mergeCell ref="E21:I21"/>
    <mergeCell ref="J21:L21"/>
    <mergeCell ref="M21:N21"/>
    <mergeCell ref="O21:P21"/>
    <mergeCell ref="C22:D22"/>
    <mergeCell ref="E22:I22"/>
    <mergeCell ref="J22:L22"/>
    <mergeCell ref="M22:N22"/>
    <mergeCell ref="O22:P22"/>
    <mergeCell ref="C23:D23"/>
    <mergeCell ref="E23:I23"/>
    <mergeCell ref="J23:L23"/>
    <mergeCell ref="M23:N23"/>
    <mergeCell ref="O23:P23"/>
    <mergeCell ref="C24:D24"/>
    <mergeCell ref="E24:I24"/>
    <mergeCell ref="J24:L24"/>
    <mergeCell ref="M24:N24"/>
    <mergeCell ref="O24:P24"/>
    <mergeCell ref="C25:D25"/>
    <mergeCell ref="E25:I25"/>
    <mergeCell ref="J25:L25"/>
    <mergeCell ref="M25:N25"/>
    <mergeCell ref="O25:P25"/>
    <mergeCell ref="C26:D26"/>
    <mergeCell ref="E26:I26"/>
    <mergeCell ref="J26:L26"/>
    <mergeCell ref="M26:N26"/>
    <mergeCell ref="O26:P26"/>
    <mergeCell ref="C27:D27"/>
    <mergeCell ref="E27:I27"/>
    <mergeCell ref="J27:L27"/>
    <mergeCell ref="M27:N27"/>
    <mergeCell ref="O27:P27"/>
    <mergeCell ref="C28:D28"/>
    <mergeCell ref="E28:I28"/>
    <mergeCell ref="J28:L28"/>
    <mergeCell ref="M28:N28"/>
    <mergeCell ref="O28:P28"/>
    <mergeCell ref="C29:D29"/>
    <mergeCell ref="E29:I29"/>
    <mergeCell ref="J29:L29"/>
    <mergeCell ref="M29:N29"/>
    <mergeCell ref="O29:P29"/>
    <mergeCell ref="C30:D30"/>
    <mergeCell ref="E30:I30"/>
    <mergeCell ref="J30:L30"/>
    <mergeCell ref="M30:N30"/>
    <mergeCell ref="O30:P30"/>
    <mergeCell ref="C31:D31"/>
    <mergeCell ref="E31:I31"/>
    <mergeCell ref="J31:L31"/>
    <mergeCell ref="M31:N31"/>
    <mergeCell ref="O31:P31"/>
    <mergeCell ref="O34:P34"/>
    <mergeCell ref="C35:D35"/>
    <mergeCell ref="E35:I35"/>
    <mergeCell ref="J35:L35"/>
    <mergeCell ref="M35:N35"/>
    <mergeCell ref="O35:P35"/>
    <mergeCell ref="C32:D32"/>
    <mergeCell ref="E32:I32"/>
    <mergeCell ref="J32:L32"/>
    <mergeCell ref="M32:N32"/>
    <mergeCell ref="O32:P32"/>
    <mergeCell ref="C33:D33"/>
    <mergeCell ref="E33:I33"/>
    <mergeCell ref="J33:L33"/>
    <mergeCell ref="M33:N33"/>
    <mergeCell ref="O33:P33"/>
    <mergeCell ref="C41:D41"/>
    <mergeCell ref="E41:I41"/>
    <mergeCell ref="J41:L41"/>
    <mergeCell ref="M41:N41"/>
    <mergeCell ref="O41:P41"/>
    <mergeCell ref="C38:D38"/>
    <mergeCell ref="E38:I38"/>
    <mergeCell ref="J38:L38"/>
    <mergeCell ref="M38:N38"/>
    <mergeCell ref="O38:P38"/>
    <mergeCell ref="C39:D39"/>
    <mergeCell ref="E39:I39"/>
    <mergeCell ref="J39:L39"/>
    <mergeCell ref="M39:N39"/>
    <mergeCell ref="O39:P39"/>
    <mergeCell ref="J3:K3"/>
    <mergeCell ref="L3:M3"/>
    <mergeCell ref="N3:O3"/>
    <mergeCell ref="P3:Q3"/>
    <mergeCell ref="B13:D13"/>
    <mergeCell ref="C40:D40"/>
    <mergeCell ref="E40:I40"/>
    <mergeCell ref="J40:L40"/>
    <mergeCell ref="M40:N40"/>
    <mergeCell ref="O40:P40"/>
    <mergeCell ref="C36:D36"/>
    <mergeCell ref="E36:I36"/>
    <mergeCell ref="J36:L36"/>
    <mergeCell ref="M36:N36"/>
    <mergeCell ref="O36:P36"/>
    <mergeCell ref="C37:D37"/>
    <mergeCell ref="E37:I37"/>
    <mergeCell ref="J37:L37"/>
    <mergeCell ref="M37:N37"/>
    <mergeCell ref="O37:P37"/>
    <mergeCell ref="C34:D34"/>
    <mergeCell ref="E34:I34"/>
    <mergeCell ref="J34:L34"/>
    <mergeCell ref="M34:N34"/>
  </mergeCells>
  <conditionalFormatting sqref="BJ2:BJ3 BJ14:BJ16 BJ12">
    <cfRule type="expression" dxfId="99" priority="59">
      <formula>$BJ$16=""</formula>
    </cfRule>
  </conditionalFormatting>
  <conditionalFormatting sqref="BK2:BK3 BK14:BK16 BK12">
    <cfRule type="expression" dxfId="98" priority="57">
      <formula>$BK$16=""</formula>
    </cfRule>
  </conditionalFormatting>
  <conditionalFormatting sqref="BL2:BL3 BL14:BL16 BL12">
    <cfRule type="expression" dxfId="97" priority="58">
      <formula>$BL$16=""</formula>
    </cfRule>
  </conditionalFormatting>
  <conditionalFormatting sqref="BJ4:BJ5 BJ7:BJ10">
    <cfRule type="expression" dxfId="96" priority="29">
      <formula>$BJ$16=""</formula>
    </cfRule>
  </conditionalFormatting>
  <conditionalFormatting sqref="BK4:BK5 BK7:BK10">
    <cfRule type="expression" dxfId="95" priority="27">
      <formula>$BK$16=""</formula>
    </cfRule>
  </conditionalFormatting>
  <conditionalFormatting sqref="BL4:BL5 BL7:BL10">
    <cfRule type="expression" dxfId="94" priority="28">
      <formula>$BL$16=""</formula>
    </cfRule>
  </conditionalFormatting>
  <conditionalFormatting sqref="C8:N8">
    <cfRule type="expression" dxfId="93" priority="23">
      <formula>C$9=$A$13</formula>
    </cfRule>
  </conditionalFormatting>
  <conditionalFormatting sqref="C10:N10">
    <cfRule type="expression" dxfId="92" priority="22">
      <formula>C$11=$A$13</formula>
    </cfRule>
  </conditionalFormatting>
  <conditionalFormatting sqref="S17 U17 W17 Y17 AA17 AC17 AG17 AE17">
    <cfRule type="expression" dxfId="91" priority="19">
      <formula>S17&gt;#REF!</formula>
    </cfRule>
  </conditionalFormatting>
  <conditionalFormatting sqref="U18:U41 W18:W41 Y18:Y41 AA18:AA41 AC18:AC41 AG18:AG41 AE18:AE41">
    <cfRule type="expression" dxfId="90" priority="18">
      <formula>U18&gt;#REF!</formula>
    </cfRule>
  </conditionalFormatting>
  <conditionalFormatting sqref="S18:S41">
    <cfRule type="expression" dxfId="89" priority="17">
      <formula>S18&gt;#REF!</formula>
    </cfRule>
  </conditionalFormatting>
  <conditionalFormatting sqref="BJ17:BJ41">
    <cfRule type="expression" dxfId="88" priority="8">
      <formula>$BJ$16=""</formula>
    </cfRule>
  </conditionalFormatting>
  <conditionalFormatting sqref="BK17:BK41">
    <cfRule type="expression" dxfId="87" priority="6">
      <formula>$BK$16=""</formula>
    </cfRule>
  </conditionalFormatting>
  <conditionalFormatting sqref="BL17:BL41">
    <cfRule type="expression" dxfId="86" priority="7">
      <formula>$BL$16=""</formula>
    </cfRule>
  </conditionalFormatting>
  <conditionalFormatting sqref="BK17:BK41">
    <cfRule type="expression" dxfId="85" priority="3">
      <formula>$BJ$16&lt;&gt;""</formula>
    </cfRule>
  </conditionalFormatting>
  <conditionalFormatting sqref="BJ17:BJ41">
    <cfRule type="expression" dxfId="84" priority="2">
      <formula>$BI$16&lt;&gt;""</formula>
    </cfRule>
  </conditionalFormatting>
  <conditionalFormatting sqref="BL17:BL41">
    <cfRule type="expression" dxfId="83" priority="1">
      <formula>$BK$16&lt;&gt;""</formula>
    </cfRule>
  </conditionalFormatting>
  <conditionalFormatting sqref="AH17:BL41">
    <cfRule type="expression" dxfId="82" priority="4">
      <formula>AND(Hm=1,MATCH(AH$14,Holiday,0))</formula>
    </cfRule>
    <cfRule type="expression" dxfId="81" priority="5">
      <formula>AND(Nwdm=1,MATCH(WEEKDAY(AH$14,2),DunDay,0))</formula>
    </cfRule>
    <cfRule type="expression" dxfId="80" priority="9">
      <formula>AND($E17&lt;&gt;"",HRm=1,AH$14&gt;$O17)</formula>
    </cfRule>
    <cfRule type="expression" dxfId="79" priority="10">
      <formula>AND($E17&lt;&gt;"",HRm=1,AH$14&lt;$M17)</formula>
    </cfRule>
    <cfRule type="expression" dxfId="78" priority="11">
      <formula>AND(Pm=1,AH17="")</formula>
    </cfRule>
    <cfRule type="expression" dxfId="77" priority="12">
      <formula>Acm=0</formula>
    </cfRule>
  </conditionalFormatting>
  <conditionalFormatting sqref="AH17:BL41">
    <cfRule type="expression" dxfId="76" priority="13">
      <formula>OR(AH17=$X$15,AH17="1/2"&amp;$X$15)</formula>
    </cfRule>
    <cfRule type="expression" dxfId="75" priority="14">
      <formula>OR(AH17=$V$15,AH17="1/2"&amp;$V$15)</formula>
    </cfRule>
    <cfRule type="expression" dxfId="74" priority="15">
      <formula>OR(AH17=$T$15,AH17="1/2"&amp;$T$15)</formula>
    </cfRule>
    <cfRule type="expression" dxfId="73" priority="16">
      <formula>OR(AH17=$R$15,AH17="1/2"&amp;$R$15)</formula>
    </cfRule>
  </conditionalFormatting>
  <dataValidations count="1">
    <dataValidation type="list" allowBlank="1" showInputMessage="1" showErrorMessage="1" sqref="AH17:BL37" xr:uid="{00000000-0002-0000-1200-000000000000}">
      <formula1>DayCode</formula1>
    </dataValidation>
  </dataValidations>
  <hyperlinks>
    <hyperlink ref="L3:M3" location="HowtoUse!L3" display="How to Use" xr:uid="{00000000-0004-0000-1200-000000000000}"/>
    <hyperlink ref="N3:O3" location="EULA!N3" display="EULA" xr:uid="{00000000-0004-0000-1200-000001000000}"/>
    <hyperlink ref="P3:Q3" location="About!P3" display="About" xr:uid="{00000000-0004-0000-1200-000002000000}"/>
    <hyperlink ref="B3:C3" location="Setup!B3" display="Setup" xr:uid="{00000000-0004-0000-1200-000003000000}"/>
    <hyperlink ref="H3:I3" location="'Report-All'!H3" display="Report" xr:uid="{00000000-0004-0000-1200-000004000000}"/>
    <hyperlink ref="J3:K3" location="Dashboard!R3" display="Dashboard" xr:uid="{00000000-0004-0000-1200-000005000000}"/>
    <hyperlink ref="D3:E3" location="'Employee Data'!D3" display="Personal Info" xr:uid="{00000000-0004-0000-1200-000006000000}"/>
    <hyperlink ref="F3:G3" location="Month!F3" display="Attendance" xr:uid="{00000000-0004-0000-1200-000007000000}"/>
  </hyperlinks>
  <pageMargins left="0.7" right="0.7" top="0.75" bottom="0.75" header="0.3" footer="0.3"/>
  <pageSetup orientation="landscape" horizontalDpi="0"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dimension ref="A1:DE68"/>
  <sheetViews>
    <sheetView showGridLines="0" workbookViewId="0">
      <selection activeCell="AH17" sqref="AH17:BL41"/>
    </sheetView>
  </sheetViews>
  <sheetFormatPr defaultColWidth="9.140625" defaultRowHeight="15" x14ac:dyDescent="0.25"/>
  <cols>
    <col min="1" max="1" width="2.7109375" style="17" customWidth="1"/>
    <col min="2" max="19" width="7" style="17" customWidth="1"/>
    <col min="20" max="20" width="6.7109375" style="17" customWidth="1"/>
    <col min="21" max="24" width="7" style="17" customWidth="1"/>
    <col min="25" max="25" width="7" style="94" customWidth="1"/>
    <col min="26" max="33" width="7" style="94" hidden="1" customWidth="1"/>
    <col min="34" max="54" width="7" style="94" customWidth="1"/>
    <col min="55" max="64" width="7" style="16" customWidth="1"/>
    <col min="65" max="65" width="7" style="248" hidden="1" customWidth="1"/>
    <col min="66" max="67" width="7" style="33" hidden="1" customWidth="1"/>
    <col min="68" max="69" width="6.7109375" style="33" hidden="1" customWidth="1"/>
    <col min="70" max="70" width="6.7109375" style="33" customWidth="1"/>
    <col min="71" max="99" width="6.7109375" style="22" customWidth="1"/>
    <col min="100" max="109" width="9.140625" style="22"/>
    <col min="110" max="16384" width="9.140625" style="17"/>
  </cols>
  <sheetData>
    <row r="1" spans="1:109" x14ac:dyDescent="0.25">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2"/>
      <c r="BN1" s="12"/>
      <c r="BO1" s="12"/>
      <c r="BP1" s="12"/>
      <c r="BQ1" s="12"/>
      <c r="BR1" s="12"/>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row>
    <row r="2" spans="1:109" ht="2.1" customHeight="1" thickBot="1" x14ac:dyDescent="0.3">
      <c r="B2" s="13"/>
      <c r="C2" s="13"/>
      <c r="D2" s="13"/>
      <c r="E2" s="13"/>
      <c r="F2" s="13"/>
      <c r="G2" s="13"/>
      <c r="H2" s="13"/>
      <c r="I2" s="13"/>
      <c r="J2" s="13"/>
      <c r="K2" s="13"/>
      <c r="L2" s="13"/>
      <c r="M2" s="13"/>
      <c r="N2" s="13"/>
      <c r="O2" s="13"/>
      <c r="P2" s="13"/>
      <c r="Q2" s="13"/>
      <c r="R2" s="13"/>
      <c r="S2" s="13"/>
      <c r="T2" s="13"/>
      <c r="U2" s="13"/>
      <c r="V2" s="13"/>
      <c r="W2" s="13"/>
      <c r="X2" s="13"/>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row>
    <row r="3" spans="1:109" x14ac:dyDescent="0.25">
      <c r="B3" s="374" t="s">
        <v>50</v>
      </c>
      <c r="C3" s="375"/>
      <c r="D3" s="374" t="s">
        <v>54</v>
      </c>
      <c r="E3" s="399"/>
      <c r="F3" s="393" t="s">
        <v>40</v>
      </c>
      <c r="G3" s="394"/>
      <c r="H3" s="374" t="s">
        <v>49</v>
      </c>
      <c r="I3" s="375"/>
      <c r="J3" s="374" t="s">
        <v>56</v>
      </c>
      <c r="K3" s="375"/>
      <c r="L3" s="374" t="s">
        <v>51</v>
      </c>
      <c r="M3" s="375"/>
      <c r="N3" s="374" t="s">
        <v>52</v>
      </c>
      <c r="O3" s="375"/>
      <c r="P3" s="374" t="s">
        <v>53</v>
      </c>
      <c r="Q3" s="375"/>
      <c r="S3" s="94"/>
      <c r="T3" s="94"/>
      <c r="U3" s="94"/>
      <c r="V3" s="94"/>
      <c r="W3" s="94"/>
      <c r="X3" s="94"/>
      <c r="Y3" s="15"/>
      <c r="Z3" s="15"/>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row>
    <row r="4" spans="1:109" ht="3.9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row>
    <row r="5" spans="1:109" ht="3.95" hidden="1" customHeight="1" x14ac:dyDescent="0.25">
      <c r="A5" s="28"/>
      <c r="B5" s="28"/>
      <c r="C5" s="160"/>
      <c r="D5" s="160"/>
      <c r="E5" s="249"/>
      <c r="F5" s="249"/>
      <c r="G5" s="28"/>
      <c r="H5" s="28"/>
      <c r="I5" s="28"/>
      <c r="J5" s="28"/>
      <c r="K5" s="28"/>
      <c r="L5" s="28"/>
      <c r="M5" s="28"/>
      <c r="N5" s="28"/>
      <c r="O5" s="28"/>
      <c r="P5" s="28"/>
      <c r="Q5" s="28"/>
      <c r="R5" s="28"/>
      <c r="S5" s="28"/>
      <c r="T5" s="28"/>
      <c r="U5" s="28"/>
      <c r="V5" s="28"/>
      <c r="W5" s="28"/>
      <c r="X5" s="28"/>
      <c r="Y5" s="118"/>
      <c r="Z5" s="118"/>
      <c r="AA5" s="28"/>
      <c r="AB5" s="28"/>
      <c r="AC5" s="28"/>
      <c r="AD5" s="28"/>
      <c r="AE5" s="2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109" hidden="1" x14ac:dyDescent="0.25">
      <c r="A6" s="28"/>
      <c r="B6" s="28"/>
      <c r="C6" s="28"/>
      <c r="D6" s="28"/>
      <c r="E6" s="28"/>
      <c r="F6" s="28"/>
      <c r="G6" s="28"/>
      <c r="H6" s="28"/>
      <c r="I6" s="28"/>
      <c r="J6" s="28"/>
      <c r="K6" s="28"/>
      <c r="L6" s="28"/>
      <c r="M6" s="28"/>
      <c r="N6" s="28"/>
      <c r="O6" s="28"/>
      <c r="P6" s="28"/>
      <c r="Q6" s="28"/>
      <c r="R6" s="28"/>
      <c r="S6" s="28"/>
      <c r="T6" s="28"/>
      <c r="U6" s="28"/>
      <c r="V6" s="28"/>
      <c r="W6" s="28"/>
      <c r="X6" s="2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row>
    <row r="7" spans="1:109" ht="2.25" customHeight="1" x14ac:dyDescent="0.25">
      <c r="A7" s="28"/>
      <c r="B7" s="28"/>
      <c r="C7" s="118"/>
      <c r="D7" s="28"/>
      <c r="E7" s="250"/>
      <c r="F7" s="250"/>
      <c r="G7" s="250"/>
      <c r="H7" s="250"/>
      <c r="I7" s="250"/>
      <c r="J7" s="250"/>
      <c r="K7" s="250"/>
      <c r="L7" s="250"/>
      <c r="M7" s="250"/>
      <c r="N7" s="250"/>
      <c r="O7" s="251"/>
      <c r="P7" s="251"/>
      <c r="Q7" s="251"/>
      <c r="R7" s="251"/>
      <c r="S7" s="251"/>
      <c r="T7" s="251"/>
      <c r="U7" s="251"/>
      <c r="V7" s="251"/>
      <c r="W7" s="251"/>
      <c r="X7" s="251"/>
      <c r="Y7" s="251"/>
      <c r="Z7" s="251"/>
      <c r="AA7" s="251"/>
      <c r="AB7" s="251"/>
      <c r="AC7" s="252"/>
      <c r="AD7" s="252"/>
      <c r="AE7" s="252"/>
      <c r="AF7" s="252"/>
      <c r="AG7" s="252"/>
      <c r="AH7" s="252"/>
      <c r="AI7" s="252"/>
      <c r="AJ7" s="252"/>
      <c r="AK7" s="252"/>
      <c r="AL7" s="252"/>
      <c r="AM7" s="252"/>
      <c r="AN7" s="252"/>
      <c r="AO7" s="252"/>
      <c r="AP7" s="252"/>
      <c r="AQ7" s="252"/>
      <c r="AR7" s="252"/>
      <c r="AS7" s="252"/>
      <c r="AT7" s="252"/>
      <c r="AU7" s="252"/>
      <c r="AV7" s="252"/>
      <c r="AW7" s="252"/>
      <c r="AX7" s="252"/>
      <c r="AY7" s="252"/>
      <c r="AZ7" s="252"/>
      <c r="BA7" s="252"/>
      <c r="BB7" s="252"/>
      <c r="BC7" s="252"/>
      <c r="BD7" s="252"/>
      <c r="BE7" s="252"/>
      <c r="BF7" s="252"/>
      <c r="BG7" s="252"/>
      <c r="BH7" s="252"/>
      <c r="BI7" s="252"/>
      <c r="BJ7" s="252"/>
      <c r="BK7" s="252"/>
      <c r="BL7" s="252"/>
    </row>
    <row r="8" spans="1:109" x14ac:dyDescent="0.25">
      <c r="A8" s="28"/>
      <c r="B8" s="28"/>
      <c r="C8" s="400" t="str">
        <f>IF(C9=1,HYPERLINK("["&amp;Setup!$E$7&amp;"]'Month'!C8",IF(Setup!$K$21=TRUE,Setup!G13,Setup!G15)),HYPERLINK("["&amp;Setup!$E$7&amp;"]'Month ("&amp;C9&amp;")'!C8",IF(Setup!$K$21=TRUE,Setup!G13,Setup!G15)))</f>
        <v>January</v>
      </c>
      <c r="D8" s="401"/>
      <c r="E8" s="400" t="str">
        <f>HYPERLINK("["&amp;Setup!$E$7&amp;"]'Month ("&amp;E9&amp;")'!e8",IF(Setup!$K$21=TRUE,Setup!I13,Setup!I15))</f>
        <v>February</v>
      </c>
      <c r="F8" s="401"/>
      <c r="G8" s="400" t="str">
        <f>HYPERLINK("["&amp;Setup!$E$7&amp;"]'Month ("&amp;G9&amp;")'!g8",IF(Setup!$K$21=TRUE,Setup!K13,Setup!K15))</f>
        <v>March</v>
      </c>
      <c r="H8" s="401"/>
      <c r="I8" s="400" t="str">
        <f>HYPERLINK("["&amp;Setup!$E$7&amp;"]'Month ("&amp;I9&amp;")'!i8",IF(Setup!$K$21=TRUE,Setup!M13,Setup!M15))</f>
        <v>April</v>
      </c>
      <c r="J8" s="401"/>
      <c r="K8" s="400" t="str">
        <f>HYPERLINK("["&amp;Setup!$E$7&amp;"]'Month ("&amp;K9&amp;")'!k8",IF(Setup!$K$21=TRUE,Setup!O13,Setup!O15))</f>
        <v>May</v>
      </c>
      <c r="L8" s="401"/>
      <c r="M8" s="400" t="str">
        <f>HYPERLINK("["&amp;Setup!$E$7&amp;"]'Month ("&amp;M9&amp;")'!m8",IF(Setup!$K$21=TRUE,Setup!Q13,Setup!Q15))</f>
        <v>June</v>
      </c>
      <c r="N8" s="401"/>
      <c r="O8" s="407"/>
      <c r="P8" s="407"/>
      <c r="Q8" s="407"/>
      <c r="R8" s="407"/>
      <c r="S8" s="407"/>
      <c r="T8" s="407"/>
      <c r="U8" s="407"/>
      <c r="V8" s="407"/>
      <c r="W8" s="407"/>
      <c r="X8" s="407"/>
      <c r="Y8" s="407"/>
      <c r="Z8" s="407"/>
      <c r="AA8" s="407"/>
      <c r="AB8" s="407"/>
      <c r="AC8" s="252"/>
      <c r="AD8" s="252"/>
      <c r="AE8" s="252"/>
      <c r="AF8" s="252"/>
      <c r="AG8" s="252"/>
      <c r="AH8" s="252"/>
      <c r="AI8" s="254"/>
      <c r="AJ8" s="254"/>
      <c r="AK8" s="254"/>
      <c r="AL8" s="254"/>
      <c r="AM8" s="254"/>
      <c r="AN8" s="254"/>
      <c r="AO8" s="254"/>
      <c r="AP8" s="254"/>
      <c r="AQ8" s="254"/>
      <c r="AR8" s="254"/>
      <c r="AS8" s="254"/>
      <c r="AT8" s="254"/>
      <c r="AU8" s="254"/>
      <c r="AV8" s="254"/>
      <c r="AW8" s="254"/>
      <c r="AX8" s="254"/>
      <c r="AY8" s="254"/>
      <c r="AZ8" s="252"/>
      <c r="BA8" s="252"/>
      <c r="BB8" s="252"/>
      <c r="BC8" s="252"/>
      <c r="BD8" s="252"/>
      <c r="BE8" s="252"/>
      <c r="BF8" s="252"/>
      <c r="BG8" s="252"/>
      <c r="BH8" s="252"/>
      <c r="BI8" s="252"/>
      <c r="BJ8" s="252"/>
      <c r="BK8" s="252"/>
      <c r="BL8" s="252"/>
      <c r="BP8" s="248"/>
      <c r="BQ8" s="248"/>
      <c r="BR8" s="248"/>
      <c r="BS8" s="26"/>
      <c r="BT8" s="26"/>
      <c r="BU8" s="26"/>
      <c r="BV8" s="26"/>
      <c r="BW8" s="26"/>
    </row>
    <row r="9" spans="1:109" ht="2.25" customHeight="1" x14ac:dyDescent="0.25">
      <c r="A9" s="255"/>
      <c r="B9" s="256"/>
      <c r="C9" s="257">
        <f>IF(A13&lt;13,1,IF(AND(A13&gt;12,A13&lt;25),13,25))</f>
        <v>1</v>
      </c>
      <c r="D9" s="257"/>
      <c r="E9" s="257">
        <f>C9+1</f>
        <v>2</v>
      </c>
      <c r="F9" s="257"/>
      <c r="G9" s="257">
        <f>E9+1</f>
        <v>3</v>
      </c>
      <c r="H9" s="251"/>
      <c r="I9" s="257">
        <f>G9+1</f>
        <v>4</v>
      </c>
      <c r="J9" s="251"/>
      <c r="K9" s="257">
        <f>I9+1</f>
        <v>5</v>
      </c>
      <c r="L9" s="251"/>
      <c r="M9" s="257">
        <f>K9+1</f>
        <v>6</v>
      </c>
      <c r="N9" s="251"/>
      <c r="O9" s="251"/>
      <c r="P9" s="251"/>
      <c r="Q9" s="251"/>
      <c r="R9" s="251"/>
      <c r="S9" s="251"/>
      <c r="T9" s="251"/>
      <c r="U9" s="251"/>
      <c r="V9" s="251"/>
      <c r="W9" s="251"/>
      <c r="X9" s="251"/>
      <c r="Y9" s="251"/>
      <c r="Z9" s="251"/>
      <c r="AA9" s="251"/>
      <c r="AB9" s="251"/>
      <c r="AC9" s="257"/>
      <c r="AD9" s="257"/>
      <c r="AE9" s="257"/>
      <c r="AF9" s="257"/>
      <c r="AG9" s="257"/>
      <c r="AH9" s="257"/>
      <c r="AI9" s="256"/>
      <c r="AJ9" s="256"/>
      <c r="AK9" s="256"/>
      <c r="AL9" s="256"/>
      <c r="AM9" s="256"/>
      <c r="AN9" s="256"/>
      <c r="AO9" s="256"/>
      <c r="AP9" s="256"/>
      <c r="AQ9" s="256"/>
      <c r="AR9" s="256"/>
      <c r="AS9" s="256"/>
      <c r="AT9" s="256"/>
      <c r="AU9" s="256"/>
      <c r="AV9" s="256"/>
      <c r="AW9" s="256"/>
      <c r="AX9" s="256"/>
      <c r="AY9" s="256"/>
      <c r="AZ9" s="257"/>
      <c r="BA9" s="257"/>
      <c r="BB9" s="257"/>
      <c r="BC9" s="257"/>
      <c r="BD9" s="257"/>
      <c r="BE9" s="257"/>
      <c r="BF9" s="257"/>
      <c r="BG9" s="257"/>
      <c r="BH9" s="257"/>
      <c r="BI9" s="257"/>
      <c r="BJ9" s="257"/>
      <c r="BK9" s="257"/>
      <c r="BL9" s="257"/>
    </row>
    <row r="10" spans="1:109" ht="15" customHeight="1" x14ac:dyDescent="0.25">
      <c r="A10" s="120"/>
      <c r="B10" s="120"/>
      <c r="C10" s="400" t="str">
        <f>HYPERLINK("["&amp;Setup!$E$7&amp;"]'Month ("&amp;C11&amp;")'!C10",IF(Setup!$K$21=TRUE,Setup!G14,Setup!G16))</f>
        <v>July</v>
      </c>
      <c r="D10" s="401"/>
      <c r="E10" s="400" t="str">
        <f>HYPERLINK("["&amp;Setup!$E$7&amp;"]'Month ("&amp;E11&amp;")'!e10",IF(Setup!$K$21=TRUE,Setup!I14,Setup!I16))</f>
        <v>August</v>
      </c>
      <c r="F10" s="401"/>
      <c r="G10" s="400" t="str">
        <f>HYPERLINK("["&amp;Setup!$E$7&amp;"]'Month ("&amp;G11&amp;")'!g10",IF(Setup!$K$21=TRUE,Setup!K14,Setup!K16))</f>
        <v>September</v>
      </c>
      <c r="H10" s="401"/>
      <c r="I10" s="400" t="str">
        <f>HYPERLINK("["&amp;Setup!$E$7&amp;"]'Month ("&amp;I11&amp;")'!i10",IF(Setup!$K$21=TRUE,Setup!M14,Setup!M16))</f>
        <v>October</v>
      </c>
      <c r="J10" s="401"/>
      <c r="K10" s="400" t="str">
        <f>HYPERLINK("["&amp;Setup!$E$7&amp;"]'Month ("&amp;K11&amp;")'!k10",IF(Setup!$K$21=TRUE,Setup!O14,Setup!O16))</f>
        <v>November</v>
      </c>
      <c r="L10" s="401"/>
      <c r="M10" s="400" t="str">
        <f>HYPERLINK("["&amp;Setup!$E$7&amp;"]'Month ("&amp;M11&amp;")'!m10",IF(Setup!$K$21=TRUE,Setup!Q14,Setup!Q16))</f>
        <v>December</v>
      </c>
      <c r="N10" s="401"/>
      <c r="O10" s="407"/>
      <c r="P10" s="407"/>
      <c r="Q10" s="407"/>
      <c r="R10" s="407"/>
      <c r="S10" s="407"/>
      <c r="T10" s="407"/>
      <c r="U10" s="407"/>
      <c r="V10" s="407"/>
      <c r="W10" s="407"/>
      <c r="X10" s="407"/>
      <c r="Y10" s="407"/>
      <c r="Z10" s="407"/>
      <c r="AA10" s="407"/>
      <c r="AB10" s="407"/>
      <c r="AC10" s="257"/>
      <c r="AD10" s="257"/>
      <c r="AE10" s="257"/>
      <c r="AF10" s="257"/>
      <c r="AG10" s="257"/>
      <c r="AH10" s="257"/>
      <c r="AI10" s="256"/>
      <c r="AJ10" s="256"/>
      <c r="AK10" s="256"/>
      <c r="AL10" s="256"/>
      <c r="AM10" s="256"/>
      <c r="AN10" s="256"/>
      <c r="AO10" s="256"/>
      <c r="AP10" s="256"/>
      <c r="AQ10" s="256"/>
      <c r="AR10" s="256"/>
      <c r="AS10" s="256"/>
      <c r="AT10" s="256"/>
      <c r="AU10" s="256"/>
      <c r="AV10" s="256"/>
      <c r="AW10" s="256"/>
      <c r="AX10" s="256"/>
      <c r="AY10" s="256"/>
      <c r="AZ10" s="257"/>
      <c r="BA10" s="257"/>
      <c r="BB10" s="257"/>
      <c r="BC10" s="257"/>
      <c r="BD10" s="257"/>
      <c r="BE10" s="257"/>
      <c r="BF10" s="257"/>
      <c r="BG10" s="257"/>
      <c r="BH10" s="257"/>
      <c r="BI10" s="257"/>
      <c r="BJ10" s="257"/>
      <c r="BK10" s="257"/>
      <c r="BL10" s="257"/>
    </row>
    <row r="11" spans="1:109" ht="2.25" customHeight="1" x14ac:dyDescent="0.25">
      <c r="A11" s="255"/>
      <c r="B11" s="256"/>
      <c r="C11" s="256">
        <f>M9+1</f>
        <v>7</v>
      </c>
      <c r="D11" s="256"/>
      <c r="E11" s="256">
        <f>C11+1</f>
        <v>8</v>
      </c>
      <c r="F11" s="256"/>
      <c r="G11" s="256">
        <f>E11+1</f>
        <v>9</v>
      </c>
      <c r="H11" s="251"/>
      <c r="I11" s="256">
        <f>G11+1</f>
        <v>10</v>
      </c>
      <c r="J11" s="251"/>
      <c r="K11" s="256">
        <f>I11+1</f>
        <v>11</v>
      </c>
      <c r="L11" s="251"/>
      <c r="M11" s="256">
        <f>K11+1</f>
        <v>12</v>
      </c>
      <c r="N11" s="251"/>
      <c r="O11" s="251"/>
      <c r="P11" s="251"/>
      <c r="Q11" s="251"/>
      <c r="R11" s="251"/>
      <c r="S11" s="251"/>
      <c r="T11" s="251"/>
      <c r="U11" s="251"/>
      <c r="V11" s="251"/>
      <c r="W11" s="251"/>
      <c r="X11" s="251"/>
      <c r="Y11" s="251"/>
      <c r="Z11" s="251"/>
      <c r="AA11" s="251"/>
      <c r="AB11" s="251"/>
      <c r="AC11" s="256"/>
      <c r="AD11" s="256"/>
      <c r="AE11" s="256"/>
      <c r="AF11" s="256"/>
      <c r="AG11" s="256"/>
      <c r="AH11" s="256"/>
      <c r="AI11" s="256"/>
      <c r="AJ11" s="256"/>
      <c r="AK11" s="256"/>
      <c r="AL11" s="256"/>
      <c r="AM11" s="256"/>
      <c r="AN11" s="256"/>
      <c r="AO11" s="256"/>
      <c r="AP11" s="256"/>
      <c r="AQ11" s="256"/>
      <c r="AR11" s="256"/>
      <c r="AS11" s="256"/>
      <c r="AT11" s="256"/>
      <c r="AU11" s="256"/>
      <c r="AV11" s="256"/>
      <c r="AW11" s="256"/>
      <c r="AX11" s="256"/>
      <c r="AY11" s="256"/>
      <c r="AZ11" s="256"/>
      <c r="BA11" s="256"/>
      <c r="BB11" s="256"/>
      <c r="BC11" s="256"/>
      <c r="BD11" s="256"/>
      <c r="BE11" s="256"/>
      <c r="BF11" s="256"/>
      <c r="BG11" s="256"/>
      <c r="BH11" s="256"/>
      <c r="BI11" s="256"/>
      <c r="BJ11" s="256"/>
      <c r="BK11" s="256"/>
      <c r="BL11" s="256"/>
    </row>
    <row r="12" spans="1:109" x14ac:dyDescent="0.25">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258"/>
      <c r="BN12" s="248"/>
      <c r="BO12" s="248"/>
      <c r="BP12" s="132"/>
      <c r="BQ12" s="132"/>
      <c r="BR12" s="132"/>
      <c r="BS12" s="259"/>
      <c r="BT12" s="259"/>
      <c r="BU12" s="259"/>
      <c r="BV12" s="259"/>
      <c r="BW12" s="259"/>
      <c r="BX12" s="259"/>
      <c r="BY12" s="259"/>
      <c r="BZ12" s="259"/>
      <c r="CA12" s="259"/>
      <c r="CB12" s="259"/>
      <c r="CC12" s="259"/>
      <c r="CD12" s="259"/>
      <c r="CE12" s="259"/>
    </row>
    <row r="13" spans="1:109" x14ac:dyDescent="0.25">
      <c r="A13" s="33">
        <v>11</v>
      </c>
      <c r="B13" s="402" t="s">
        <v>37</v>
      </c>
      <c r="C13" s="402"/>
      <c r="D13" s="403"/>
      <c r="E13" s="260">
        <f t="array" aca="1" ref="E13" ca="1">SUM(IF(ISERROR(MATCH(WEEKDAY(ROW(INDIRECT(E14&amp;":"&amp;F14)),2),DunDay,0)),IF(ISERROR(MATCH(ROW(INDIRECT(E14&amp;":"&amp;F14)),Holiday,0)),1,0)),0)</f>
        <v>22</v>
      </c>
      <c r="F13" s="261" t="s">
        <v>57</v>
      </c>
      <c r="H13" s="210" t="str">
        <f>IF(A13=2,HYPERLINK("["&amp;Setup!$E$7&amp;"]'Month'!h13","&lt;&lt;"),IF(A13=1,"",HYPERLINK("["&amp;Setup!$E$7&amp;"]'Month ("&amp;A13-1&amp;")'!h13","&lt;&lt;")))</f>
        <v>&lt;&lt;</v>
      </c>
      <c r="I13" s="210" t="str">
        <f>IF(A13&gt;=36,"",HYPERLINK("["&amp;Setup!$E$7&amp;"]'Month ("&amp;A13+1&amp;")'!i13","&gt;&gt;"))</f>
        <v>&gt;&gt;</v>
      </c>
      <c r="J13" s="29"/>
      <c r="K13" s="277" t="s">
        <v>174</v>
      </c>
      <c r="L13" s="230">
        <f>C14</f>
        <v>2012</v>
      </c>
      <c r="M13" s="262"/>
      <c r="N13" s="262"/>
      <c r="O13" s="263"/>
      <c r="P13" s="263"/>
      <c r="Q13" s="33">
        <f ca="1">COUNTIF(Q17:Q41,"&gt;0")</f>
        <v>15</v>
      </c>
      <c r="R13" s="33"/>
      <c r="S13" s="33"/>
      <c r="T13" s="33"/>
      <c r="U13" s="33"/>
      <c r="V13" s="33"/>
      <c r="W13" s="33"/>
      <c r="X13" s="33"/>
      <c r="Y13" s="33"/>
      <c r="Z13" s="33"/>
      <c r="AA13" s="33"/>
      <c r="AB13" s="33"/>
      <c r="AC13" s="33"/>
      <c r="AD13" s="33"/>
      <c r="AE13" s="19"/>
      <c r="AF13" s="19"/>
      <c r="AG13" s="33"/>
      <c r="AH13" s="12">
        <f t="shared" ref="AH13:BL13" ca="1" si="0">IFERROR(IF(ISNA(MATCH(AH14,Holiday,0)),IF(ISNA(MATCH(WEEKDAY(AH14,2),DunDay,0)),1-COUNTA(AH17:AH41)/$Q$13,0),0),0)</f>
        <v>1</v>
      </c>
      <c r="AI13" s="12">
        <f t="shared" ca="1" si="0"/>
        <v>1</v>
      </c>
      <c r="AJ13" s="12">
        <f t="shared" si="0"/>
        <v>0</v>
      </c>
      <c r="AK13" s="12">
        <f t="shared" si="0"/>
        <v>0</v>
      </c>
      <c r="AL13" s="12">
        <f t="shared" ca="1" si="0"/>
        <v>1</v>
      </c>
      <c r="AM13" s="12">
        <f t="shared" ca="1" si="0"/>
        <v>1</v>
      </c>
      <c r="AN13" s="12">
        <f t="shared" ca="1" si="0"/>
        <v>1</v>
      </c>
      <c r="AO13" s="12">
        <f t="shared" ca="1" si="0"/>
        <v>1</v>
      </c>
      <c r="AP13" s="12">
        <f t="shared" ca="1" si="0"/>
        <v>1</v>
      </c>
      <c r="AQ13" s="12">
        <f t="shared" si="0"/>
        <v>0</v>
      </c>
      <c r="AR13" s="12">
        <f t="shared" si="0"/>
        <v>0</v>
      </c>
      <c r="AS13" s="12">
        <f t="shared" ca="1" si="0"/>
        <v>1</v>
      </c>
      <c r="AT13" s="12">
        <f t="shared" ca="1" si="0"/>
        <v>1</v>
      </c>
      <c r="AU13" s="12">
        <f t="shared" ca="1" si="0"/>
        <v>1</v>
      </c>
      <c r="AV13" s="12">
        <f t="shared" ca="1" si="0"/>
        <v>1</v>
      </c>
      <c r="AW13" s="12">
        <f t="shared" ca="1" si="0"/>
        <v>1</v>
      </c>
      <c r="AX13" s="12">
        <f t="shared" si="0"/>
        <v>0</v>
      </c>
      <c r="AY13" s="12">
        <f t="shared" si="0"/>
        <v>0</v>
      </c>
      <c r="AZ13" s="12">
        <f t="shared" ca="1" si="0"/>
        <v>1</v>
      </c>
      <c r="BA13" s="12">
        <f t="shared" ca="1" si="0"/>
        <v>1</v>
      </c>
      <c r="BB13" s="12">
        <f t="shared" ca="1" si="0"/>
        <v>1</v>
      </c>
      <c r="BC13" s="12">
        <f t="shared" ca="1" si="0"/>
        <v>1</v>
      </c>
      <c r="BD13" s="12">
        <f t="shared" ca="1" si="0"/>
        <v>1</v>
      </c>
      <c r="BE13" s="12">
        <f t="shared" si="0"/>
        <v>0</v>
      </c>
      <c r="BF13" s="12">
        <f t="shared" si="0"/>
        <v>0</v>
      </c>
      <c r="BG13" s="12">
        <f t="shared" ca="1" si="0"/>
        <v>1</v>
      </c>
      <c r="BH13" s="12">
        <f t="shared" ca="1" si="0"/>
        <v>1</v>
      </c>
      <c r="BI13" s="12">
        <f t="shared" ca="1" si="0"/>
        <v>1</v>
      </c>
      <c r="BJ13" s="12">
        <f t="shared" ca="1" si="0"/>
        <v>1</v>
      </c>
      <c r="BK13" s="12">
        <f t="shared" ca="1" si="0"/>
        <v>1</v>
      </c>
      <c r="BL13" s="12">
        <f t="shared" si="0"/>
        <v>0</v>
      </c>
      <c r="BN13" s="248"/>
      <c r="BO13" s="248"/>
      <c r="BP13" s="132"/>
      <c r="BS13" s="33"/>
      <c r="BT13" s="263"/>
      <c r="BU13" s="263"/>
      <c r="BV13" s="263"/>
    </row>
    <row r="14" spans="1:109" s="33" customFormat="1" x14ac:dyDescent="0.25">
      <c r="B14" s="12">
        <v>11</v>
      </c>
      <c r="C14" s="12">
        <f>Setup!E9</f>
        <v>2012</v>
      </c>
      <c r="D14" s="12">
        <f>A13</f>
        <v>11</v>
      </c>
      <c r="E14" s="264">
        <f>AH14</f>
        <v>41214</v>
      </c>
      <c r="F14" s="264">
        <f>MAX(AH14:BL14)</f>
        <v>41243</v>
      </c>
      <c r="G14" s="12">
        <v>31</v>
      </c>
      <c r="H14" s="265">
        <f ca="1">IF(AND(E14&lt;=TODAY(),F14&gt;=TODAY()),TODAY(),F14)</f>
        <v>41243</v>
      </c>
      <c r="I14" s="33">
        <f t="array" aca="1" ref="I14" ca="1">IF(H14&lt;=TODAY(),SUM(IF(ISERROR(MATCH(WEEKDAY(ROW(INDIRECT(E14&amp;":"&amp;H14)),2),DunDay,0)),IF(ISERROR(MATCH(ROW(INDIRECT(E14&amp;":"&amp;H14)),Holiday,0)),1,0)),0),0)</f>
        <v>22</v>
      </c>
      <c r="AH14" s="266">
        <f>DATE($C$14,$B$14,1)</f>
        <v>41214</v>
      </c>
      <c r="AI14" s="266">
        <f>AH14+1</f>
        <v>41215</v>
      </c>
      <c r="AJ14" s="266">
        <f t="shared" ref="AJ14:BI14" si="1">AI14+1</f>
        <v>41216</v>
      </c>
      <c r="AK14" s="266">
        <f t="shared" si="1"/>
        <v>41217</v>
      </c>
      <c r="AL14" s="266">
        <f t="shared" si="1"/>
        <v>41218</v>
      </c>
      <c r="AM14" s="266">
        <f t="shared" si="1"/>
        <v>41219</v>
      </c>
      <c r="AN14" s="266">
        <f t="shared" si="1"/>
        <v>41220</v>
      </c>
      <c r="AO14" s="266">
        <f t="shared" si="1"/>
        <v>41221</v>
      </c>
      <c r="AP14" s="266">
        <f t="shared" si="1"/>
        <v>41222</v>
      </c>
      <c r="AQ14" s="266">
        <f t="shared" si="1"/>
        <v>41223</v>
      </c>
      <c r="AR14" s="266">
        <f t="shared" si="1"/>
        <v>41224</v>
      </c>
      <c r="AS14" s="266">
        <f t="shared" si="1"/>
        <v>41225</v>
      </c>
      <c r="AT14" s="266">
        <f t="shared" si="1"/>
        <v>41226</v>
      </c>
      <c r="AU14" s="266">
        <f t="shared" si="1"/>
        <v>41227</v>
      </c>
      <c r="AV14" s="266">
        <f t="shared" si="1"/>
        <v>41228</v>
      </c>
      <c r="AW14" s="266">
        <f t="shared" si="1"/>
        <v>41229</v>
      </c>
      <c r="AX14" s="266">
        <f t="shared" si="1"/>
        <v>41230</v>
      </c>
      <c r="AY14" s="266">
        <f t="shared" si="1"/>
        <v>41231</v>
      </c>
      <c r="AZ14" s="266">
        <f t="shared" si="1"/>
        <v>41232</v>
      </c>
      <c r="BA14" s="266">
        <f t="shared" si="1"/>
        <v>41233</v>
      </c>
      <c r="BB14" s="266">
        <f t="shared" si="1"/>
        <v>41234</v>
      </c>
      <c r="BC14" s="266">
        <f t="shared" si="1"/>
        <v>41235</v>
      </c>
      <c r="BD14" s="266">
        <f t="shared" si="1"/>
        <v>41236</v>
      </c>
      <c r="BE14" s="266">
        <f t="shared" si="1"/>
        <v>41237</v>
      </c>
      <c r="BF14" s="266">
        <f t="shared" si="1"/>
        <v>41238</v>
      </c>
      <c r="BG14" s="266">
        <f t="shared" si="1"/>
        <v>41239</v>
      </c>
      <c r="BH14" s="266">
        <f t="shared" si="1"/>
        <v>41240</v>
      </c>
      <c r="BI14" s="266">
        <f t="shared" si="1"/>
        <v>41241</v>
      </c>
      <c r="BJ14" s="266">
        <f>IF(BI14&lt;&gt;"",IF(MONTH(BI14)&lt;&gt;MONTH(BI14+1),"",BI14+1),"")</f>
        <v>41242</v>
      </c>
      <c r="BK14" s="266">
        <f t="shared" ref="BK14:BL14" si="2">IF(BJ14&lt;&gt;"",IF(MONTH(BJ14)&lt;&gt;MONTH(BJ14+1),"",BJ14+1),"")</f>
        <v>41243</v>
      </c>
      <c r="BL14" s="266" t="str">
        <f t="shared" si="2"/>
        <v/>
      </c>
      <c r="BM14" s="248"/>
      <c r="BN14" s="248"/>
      <c r="BO14" s="248"/>
      <c r="BP14" s="248"/>
      <c r="BQ14" s="248"/>
      <c r="BR14" s="248"/>
      <c r="BS14" s="248"/>
      <c r="BT14" s="248"/>
      <c r="BU14" s="248"/>
      <c r="BV14" s="248"/>
      <c r="BW14" s="248"/>
    </row>
    <row r="15" spans="1:109" s="94" customFormat="1" x14ac:dyDescent="0.25">
      <c r="B15" s="398" t="s">
        <v>0</v>
      </c>
      <c r="C15" s="398" t="s">
        <v>2</v>
      </c>
      <c r="D15" s="398"/>
      <c r="E15" s="398" t="s">
        <v>1</v>
      </c>
      <c r="F15" s="398"/>
      <c r="G15" s="398"/>
      <c r="H15" s="398"/>
      <c r="I15" s="398"/>
      <c r="J15" s="398" t="s">
        <v>13</v>
      </c>
      <c r="K15" s="398"/>
      <c r="L15" s="398"/>
      <c r="M15" s="398" t="s">
        <v>44</v>
      </c>
      <c r="N15" s="398"/>
      <c r="O15" s="410" t="s">
        <v>45</v>
      </c>
      <c r="P15" s="410"/>
      <c r="Q15" s="398" t="s">
        <v>42</v>
      </c>
      <c r="R15" s="408" t="str">
        <f>IF(Setup!$E31&lt;&gt;"",Setup!$E31,"")</f>
        <v>V</v>
      </c>
      <c r="S15" s="409"/>
      <c r="T15" s="408" t="str">
        <f>IF(Setup!$E32&lt;&gt;"",Setup!$E32,"")</f>
        <v>BT</v>
      </c>
      <c r="U15" s="409"/>
      <c r="V15" s="408" t="str">
        <f>IF(Setup!$E33&lt;&gt;"",Setup!$E33,"")</f>
        <v>L</v>
      </c>
      <c r="W15" s="409"/>
      <c r="X15" s="408" t="str">
        <f>IF(Setup!$E34&lt;&gt;"",Setup!$E34,"")</f>
        <v>S</v>
      </c>
      <c r="Y15" s="409"/>
      <c r="Z15" s="408"/>
      <c r="AA15" s="409"/>
      <c r="AB15" s="408"/>
      <c r="AC15" s="409"/>
      <c r="AD15" s="408"/>
      <c r="AE15" s="409"/>
      <c r="AF15" s="408"/>
      <c r="AG15" s="409"/>
      <c r="AH15" s="269" t="str">
        <f>IF(AH16&lt;&gt;"",LEFT(VLOOKUP(WEEKDAY(AH14,2),Setup!$A$21:$G$27,5,FALSE),3),"")</f>
        <v>Thu</v>
      </c>
      <c r="AI15" s="269" t="str">
        <f>IF(AI16&lt;&gt;"",LEFT(VLOOKUP(WEEKDAY(AI14,2),Setup!$A$21:$G$27,5,FALSE),3),"")</f>
        <v>Fri</v>
      </c>
      <c r="AJ15" s="269" t="str">
        <f>IF(AJ16&lt;&gt;"",LEFT(VLOOKUP(WEEKDAY(AJ14,2),Setup!$A$21:$G$27,5,FALSE),3),"")</f>
        <v>Sat</v>
      </c>
      <c r="AK15" s="269" t="str">
        <f>IF(AK16&lt;&gt;"",LEFT(VLOOKUP(WEEKDAY(AK14,2),Setup!$A$21:$G$27,5,FALSE),3),"")</f>
        <v>Sun</v>
      </c>
      <c r="AL15" s="269" t="str">
        <f>IF(AL16&lt;&gt;"",LEFT(VLOOKUP(WEEKDAY(AL14,2),Setup!$A$21:$G$27,5,FALSE),3),"")</f>
        <v>Mon</v>
      </c>
      <c r="AM15" s="269" t="str">
        <f>IF(AM16&lt;&gt;"",LEFT(VLOOKUP(WEEKDAY(AM14,2),Setup!$A$21:$G$27,5,FALSE),3),"")</f>
        <v>Tue</v>
      </c>
      <c r="AN15" s="269" t="str">
        <f>IF(AN16&lt;&gt;"",LEFT(VLOOKUP(WEEKDAY(AN14,2),Setup!$A$21:$G$27,5,FALSE),3),"")</f>
        <v>Wed</v>
      </c>
      <c r="AO15" s="269" t="str">
        <f>IF(AO16&lt;&gt;"",LEFT(VLOOKUP(WEEKDAY(AO14,2),Setup!$A$21:$G$27,5,FALSE),3),"")</f>
        <v>Thu</v>
      </c>
      <c r="AP15" s="269" t="str">
        <f>IF(AP16&lt;&gt;"",LEFT(VLOOKUP(WEEKDAY(AP14,2),Setup!$A$21:$G$27,5,FALSE),3),"")</f>
        <v>Fri</v>
      </c>
      <c r="AQ15" s="269" t="str">
        <f>IF(AQ16&lt;&gt;"",LEFT(VLOOKUP(WEEKDAY(AQ14,2),Setup!$A$21:$G$27,5,FALSE),3),"")</f>
        <v>Sat</v>
      </c>
      <c r="AR15" s="269" t="str">
        <f>IF(AR16&lt;&gt;"",LEFT(VLOOKUP(WEEKDAY(AR14,2),Setup!$A$21:$G$27,5,FALSE),3),"")</f>
        <v>Sun</v>
      </c>
      <c r="AS15" s="269" t="str">
        <f>IF(AS16&lt;&gt;"",LEFT(VLOOKUP(WEEKDAY(AS14,2),Setup!$A$21:$G$27,5,FALSE),3),"")</f>
        <v>Mon</v>
      </c>
      <c r="AT15" s="269" t="str">
        <f>IF(AT16&lt;&gt;"",LEFT(VLOOKUP(WEEKDAY(AT14,2),Setup!$A$21:$G$27,5,FALSE),3),"")</f>
        <v>Tue</v>
      </c>
      <c r="AU15" s="269" t="str">
        <f>IF(AU16&lt;&gt;"",LEFT(VLOOKUP(WEEKDAY(AU14,2),Setup!$A$21:$G$27,5,FALSE),3),"")</f>
        <v>Wed</v>
      </c>
      <c r="AV15" s="269" t="str">
        <f>IF(AV16&lt;&gt;"",LEFT(VLOOKUP(WEEKDAY(AV14,2),Setup!$A$21:$G$27,5,FALSE),3),"")</f>
        <v>Thu</v>
      </c>
      <c r="AW15" s="269" t="str">
        <f>IF(AW16&lt;&gt;"",LEFT(VLOOKUP(WEEKDAY(AW14,2),Setup!$A$21:$G$27,5,FALSE),3),"")</f>
        <v>Fri</v>
      </c>
      <c r="AX15" s="269" t="str">
        <f>IF(AX16&lt;&gt;"",LEFT(VLOOKUP(WEEKDAY(AX14,2),Setup!$A$21:$G$27,5,FALSE),3),"")</f>
        <v>Sat</v>
      </c>
      <c r="AY15" s="269" t="str">
        <f>IF(AY16&lt;&gt;"",LEFT(VLOOKUP(WEEKDAY(AY14,2),Setup!$A$21:$G$27,5,FALSE),3),"")</f>
        <v>Sun</v>
      </c>
      <c r="AZ15" s="269" t="str">
        <f>IF(AZ16&lt;&gt;"",LEFT(VLOOKUP(WEEKDAY(AZ14,2),Setup!$A$21:$G$27,5,FALSE),3),"")</f>
        <v>Mon</v>
      </c>
      <c r="BA15" s="269" t="str">
        <f>IF(BA16&lt;&gt;"",LEFT(VLOOKUP(WEEKDAY(BA14,2),Setup!$A$21:$G$27,5,FALSE),3),"")</f>
        <v>Tue</v>
      </c>
      <c r="BB15" s="269" t="str">
        <f>IF(BB16&lt;&gt;"",LEFT(VLOOKUP(WEEKDAY(BB14,2),Setup!$A$21:$G$27,5,FALSE),3),"")</f>
        <v>Wed</v>
      </c>
      <c r="BC15" s="269" t="str">
        <f>IF(BC16&lt;&gt;"",LEFT(VLOOKUP(WEEKDAY(BC14,2),Setup!$A$21:$G$27,5,FALSE),3),"")</f>
        <v>Thu</v>
      </c>
      <c r="BD15" s="269" t="str">
        <f>IF(BD16&lt;&gt;"",LEFT(VLOOKUP(WEEKDAY(BD14,2),Setup!$A$21:$G$27,5,FALSE),3),"")</f>
        <v>Fri</v>
      </c>
      <c r="BE15" s="269" t="str">
        <f>IF(BE16&lt;&gt;"",LEFT(VLOOKUP(WEEKDAY(BE14,2),Setup!$A$21:$G$27,5,FALSE),3),"")</f>
        <v>Sat</v>
      </c>
      <c r="BF15" s="269" t="str">
        <f>IF(BF16&lt;&gt;"",LEFT(VLOOKUP(WEEKDAY(BF14,2),Setup!$A$21:$G$27,5,FALSE),3),"")</f>
        <v>Sun</v>
      </c>
      <c r="BG15" s="269" t="str">
        <f>IF(BG16&lt;&gt;"",LEFT(VLOOKUP(WEEKDAY(BG14,2),Setup!$A$21:$G$27,5,FALSE),3),"")</f>
        <v>Mon</v>
      </c>
      <c r="BH15" s="269" t="str">
        <f>IF(BH16&lt;&gt;"",LEFT(VLOOKUP(WEEKDAY(BH14,2),Setup!$A$21:$G$27,5,FALSE),3),"")</f>
        <v>Tue</v>
      </c>
      <c r="BI15" s="269" t="str">
        <f>IF(BI16&lt;&gt;"",LEFT(VLOOKUP(WEEKDAY(BI14,2),Setup!$A$21:$G$27,5,FALSE),3),"")</f>
        <v>Wed</v>
      </c>
      <c r="BJ15" s="270" t="str">
        <f>IF(BJ16&lt;&gt;"",LEFT(VLOOKUP(WEEKDAY(BJ14,2),Setup!$A$21:$G$27,5,FALSE),3),"")</f>
        <v>Thu</v>
      </c>
      <c r="BK15" s="269" t="str">
        <f>IF(BK16&lt;&gt;"",LEFT(VLOOKUP(WEEKDAY(BK14,2),Setup!$A$21:$G$27,5,FALSE),3),"")</f>
        <v>Fri</v>
      </c>
      <c r="BL15" s="269" t="str">
        <f>IF(BL16&lt;&gt;"",LEFT(VLOOKUP(WEEKDAY(BL14,2),Setup!$A$21:$G$27,5,FALSE),3),"")</f>
        <v/>
      </c>
      <c r="BM15" s="248" t="s">
        <v>24</v>
      </c>
      <c r="BN15" s="248"/>
      <c r="BO15" s="248"/>
      <c r="BP15" s="248"/>
      <c r="BQ15" s="248"/>
      <c r="BR15" s="248"/>
      <c r="BS15" s="26"/>
      <c r="BT15" s="26"/>
      <c r="BU15" s="26"/>
      <c r="BV15" s="26"/>
      <c r="BW15" s="26"/>
      <c r="BX15" s="26"/>
      <c r="BY15" s="26"/>
      <c r="BZ15" s="26"/>
      <c r="CA15" s="26"/>
      <c r="CB15" s="26"/>
      <c r="CC15" s="26"/>
      <c r="CD15" s="26"/>
      <c r="CE15" s="26"/>
      <c r="CF15" s="271"/>
      <c r="CG15" s="271"/>
      <c r="CH15" s="271"/>
      <c r="CI15" s="271"/>
      <c r="CJ15" s="271"/>
      <c r="CK15" s="271"/>
      <c r="CL15" s="271"/>
      <c r="CM15" s="271"/>
      <c r="CN15" s="271"/>
      <c r="CO15" s="271"/>
      <c r="CP15" s="271"/>
      <c r="CQ15" s="271"/>
      <c r="CR15" s="271"/>
      <c r="CS15" s="271"/>
      <c r="CT15" s="271"/>
      <c r="CU15" s="271"/>
      <c r="CV15" s="271"/>
      <c r="CW15" s="271"/>
      <c r="CX15" s="271"/>
      <c r="CY15" s="271"/>
      <c r="CZ15" s="271"/>
      <c r="DA15" s="271"/>
      <c r="DB15" s="271"/>
      <c r="DC15" s="271"/>
      <c r="DD15" s="271"/>
      <c r="DE15" s="271"/>
    </row>
    <row r="16" spans="1:109" x14ac:dyDescent="0.25">
      <c r="B16" s="398"/>
      <c r="C16" s="398"/>
      <c r="D16" s="398"/>
      <c r="E16" s="398"/>
      <c r="F16" s="398"/>
      <c r="G16" s="398"/>
      <c r="H16" s="398"/>
      <c r="I16" s="398"/>
      <c r="J16" s="398"/>
      <c r="K16" s="398"/>
      <c r="L16" s="398"/>
      <c r="M16" s="398"/>
      <c r="N16" s="398"/>
      <c r="O16" s="410"/>
      <c r="P16" s="410"/>
      <c r="Q16" s="398"/>
      <c r="R16" s="272" t="s">
        <v>93</v>
      </c>
      <c r="S16" s="272" t="s">
        <v>71</v>
      </c>
      <c r="T16" s="272" t="str">
        <f>R16</f>
        <v>Alloc</v>
      </c>
      <c r="U16" s="272" t="str">
        <f t="shared" ref="U16:Y16" si="3">S16</f>
        <v>Used</v>
      </c>
      <c r="V16" s="272" t="str">
        <f t="shared" si="3"/>
        <v>Alloc</v>
      </c>
      <c r="W16" s="272" t="str">
        <f t="shared" si="3"/>
        <v>Used</v>
      </c>
      <c r="X16" s="272" t="str">
        <f t="shared" si="3"/>
        <v>Alloc</v>
      </c>
      <c r="Y16" s="272" t="str">
        <f t="shared" si="3"/>
        <v>Used</v>
      </c>
      <c r="Z16" s="272"/>
      <c r="AA16" s="272"/>
      <c r="AB16" s="272"/>
      <c r="AC16" s="272"/>
      <c r="AD16" s="272"/>
      <c r="AE16" s="272"/>
      <c r="AF16" s="272"/>
      <c r="AG16" s="272"/>
      <c r="AH16" s="269">
        <f t="shared" ref="AH16:BI16" si="4">DAY(AH14)</f>
        <v>1</v>
      </c>
      <c r="AI16" s="269">
        <f t="shared" si="4"/>
        <v>2</v>
      </c>
      <c r="AJ16" s="269">
        <f t="shared" si="4"/>
        <v>3</v>
      </c>
      <c r="AK16" s="269">
        <f t="shared" si="4"/>
        <v>4</v>
      </c>
      <c r="AL16" s="269">
        <f t="shared" si="4"/>
        <v>5</v>
      </c>
      <c r="AM16" s="269">
        <f t="shared" si="4"/>
        <v>6</v>
      </c>
      <c r="AN16" s="269">
        <f t="shared" si="4"/>
        <v>7</v>
      </c>
      <c r="AO16" s="269">
        <f t="shared" si="4"/>
        <v>8</v>
      </c>
      <c r="AP16" s="269">
        <f t="shared" si="4"/>
        <v>9</v>
      </c>
      <c r="AQ16" s="269">
        <f t="shared" si="4"/>
        <v>10</v>
      </c>
      <c r="AR16" s="269">
        <f t="shared" si="4"/>
        <v>11</v>
      </c>
      <c r="AS16" s="269">
        <f t="shared" si="4"/>
        <v>12</v>
      </c>
      <c r="AT16" s="269">
        <f t="shared" si="4"/>
        <v>13</v>
      </c>
      <c r="AU16" s="269">
        <f t="shared" si="4"/>
        <v>14</v>
      </c>
      <c r="AV16" s="269">
        <f t="shared" si="4"/>
        <v>15</v>
      </c>
      <c r="AW16" s="269">
        <f t="shared" si="4"/>
        <v>16</v>
      </c>
      <c r="AX16" s="269">
        <f t="shared" si="4"/>
        <v>17</v>
      </c>
      <c r="AY16" s="269">
        <f t="shared" si="4"/>
        <v>18</v>
      </c>
      <c r="AZ16" s="269">
        <f t="shared" si="4"/>
        <v>19</v>
      </c>
      <c r="BA16" s="269">
        <f t="shared" si="4"/>
        <v>20</v>
      </c>
      <c r="BB16" s="269">
        <f t="shared" si="4"/>
        <v>21</v>
      </c>
      <c r="BC16" s="269">
        <f t="shared" si="4"/>
        <v>22</v>
      </c>
      <c r="BD16" s="269">
        <f t="shared" si="4"/>
        <v>23</v>
      </c>
      <c r="BE16" s="269">
        <f t="shared" si="4"/>
        <v>24</v>
      </c>
      <c r="BF16" s="269">
        <f t="shared" si="4"/>
        <v>25</v>
      </c>
      <c r="BG16" s="269">
        <f t="shared" si="4"/>
        <v>26</v>
      </c>
      <c r="BH16" s="269">
        <f t="shared" si="4"/>
        <v>27</v>
      </c>
      <c r="BI16" s="269">
        <f t="shared" si="4"/>
        <v>28</v>
      </c>
      <c r="BJ16" s="270">
        <f>IF(BJ14&lt;&gt;"",DAY(BJ14),"")</f>
        <v>29</v>
      </c>
      <c r="BK16" s="269">
        <f>IF(BK14&lt;&gt;"",DAY(BK14),"")</f>
        <v>30</v>
      </c>
      <c r="BL16" s="269" t="str">
        <f>IF(BL14&lt;&gt;"",DAY(BL14),"")</f>
        <v/>
      </c>
      <c r="BN16" s="248"/>
      <c r="BO16" s="248"/>
      <c r="BP16" s="248"/>
      <c r="BQ16" s="248"/>
      <c r="BR16" s="248"/>
      <c r="BS16" s="26"/>
      <c r="BT16" s="26"/>
      <c r="BU16" s="26"/>
      <c r="BV16" s="26"/>
      <c r="BW16" s="26"/>
      <c r="BX16" s="271"/>
      <c r="BY16" s="271"/>
      <c r="BZ16" s="271"/>
      <c r="CA16" s="271"/>
      <c r="CB16" s="271"/>
      <c r="CC16" s="271"/>
      <c r="CD16" s="271"/>
      <c r="CE16" s="271"/>
      <c r="CF16" s="271"/>
      <c r="CG16" s="271"/>
      <c r="CH16" s="271"/>
      <c r="CI16" s="271"/>
      <c r="CJ16" s="271"/>
      <c r="CK16" s="271"/>
      <c r="CL16" s="271"/>
      <c r="CM16" s="271"/>
      <c r="CN16" s="271"/>
      <c r="CO16" s="271"/>
      <c r="CP16" s="271"/>
      <c r="CQ16" s="271"/>
      <c r="CR16" s="271"/>
      <c r="CS16" s="271"/>
      <c r="CT16" s="271"/>
      <c r="CU16" s="271"/>
    </row>
    <row r="17" spans="2:91" x14ac:dyDescent="0.25">
      <c r="B17" s="147">
        <f>IF('Employee Data'!B10&lt;&gt;"",'Employee Data'!B10,"")</f>
        <v>1</v>
      </c>
      <c r="C17" s="406">
        <f>IF('Employee Data'!C10&lt;&gt;"",'Employee Data'!C10,"")</f>
        <v>11111</v>
      </c>
      <c r="D17" s="406"/>
      <c r="E17" s="405" t="str">
        <f>IF('Employee Data'!E10&lt;&gt;"",'Employee Data'!E10,"")</f>
        <v>Jack Banner</v>
      </c>
      <c r="F17" s="405"/>
      <c r="G17" s="405"/>
      <c r="H17" s="405"/>
      <c r="I17" s="405"/>
      <c r="J17" s="405" t="str">
        <f>IF('Employee Data'!M10&lt;&gt;"",'Employee Data'!M10,"")</f>
        <v>Sales</v>
      </c>
      <c r="K17" s="405"/>
      <c r="L17" s="405"/>
      <c r="M17" s="404">
        <f>IF('Employee Data'!P10&lt;&gt;"",'Employee Data'!P10,"")</f>
        <v>40546</v>
      </c>
      <c r="N17" s="404"/>
      <c r="O17" s="404" t="str">
        <f>IF('Employee Data'!T10&lt;&gt;"",'Employee Data'!T10,"")</f>
        <v/>
      </c>
      <c r="P17" s="404"/>
      <c r="Q17" s="273">
        <f ca="1">IF($E17&lt;&gt;"",IF($BP17&lt;&gt;"",BQ17-COUNTIF(AH17:BL17,Setup!$F$31)/2-COUNTIF(AH17:BL17,Setup!$F$32)/2-COUNTIF(AH17:BL17,Setup!$F$33)/2-COUNTIF(AH17:BL17,Setup!$F$34)/2-COUNTIF(AH17:BL17,Setup!$F$35)/2-COUNTIF(AH17:BL17,Setup!$F$36)/2-COUNTIF(AH17:BL17,Setup!$F$37)/2-COUNTIF(AH17:BL17,Setup!$F$38)/2-COUNTIF(AH17:BL17,Setup!$E$31)-COUNTIF(AH17:BL17,Setup!$E$32)-COUNTIF(AH17:BL17,Setup!$E$33)-COUNTIF(AH17:BL17,Setup!$E$34)-COUNTIF(AH17:BL17,Setup!$E$35)-COUNTIF(AH17:BL17,Setup!$E$36)-COUNTIF(AH17:BL17,Setup!$E$37)-COUNTIF(AH17:BL17,Setup!$E$38),0),"")</f>
        <v>22</v>
      </c>
      <c r="R17" s="274">
        <f ca="1">IF($E17&lt;&gt;"",OFFSET(AP!$E6,0,($A$13-1)*6),"")</f>
        <v>12</v>
      </c>
      <c r="S17" s="273">
        <f>IF($E17&lt;&gt;"",COUNTIF($AH17:$BL17,R$15)+COUNTIF($AH17:$BL17,Setup!$F$31)/2,"")</f>
        <v>0</v>
      </c>
      <c r="T17" s="274">
        <f ca="1">IF($E17&lt;&gt;"",OFFSET('AP (2)'!$E6,0,($A$13-1)*6),"")</f>
        <v>12</v>
      </c>
      <c r="U17" s="273">
        <f>IF($E17&lt;&gt;"",COUNTIF($AH17:$BL17,T$15)+COUNTIF($AH17:$BL17,Setup!$F$32)/2,"")</f>
        <v>0</v>
      </c>
      <c r="V17" s="274">
        <f ca="1">IF($E17&lt;&gt;"",OFFSET('AP (3)'!$E6,0,($A$13-1)*6),"")</f>
        <v>12</v>
      </c>
      <c r="W17" s="273">
        <f>IF($E17&lt;&gt;"",COUNTIF($AH17:$BL17,V$15)+COUNTIF($AH17:$BL17,Setup!$F$33)/2,"")</f>
        <v>0</v>
      </c>
      <c r="X17" s="274">
        <f ca="1">IF($E17&lt;&gt;"",OFFSET('AP (4)'!$E6,0,($A$13-1)*6),"")</f>
        <v>8</v>
      </c>
      <c r="Y17" s="273">
        <f>IF($E17&lt;&gt;"",COUNTIF($AH17:$BL17,X$15)+COUNTIF($AH17:$BL17,Setup!$F$34)/2,"")</f>
        <v>0</v>
      </c>
      <c r="Z17" s="274"/>
      <c r="AA17" s="273"/>
      <c r="AB17" s="274"/>
      <c r="AC17" s="273"/>
      <c r="AD17" s="274"/>
      <c r="AE17" s="273"/>
      <c r="AF17" s="274"/>
      <c r="AG17" s="273"/>
      <c r="AH17" s="278"/>
      <c r="AI17" s="278"/>
      <c r="AJ17" s="278"/>
      <c r="AK17" s="278"/>
      <c r="AL17" s="278"/>
      <c r="AM17" s="278"/>
      <c r="AN17" s="278"/>
      <c r="AO17" s="278"/>
      <c r="AP17" s="278"/>
      <c r="AQ17" s="278"/>
      <c r="AR17" s="278"/>
      <c r="AS17" s="278"/>
      <c r="AT17" s="278"/>
      <c r="AU17" s="278"/>
      <c r="AV17" s="278"/>
      <c r="AW17" s="278"/>
      <c r="AX17" s="278"/>
      <c r="AY17" s="278"/>
      <c r="AZ17" s="278"/>
      <c r="BA17" s="278"/>
      <c r="BB17" s="278"/>
      <c r="BC17" s="278"/>
      <c r="BD17" s="278"/>
      <c r="BE17" s="278"/>
      <c r="BF17" s="278"/>
      <c r="BG17" s="278"/>
      <c r="BH17" s="278"/>
      <c r="BI17" s="278"/>
      <c r="BJ17" s="278"/>
      <c r="BK17" s="278"/>
      <c r="BL17" s="278"/>
      <c r="BM17" s="275">
        <f>IF(AND(M17&gt;$E$14,M17&lt;$F$14),M17,$E$14)</f>
        <v>41214</v>
      </c>
      <c r="BN17" s="275">
        <f t="shared" ref="BN17:BN41" si="5">IF(AND(O17&gt;$E$14,O17&lt;$F$14),O17,$F$14)</f>
        <v>41243</v>
      </c>
      <c r="BO17" s="248">
        <f t="array" aca="1" ref="BO17" ca="1">SUM(IF(ISERROR(MATCH(WEEKDAY(ROW(INDIRECT(BM17&amp;":"&amp;BN17)),2),DunDay,0)),IF(ISERROR(MATCH(ROW(INDIRECT(BM17&amp;":"&amp;BN17)),Holiday,0)),1,0)),0)</f>
        <v>22</v>
      </c>
      <c r="BP17" s="248">
        <f ca="1">IF(OFFSET('Dummy Employee'!$C3,0,($D$14-1)*2)="","",1)</f>
        <v>1</v>
      </c>
      <c r="BQ17" s="248">
        <f ca="1">IF(BO17&lt;$I$14,BO17,$I$14)</f>
        <v>22</v>
      </c>
      <c r="BR17" s="248"/>
      <c r="BS17" s="26"/>
      <c r="BT17" s="26"/>
      <c r="BU17" s="26"/>
      <c r="BV17" s="26"/>
      <c r="BW17" s="26"/>
      <c r="BX17" s="26"/>
      <c r="BY17" s="26"/>
      <c r="BZ17" s="26"/>
      <c r="CA17" s="26"/>
      <c r="CB17" s="26"/>
      <c r="CC17" s="26"/>
      <c r="CD17" s="26"/>
      <c r="CE17" s="26"/>
      <c r="CF17" s="276"/>
      <c r="CG17" s="276"/>
      <c r="CH17" s="276"/>
      <c r="CI17" s="276"/>
      <c r="CJ17" s="276"/>
      <c r="CK17" s="276"/>
      <c r="CL17" s="276"/>
      <c r="CM17" s="276"/>
    </row>
    <row r="18" spans="2:91" x14ac:dyDescent="0.25">
      <c r="B18" s="147">
        <f>IF('Employee Data'!B11&lt;&gt;"",'Employee Data'!B11,"")</f>
        <v>2</v>
      </c>
      <c r="C18" s="406">
        <f>IF('Employee Data'!C11&lt;&gt;"",'Employee Data'!C11,"")</f>
        <v>11112</v>
      </c>
      <c r="D18" s="406"/>
      <c r="E18" s="405" t="str">
        <f>IF('Employee Data'!E11&lt;&gt;"",'Employee Data'!E11,"")</f>
        <v>Jane Sullivan</v>
      </c>
      <c r="F18" s="405"/>
      <c r="G18" s="405"/>
      <c r="H18" s="405"/>
      <c r="I18" s="405"/>
      <c r="J18" s="405" t="str">
        <f>IF('Employee Data'!M11&lt;&gt;"",'Employee Data'!M11,"")</f>
        <v>Sales</v>
      </c>
      <c r="K18" s="405"/>
      <c r="L18" s="405"/>
      <c r="M18" s="404">
        <f>IF('Employee Data'!P11&lt;&gt;"",'Employee Data'!P11,"")</f>
        <v>40768</v>
      </c>
      <c r="N18" s="404"/>
      <c r="O18" s="404" t="str">
        <f>IF('Employee Data'!T11&lt;&gt;"",'Employee Data'!T11,"")</f>
        <v/>
      </c>
      <c r="P18" s="404"/>
      <c r="Q18" s="273">
        <f ca="1">IF($E18&lt;&gt;"",IF($BP18&lt;&gt;"",BQ18-COUNTIF(AH18:BL18,Setup!$F$31)/2-COUNTIF(AH18:BL18,Setup!$F$32)/2-COUNTIF(AH18:BL18,Setup!$F$33)/2-COUNTIF(AH18:BL18,Setup!$F$34)/2-COUNTIF(AH18:BL18,Setup!$F$35)/2-COUNTIF(AH18:BL18,Setup!$F$36)/2-COUNTIF(AH18:BL18,Setup!$F$37)/2-COUNTIF(AH18:BL18,Setup!$F$38)/2-COUNTIF(AH18:BL18,Setup!$E$31)-COUNTIF(AH18:BL18,Setup!$E$32)-COUNTIF(AH18:BL18,Setup!$E$33)-COUNTIF(AH18:BL18,Setup!$E$34)-COUNTIF(AH18:BL18,Setup!$E$35)-COUNTIF(AH18:BL18,Setup!$E$36)-COUNTIF(AH18:BL18,Setup!$E$37)-COUNTIF(AH18:BL18,Setup!$E$38),0),"")</f>
        <v>22</v>
      </c>
      <c r="R18" s="274">
        <f ca="1">IF($E18&lt;&gt;"",OFFSET(AP!$E7,0,($A$13-1)*6),"")</f>
        <v>12</v>
      </c>
      <c r="S18" s="273">
        <f>IF($E18&lt;&gt;"",COUNTIF($AH18:$BL18,R$15)+COUNTIF($AH18:$BL18,Setup!$F$31)/2,"")</f>
        <v>0</v>
      </c>
      <c r="T18" s="274">
        <f ca="1">IF($E18&lt;&gt;"",OFFSET('AP (2)'!$E7,0,($A$13-1)*6),"")</f>
        <v>12</v>
      </c>
      <c r="U18" s="273">
        <f>IF($E18&lt;&gt;"",COUNTIF($AH18:$BL18,T$15)+COUNTIF($AH18:$BL18,Setup!$F$32)/2,"")</f>
        <v>0</v>
      </c>
      <c r="V18" s="274">
        <f ca="1">IF($E18&lt;&gt;"",OFFSET('AP (3)'!$E7,0,($A$13-1)*6),"")</f>
        <v>12</v>
      </c>
      <c r="W18" s="273">
        <f>IF($E18&lt;&gt;"",COUNTIF($AH18:$BL18,V$15)+COUNTIF($AH18:$BL18,Setup!$F$33)/2,"")</f>
        <v>0</v>
      </c>
      <c r="X18" s="274">
        <f ca="1">IF($E18&lt;&gt;"",OFFSET('AP (4)'!$E7,0,($A$13-1)*6),"")</f>
        <v>8</v>
      </c>
      <c r="Y18" s="273">
        <f>IF($E18&lt;&gt;"",COUNTIF($AH18:$BL18,X$15)+COUNTIF($AH18:$BL18,Setup!$F$34)/2,"")</f>
        <v>0</v>
      </c>
      <c r="Z18" s="274"/>
      <c r="AA18" s="273"/>
      <c r="AB18" s="274"/>
      <c r="AC18" s="273"/>
      <c r="AD18" s="274"/>
      <c r="AE18" s="273"/>
      <c r="AF18" s="274"/>
      <c r="AG18" s="273"/>
      <c r="AH18" s="279"/>
      <c r="AI18" s="279"/>
      <c r="AJ18" s="279"/>
      <c r="AK18" s="279"/>
      <c r="AL18" s="279"/>
      <c r="AM18" s="279"/>
      <c r="AN18" s="279"/>
      <c r="AO18" s="279"/>
      <c r="AP18" s="279"/>
      <c r="AQ18" s="279"/>
      <c r="AR18" s="279"/>
      <c r="AS18" s="279"/>
      <c r="AT18" s="279"/>
      <c r="AU18" s="279"/>
      <c r="AV18" s="279"/>
      <c r="AW18" s="279"/>
      <c r="AX18" s="279"/>
      <c r="AY18" s="279"/>
      <c r="AZ18" s="279"/>
      <c r="BA18" s="279"/>
      <c r="BB18" s="279"/>
      <c r="BC18" s="279"/>
      <c r="BD18" s="279"/>
      <c r="BE18" s="279"/>
      <c r="BF18" s="279"/>
      <c r="BG18" s="279"/>
      <c r="BH18" s="279"/>
      <c r="BI18" s="279"/>
      <c r="BJ18" s="279"/>
      <c r="BK18" s="279"/>
      <c r="BL18" s="279"/>
      <c r="BM18" s="275">
        <f>IF(AND(M18&gt;$E$14,M18&lt;$F$14),M18,$E$14)</f>
        <v>41214</v>
      </c>
      <c r="BN18" s="275">
        <f t="shared" si="5"/>
        <v>41243</v>
      </c>
      <c r="BO18" s="248">
        <f t="array" aca="1" ref="BO18" ca="1">SUM(IF(ISERROR(MATCH(WEEKDAY(ROW(INDIRECT(BM18&amp;":"&amp;BN18)),2),DunDay,0)),IF(ISERROR(MATCH(ROW(INDIRECT(BM18&amp;":"&amp;BN18)),Holiday,0)),1,0)),0)</f>
        <v>22</v>
      </c>
      <c r="BP18" s="248">
        <f ca="1">IF(OFFSET('Dummy Employee'!$C4,0,($D$14-1)*2)="","",1)</f>
        <v>1</v>
      </c>
      <c r="BQ18" s="248">
        <f t="shared" ref="BQ18:BQ41" ca="1" si="6">IF(BO18&lt;$I$14,BO18,$I$14)</f>
        <v>22</v>
      </c>
      <c r="BR18" s="248"/>
      <c r="BS18" s="26"/>
      <c r="BT18" s="26"/>
      <c r="BU18" s="26"/>
      <c r="BV18" s="26"/>
      <c r="BW18" s="26"/>
      <c r="BX18" s="26"/>
      <c r="BY18" s="26"/>
      <c r="BZ18" s="26"/>
      <c r="CA18" s="26"/>
      <c r="CB18" s="26"/>
      <c r="CC18" s="26"/>
      <c r="CD18" s="26"/>
      <c r="CE18" s="26"/>
      <c r="CF18" s="276"/>
      <c r="CG18" s="276"/>
      <c r="CH18" s="276"/>
      <c r="CI18" s="276"/>
      <c r="CJ18" s="276"/>
      <c r="CK18" s="276"/>
      <c r="CL18" s="276"/>
      <c r="CM18" s="276"/>
    </row>
    <row r="19" spans="2:91" x14ac:dyDescent="0.25">
      <c r="B19" s="147">
        <f>IF('Employee Data'!B12&lt;&gt;"",'Employee Data'!B12,"")</f>
        <v>3</v>
      </c>
      <c r="C19" s="406">
        <f>IF('Employee Data'!C12&lt;&gt;"",'Employee Data'!C12,"")</f>
        <v>11113</v>
      </c>
      <c r="D19" s="406"/>
      <c r="E19" s="405" t="str">
        <f>IF('Employee Data'!E12&lt;&gt;"",'Employee Data'!E12,"")</f>
        <v>Bruce Kent</v>
      </c>
      <c r="F19" s="405"/>
      <c r="G19" s="405"/>
      <c r="H19" s="405"/>
      <c r="I19" s="405"/>
      <c r="J19" s="405" t="str">
        <f>IF('Employee Data'!M12&lt;&gt;"",'Employee Data'!M12,"")</f>
        <v>Sales</v>
      </c>
      <c r="K19" s="405"/>
      <c r="L19" s="405"/>
      <c r="M19" s="404">
        <f>IF('Employee Data'!P12&lt;&gt;"",'Employee Data'!P12,"")</f>
        <v>40788</v>
      </c>
      <c r="N19" s="404"/>
      <c r="O19" s="404" t="str">
        <f>IF('Employee Data'!T12&lt;&gt;"",'Employee Data'!T12,"")</f>
        <v/>
      </c>
      <c r="P19" s="404"/>
      <c r="Q19" s="273">
        <f ca="1">IF($E19&lt;&gt;"",IF($BP19&lt;&gt;"",BQ19-COUNTIF(AH19:BL19,Setup!$F$31)/2-COUNTIF(AH19:BL19,Setup!$F$32)/2-COUNTIF(AH19:BL19,Setup!$F$33)/2-COUNTIF(AH19:BL19,Setup!$F$34)/2-COUNTIF(AH19:BL19,Setup!$F$35)/2-COUNTIF(AH19:BL19,Setup!$F$36)/2-COUNTIF(AH19:BL19,Setup!$F$37)/2-COUNTIF(AH19:BL19,Setup!$F$38)/2-COUNTIF(AH19:BL19,Setup!$E$31)-COUNTIF(AH19:BL19,Setup!$E$32)-COUNTIF(AH19:BL19,Setup!$E$33)-COUNTIF(AH19:BL19,Setup!$E$34)-COUNTIF(AH19:BL19,Setup!$E$35)-COUNTIF(AH19:BL19,Setup!$E$36)-COUNTIF(AH19:BL19,Setup!$E$37)-COUNTIF(AH19:BL19,Setup!$E$38),0),"")</f>
        <v>22</v>
      </c>
      <c r="R19" s="274">
        <f ca="1">IF($E19&lt;&gt;"",OFFSET(AP!$E8,0,($A$13-1)*6),"")</f>
        <v>12</v>
      </c>
      <c r="S19" s="273">
        <f>IF($E19&lt;&gt;"",COUNTIF($AH19:$BL19,R$15)+COUNTIF($AH19:$BL19,Setup!$F$31)/2,"")</f>
        <v>0</v>
      </c>
      <c r="T19" s="274">
        <f ca="1">IF($E19&lt;&gt;"",OFFSET('AP (2)'!$E8,0,($A$13-1)*6),"")</f>
        <v>12</v>
      </c>
      <c r="U19" s="273">
        <f>IF($E19&lt;&gt;"",COUNTIF($AH19:$BL19,T$15)+COUNTIF($AH19:$BL19,Setup!$F$32)/2,"")</f>
        <v>0</v>
      </c>
      <c r="V19" s="274">
        <f ca="1">IF($E19&lt;&gt;"",OFFSET('AP (3)'!$E8,0,($A$13-1)*6),"")</f>
        <v>12</v>
      </c>
      <c r="W19" s="273">
        <f>IF($E19&lt;&gt;"",COUNTIF($AH19:$BL19,V$15)+COUNTIF($AH19:$BL19,Setup!$F$33)/2,"")</f>
        <v>0</v>
      </c>
      <c r="X19" s="274">
        <f ca="1">IF($E19&lt;&gt;"",OFFSET('AP (4)'!$E8,0,($A$13-1)*6),"")</f>
        <v>8</v>
      </c>
      <c r="Y19" s="273">
        <f>IF($E19&lt;&gt;"",COUNTIF($AH19:$BL19,X$15)+COUNTIF($AH19:$BL19,Setup!$F$34)/2,"")</f>
        <v>0</v>
      </c>
      <c r="Z19" s="274"/>
      <c r="AA19" s="273"/>
      <c r="AB19" s="274"/>
      <c r="AC19" s="273"/>
      <c r="AD19" s="274"/>
      <c r="AE19" s="273"/>
      <c r="AF19" s="274"/>
      <c r="AG19" s="273"/>
      <c r="AH19" s="279"/>
      <c r="AI19" s="279"/>
      <c r="AJ19" s="279"/>
      <c r="AK19" s="279"/>
      <c r="AL19" s="279"/>
      <c r="AM19" s="279"/>
      <c r="AN19" s="279"/>
      <c r="AO19" s="279"/>
      <c r="AP19" s="279"/>
      <c r="AQ19" s="279"/>
      <c r="AR19" s="279"/>
      <c r="AS19" s="279"/>
      <c r="AT19" s="279"/>
      <c r="AU19" s="279"/>
      <c r="AV19" s="279"/>
      <c r="AW19" s="279"/>
      <c r="AX19" s="279"/>
      <c r="AY19" s="279"/>
      <c r="AZ19" s="279"/>
      <c r="BA19" s="279"/>
      <c r="BB19" s="279"/>
      <c r="BC19" s="279"/>
      <c r="BD19" s="279"/>
      <c r="BE19" s="279"/>
      <c r="BF19" s="279"/>
      <c r="BG19" s="279"/>
      <c r="BH19" s="279"/>
      <c r="BI19" s="279"/>
      <c r="BJ19" s="279"/>
      <c r="BK19" s="279"/>
      <c r="BL19" s="279"/>
      <c r="BM19" s="275">
        <f>IF(AND(M19&gt;$E$14,M19&lt;$F$14),M19,$E$14)</f>
        <v>41214</v>
      </c>
      <c r="BN19" s="275">
        <f t="shared" si="5"/>
        <v>41243</v>
      </c>
      <c r="BO19" s="248">
        <f t="array" aca="1" ref="BO19" ca="1">SUM(IF(ISERROR(MATCH(WEEKDAY(ROW(INDIRECT(BM19&amp;":"&amp;BN19)),2),DunDay,0)),IF(ISERROR(MATCH(ROW(INDIRECT(BM19&amp;":"&amp;BN19)),Holiday,0)),1,0)),0)</f>
        <v>22</v>
      </c>
      <c r="BP19" s="248">
        <f ca="1">IF(OFFSET('Dummy Employee'!$C5,0,($D$14-1)*2)="","",1)</f>
        <v>1</v>
      </c>
      <c r="BQ19" s="248">
        <f t="shared" ca="1" si="6"/>
        <v>22</v>
      </c>
      <c r="BR19" s="248"/>
      <c r="BS19" s="26"/>
      <c r="BT19" s="26"/>
      <c r="BU19" s="26"/>
      <c r="BV19" s="26"/>
      <c r="BW19" s="26"/>
      <c r="BX19" s="26"/>
      <c r="BY19" s="26"/>
      <c r="BZ19" s="26"/>
      <c r="CA19" s="26"/>
      <c r="CB19" s="26"/>
      <c r="CC19" s="26"/>
      <c r="CD19" s="26"/>
      <c r="CE19" s="26"/>
      <c r="CF19" s="276"/>
      <c r="CG19" s="276"/>
      <c r="CH19" s="276"/>
      <c r="CI19" s="276"/>
      <c r="CJ19" s="276"/>
      <c r="CK19" s="276"/>
      <c r="CL19" s="276"/>
      <c r="CM19" s="276"/>
    </row>
    <row r="20" spans="2:91" x14ac:dyDescent="0.25">
      <c r="B20" s="147">
        <f>IF('Employee Data'!B13&lt;&gt;"",'Employee Data'!B13,"")</f>
        <v>4</v>
      </c>
      <c r="C20" s="406">
        <f>IF('Employee Data'!C13&lt;&gt;"",'Employee Data'!C13,"")</f>
        <v>11114</v>
      </c>
      <c r="D20" s="406"/>
      <c r="E20" s="405" t="str">
        <f>IF('Employee Data'!E13&lt;&gt;"",'Employee Data'!E13,"")</f>
        <v>Clark Wayne</v>
      </c>
      <c r="F20" s="405"/>
      <c r="G20" s="405"/>
      <c r="H20" s="405"/>
      <c r="I20" s="405"/>
      <c r="J20" s="405" t="str">
        <f>IF('Employee Data'!M13&lt;&gt;"",'Employee Data'!M13,"")</f>
        <v>Sales</v>
      </c>
      <c r="K20" s="405"/>
      <c r="L20" s="405"/>
      <c r="M20" s="404">
        <f>IF('Employee Data'!P13&lt;&gt;"",'Employee Data'!P13,"")</f>
        <v>40760</v>
      </c>
      <c r="N20" s="404"/>
      <c r="O20" s="404">
        <f>IF('Employee Data'!T13&lt;&gt;"",'Employee Data'!T13,"")</f>
        <v>40918</v>
      </c>
      <c r="P20" s="404"/>
      <c r="Q20" s="273">
        <f ca="1">IF($E20&lt;&gt;"",IF($BP20&lt;&gt;"",BQ20-COUNTIF(AH20:BL20,Setup!$F$31)/2-COUNTIF(AH20:BL20,Setup!$F$32)/2-COUNTIF(AH20:BL20,Setup!$F$33)/2-COUNTIF(AH20:BL20,Setup!$F$34)/2-COUNTIF(AH20:BL20,Setup!$F$35)/2-COUNTIF(AH20:BL20,Setup!$F$36)/2-COUNTIF(AH20:BL20,Setup!$F$37)/2-COUNTIF(AH20:BL20,Setup!$F$38)/2-COUNTIF(AH20:BL20,Setup!$E$31)-COUNTIF(AH20:BL20,Setup!$E$32)-COUNTIF(AH20:BL20,Setup!$E$33)-COUNTIF(AH20:BL20,Setup!$E$34)-COUNTIF(AH20:BL20,Setup!$E$35)-COUNTIF(AH20:BL20,Setup!$E$36)-COUNTIF(AH20:BL20,Setup!$E$37)-COUNTIF(AH20:BL20,Setup!$E$38),0),"")</f>
        <v>0</v>
      </c>
      <c r="R20" s="274">
        <f ca="1">IF($E20&lt;&gt;"",OFFSET(AP!$E9,0,($A$13-1)*6),"")</f>
        <v>12</v>
      </c>
      <c r="S20" s="273">
        <f>IF($E20&lt;&gt;"",COUNTIF($AH20:$BL20,R$15)+COUNTIF($AH20:$BL20,Setup!$F$31)/2,"")</f>
        <v>0</v>
      </c>
      <c r="T20" s="274">
        <f ca="1">IF($E20&lt;&gt;"",OFFSET('AP (2)'!$E9,0,($A$13-1)*6),"")</f>
        <v>12</v>
      </c>
      <c r="U20" s="273">
        <f>IF($E20&lt;&gt;"",COUNTIF($AH20:$BL20,T$15)+COUNTIF($AH20:$BL20,Setup!$F$32)/2,"")</f>
        <v>0</v>
      </c>
      <c r="V20" s="274">
        <f ca="1">IF($E20&lt;&gt;"",OFFSET('AP (3)'!$E9,0,($A$13-1)*6),"")</f>
        <v>12</v>
      </c>
      <c r="W20" s="273">
        <f>IF($E20&lt;&gt;"",COUNTIF($AH20:$BL20,V$15)+COUNTIF($AH20:$BL20,Setup!$F$33)/2,"")</f>
        <v>0</v>
      </c>
      <c r="X20" s="274">
        <f ca="1">IF($E20&lt;&gt;"",OFFSET('AP (4)'!$E9,0,($A$13-1)*6),"")</f>
        <v>8</v>
      </c>
      <c r="Y20" s="273">
        <f>IF($E20&lt;&gt;"",COUNTIF($AH20:$BL20,X$15)+COUNTIF($AH20:$BL20,Setup!$F$34)/2,"")</f>
        <v>0</v>
      </c>
      <c r="Z20" s="274"/>
      <c r="AA20" s="273"/>
      <c r="AB20" s="274"/>
      <c r="AC20" s="273"/>
      <c r="AD20" s="274"/>
      <c r="AE20" s="273"/>
      <c r="AF20" s="274"/>
      <c r="AG20" s="273"/>
      <c r="AH20" s="279"/>
      <c r="AI20" s="279"/>
      <c r="AJ20" s="279"/>
      <c r="AK20" s="279"/>
      <c r="AL20" s="279"/>
      <c r="AM20" s="279"/>
      <c r="AN20" s="279"/>
      <c r="AO20" s="279"/>
      <c r="AP20" s="279"/>
      <c r="AQ20" s="279"/>
      <c r="AR20" s="279"/>
      <c r="AS20" s="279"/>
      <c r="AT20" s="279"/>
      <c r="AU20" s="279"/>
      <c r="AV20" s="279"/>
      <c r="AW20" s="279"/>
      <c r="AX20" s="279"/>
      <c r="AY20" s="279"/>
      <c r="AZ20" s="279"/>
      <c r="BA20" s="279"/>
      <c r="BB20" s="279"/>
      <c r="BC20" s="279"/>
      <c r="BD20" s="279"/>
      <c r="BE20" s="279"/>
      <c r="BF20" s="279"/>
      <c r="BG20" s="279"/>
      <c r="BH20" s="279"/>
      <c r="BI20" s="279"/>
      <c r="BJ20" s="279"/>
      <c r="BK20" s="279"/>
      <c r="BL20" s="279"/>
      <c r="BM20" s="275">
        <f>IF(AND(M20&gt;$E$14,M20&lt;$F$14),M20,$E$14)</f>
        <v>41214</v>
      </c>
      <c r="BN20" s="275">
        <f t="shared" si="5"/>
        <v>41243</v>
      </c>
      <c r="BO20" s="248">
        <f t="array" aca="1" ref="BO20" ca="1">SUM(IF(ISERROR(MATCH(WEEKDAY(ROW(INDIRECT(BM20&amp;":"&amp;BN20)),2),DunDay,0)),IF(ISERROR(MATCH(ROW(INDIRECT(BM20&amp;":"&amp;BN20)),Holiday,0)),1,0)),0)</f>
        <v>22</v>
      </c>
      <c r="BP20" s="248" t="str">
        <f ca="1">IF(OFFSET('Dummy Employee'!$C6,0,($D$14-1)*2)="","",1)</f>
        <v/>
      </c>
      <c r="BQ20" s="248">
        <f t="shared" ca="1" si="6"/>
        <v>22</v>
      </c>
      <c r="BR20" s="248"/>
      <c r="BS20" s="26"/>
      <c r="BT20" s="26"/>
      <c r="BU20" s="26"/>
      <c r="BV20" s="26"/>
      <c r="BW20" s="26"/>
      <c r="BX20" s="26"/>
      <c r="BY20" s="26"/>
      <c r="BZ20" s="26"/>
      <c r="CA20" s="26"/>
      <c r="CB20" s="26"/>
      <c r="CC20" s="26"/>
      <c r="CD20" s="26"/>
      <c r="CE20" s="26"/>
      <c r="CF20" s="276"/>
      <c r="CG20" s="276"/>
      <c r="CH20" s="276"/>
      <c r="CI20" s="276"/>
      <c r="CJ20" s="276"/>
      <c r="CK20" s="276"/>
      <c r="CL20" s="276"/>
      <c r="CM20" s="276"/>
    </row>
    <row r="21" spans="2:91" x14ac:dyDescent="0.25">
      <c r="B21" s="147">
        <f>IF('Employee Data'!B14&lt;&gt;"",'Employee Data'!B14,"")</f>
        <v>5</v>
      </c>
      <c r="C21" s="406">
        <f>IF('Employee Data'!C14&lt;&gt;"",'Employee Data'!C14,"")</f>
        <v>11115</v>
      </c>
      <c r="D21" s="406"/>
      <c r="E21" s="405" t="str">
        <f>IF('Employee Data'!E14&lt;&gt;"",'Employee Data'!E14,"")</f>
        <v>Alexandre Robin</v>
      </c>
      <c r="F21" s="405"/>
      <c r="G21" s="405"/>
      <c r="H21" s="405"/>
      <c r="I21" s="405"/>
      <c r="J21" s="405" t="str">
        <f>IF('Employee Data'!M14&lt;&gt;"",'Employee Data'!M14,"")</f>
        <v>Marketing</v>
      </c>
      <c r="K21" s="405"/>
      <c r="L21" s="405"/>
      <c r="M21" s="404">
        <f>IF('Employee Data'!P14&lt;&gt;"",'Employee Data'!P14,"")</f>
        <v>40911</v>
      </c>
      <c r="N21" s="404"/>
      <c r="O21" s="404" t="str">
        <f>IF('Employee Data'!T14&lt;&gt;"",'Employee Data'!T14,"")</f>
        <v/>
      </c>
      <c r="P21" s="404"/>
      <c r="Q21" s="273">
        <f ca="1">IF($E21&lt;&gt;"",IF($BP21&lt;&gt;"",BQ21-COUNTIF(AH21:BL21,Setup!$F$31)/2-COUNTIF(AH21:BL21,Setup!$F$32)/2-COUNTIF(AH21:BL21,Setup!$F$33)/2-COUNTIF(AH21:BL21,Setup!$F$34)/2-COUNTIF(AH21:BL21,Setup!$F$35)/2-COUNTIF(AH21:BL21,Setup!$F$36)/2-COUNTIF(AH21:BL21,Setup!$F$37)/2-COUNTIF(AH21:BL21,Setup!$F$38)/2-COUNTIF(AH21:BL21,Setup!$E$31)-COUNTIF(AH21:BL21,Setup!$E$32)-COUNTIF(AH21:BL21,Setup!$E$33)-COUNTIF(AH21:BL21,Setup!$E$34)-COUNTIF(AH21:BL21,Setup!$E$35)-COUNTIF(AH21:BL21,Setup!$E$36)-COUNTIF(AH21:BL21,Setup!$E$37)-COUNTIF(AH21:BL21,Setup!$E$38),0),"")</f>
        <v>22</v>
      </c>
      <c r="R21" s="274">
        <f ca="1">IF($E21&lt;&gt;"",OFFSET(AP!$E10,0,($A$13-1)*6),"")</f>
        <v>12</v>
      </c>
      <c r="S21" s="273">
        <f>IF($E21&lt;&gt;"",COUNTIF($AH21:$BL21,R$15)+COUNTIF($AH21:$BL21,Setup!$F$31)/2,"")</f>
        <v>0</v>
      </c>
      <c r="T21" s="274">
        <f ca="1">IF($E21&lt;&gt;"",OFFSET('AP (2)'!$E10,0,($A$13-1)*6),"")</f>
        <v>12</v>
      </c>
      <c r="U21" s="273">
        <f>IF($E21&lt;&gt;"",COUNTIF($AH21:$BL21,T$15)+COUNTIF($AH21:$BL21,Setup!$F$32)/2,"")</f>
        <v>0</v>
      </c>
      <c r="V21" s="274">
        <f ca="1">IF($E21&lt;&gt;"",OFFSET('AP (3)'!$E10,0,($A$13-1)*6),"")</f>
        <v>12</v>
      </c>
      <c r="W21" s="273">
        <f>IF($E21&lt;&gt;"",COUNTIF($AH21:$BL21,V$15)+COUNTIF($AH21:$BL21,Setup!$F$33)/2,"")</f>
        <v>0</v>
      </c>
      <c r="X21" s="274">
        <f ca="1">IF($E21&lt;&gt;"",OFFSET('AP (4)'!$E10,0,($A$13-1)*6),"")</f>
        <v>8</v>
      </c>
      <c r="Y21" s="273">
        <f>IF($E21&lt;&gt;"",COUNTIF($AH21:$BL21,X$15)+COUNTIF($AH21:$BL21,Setup!$F$34)/2,"")</f>
        <v>0</v>
      </c>
      <c r="Z21" s="274"/>
      <c r="AA21" s="273"/>
      <c r="AB21" s="274"/>
      <c r="AC21" s="273"/>
      <c r="AD21" s="274"/>
      <c r="AE21" s="273"/>
      <c r="AF21" s="274"/>
      <c r="AG21" s="273"/>
      <c r="AH21" s="279"/>
      <c r="AI21" s="279"/>
      <c r="AJ21" s="279"/>
      <c r="AK21" s="279"/>
      <c r="AL21" s="279"/>
      <c r="AM21" s="279"/>
      <c r="AN21" s="279"/>
      <c r="AO21" s="279"/>
      <c r="AP21" s="279"/>
      <c r="AQ21" s="279"/>
      <c r="AR21" s="279"/>
      <c r="AS21" s="279"/>
      <c r="AT21" s="279"/>
      <c r="AU21" s="279"/>
      <c r="AV21" s="279"/>
      <c r="AW21" s="279"/>
      <c r="AX21" s="279"/>
      <c r="AY21" s="279"/>
      <c r="AZ21" s="279"/>
      <c r="BA21" s="279"/>
      <c r="BB21" s="279"/>
      <c r="BC21" s="279"/>
      <c r="BD21" s="279"/>
      <c r="BE21" s="279"/>
      <c r="BF21" s="279"/>
      <c r="BG21" s="279"/>
      <c r="BH21" s="279"/>
      <c r="BI21" s="279"/>
      <c r="BJ21" s="279"/>
      <c r="BK21" s="279"/>
      <c r="BL21" s="279"/>
      <c r="BM21" s="275">
        <f t="shared" ref="BM21:BM41" si="7">IF(AND(M21&gt;$E$14,M21&lt;$F$14),M21,$E$14)</f>
        <v>41214</v>
      </c>
      <c r="BN21" s="275">
        <f t="shared" si="5"/>
        <v>41243</v>
      </c>
      <c r="BO21" s="248">
        <f t="array" aca="1" ref="BO21" ca="1">SUM(IF(ISERROR(MATCH(WEEKDAY(ROW(INDIRECT(BM21&amp;":"&amp;BN21)),2),DunDay,0)),IF(ISERROR(MATCH(ROW(INDIRECT(BM21&amp;":"&amp;BN21)),Holiday,0)),1,0)),0)</f>
        <v>22</v>
      </c>
      <c r="BP21" s="248">
        <f ca="1">IF(OFFSET('Dummy Employee'!$C7,0,($D$14-1)*2)="","",1)</f>
        <v>1</v>
      </c>
      <c r="BQ21" s="248">
        <f t="shared" ca="1" si="6"/>
        <v>22</v>
      </c>
      <c r="BR21" s="248"/>
      <c r="BS21" s="26"/>
      <c r="BT21" s="26"/>
      <c r="BU21" s="26"/>
      <c r="BV21" s="26"/>
      <c r="BW21" s="26"/>
      <c r="BX21" s="26"/>
      <c r="BY21" s="26"/>
      <c r="BZ21" s="26"/>
      <c r="CA21" s="26"/>
      <c r="CB21" s="26"/>
      <c r="CC21" s="26"/>
      <c r="CD21" s="26"/>
      <c r="CE21" s="26"/>
      <c r="CF21" s="276"/>
      <c r="CG21" s="276"/>
      <c r="CH21" s="276"/>
      <c r="CI21" s="276"/>
      <c r="CJ21" s="276"/>
      <c r="CK21" s="276"/>
      <c r="CL21" s="276"/>
      <c r="CM21" s="276"/>
    </row>
    <row r="22" spans="2:91" x14ac:dyDescent="0.25">
      <c r="B22" s="147">
        <f>IF('Employee Data'!B15&lt;&gt;"",'Employee Data'!B15,"")</f>
        <v>6</v>
      </c>
      <c r="C22" s="406">
        <f>IF('Employee Data'!C15&lt;&gt;"",'Employee Data'!C15,"")</f>
        <v>11116</v>
      </c>
      <c r="D22" s="406"/>
      <c r="E22" s="405" t="str">
        <f>IF('Employee Data'!E15&lt;&gt;"",'Employee Data'!E15,"")</f>
        <v>Cristiano Messi</v>
      </c>
      <c r="F22" s="405"/>
      <c r="G22" s="405"/>
      <c r="H22" s="405"/>
      <c r="I22" s="405"/>
      <c r="J22" s="405" t="str">
        <f>IF('Employee Data'!M15&lt;&gt;"",'Employee Data'!M15,"")</f>
        <v>Marketing</v>
      </c>
      <c r="K22" s="405"/>
      <c r="L22" s="405"/>
      <c r="M22" s="404">
        <f>IF('Employee Data'!P15&lt;&gt;"",'Employee Data'!P15,"")</f>
        <v>41033</v>
      </c>
      <c r="N22" s="404"/>
      <c r="O22" s="404">
        <f>IF('Employee Data'!T15&lt;&gt;"",'Employee Data'!T15,"")</f>
        <v>41188</v>
      </c>
      <c r="P22" s="404"/>
      <c r="Q22" s="273">
        <f ca="1">IF($E22&lt;&gt;"",IF($BP22&lt;&gt;"",BQ22-COUNTIF(AH22:BL22,Setup!$F$31)/2-COUNTIF(AH22:BL22,Setup!$F$32)/2-COUNTIF(AH22:BL22,Setup!$F$33)/2-COUNTIF(AH22:BL22,Setup!$F$34)/2-COUNTIF(AH22:BL22,Setup!$F$35)/2-COUNTIF(AH22:BL22,Setup!$F$36)/2-COUNTIF(AH22:BL22,Setup!$F$37)/2-COUNTIF(AH22:BL22,Setup!$F$38)/2-COUNTIF(AH22:BL22,Setup!$E$31)-COUNTIF(AH22:BL22,Setup!$E$32)-COUNTIF(AH22:BL22,Setup!$E$33)-COUNTIF(AH22:BL22,Setup!$E$34)-COUNTIF(AH22:BL22,Setup!$E$35)-COUNTIF(AH22:BL22,Setup!$E$36)-COUNTIF(AH22:BL22,Setup!$E$37)-COUNTIF(AH22:BL22,Setup!$E$38),0),"")</f>
        <v>0</v>
      </c>
      <c r="R22" s="274">
        <f ca="1">IF($E22&lt;&gt;"",OFFSET(AP!$E11,0,($A$13-1)*6),"")</f>
        <v>12</v>
      </c>
      <c r="S22" s="273">
        <f>IF($E22&lt;&gt;"",COUNTIF($AH22:$BL22,R$15)+COUNTIF($AH22:$BL22,Setup!$F$31)/2,"")</f>
        <v>0</v>
      </c>
      <c r="T22" s="274">
        <f ca="1">IF($E22&lt;&gt;"",OFFSET('AP (2)'!$E11,0,($A$13-1)*6),"")</f>
        <v>12</v>
      </c>
      <c r="U22" s="273">
        <f>IF($E22&lt;&gt;"",COUNTIF($AH22:$BL22,T$15)+COUNTIF($AH22:$BL22,Setup!$F$32)/2,"")</f>
        <v>0</v>
      </c>
      <c r="V22" s="274">
        <f ca="1">IF($E22&lt;&gt;"",OFFSET('AP (3)'!$E11,0,($A$13-1)*6),"")</f>
        <v>12</v>
      </c>
      <c r="W22" s="273">
        <f>IF($E22&lt;&gt;"",COUNTIF($AH22:$BL22,V$15)+COUNTIF($AH22:$BL22,Setup!$F$33)/2,"")</f>
        <v>0</v>
      </c>
      <c r="X22" s="274">
        <f ca="1">IF($E22&lt;&gt;"",OFFSET('AP (4)'!$E11,0,($A$13-1)*6),"")</f>
        <v>8</v>
      </c>
      <c r="Y22" s="273">
        <f>IF($E22&lt;&gt;"",COUNTIF($AH22:$BL22,X$15)+COUNTIF($AH22:$BL22,Setup!$F$34)/2,"")</f>
        <v>0</v>
      </c>
      <c r="Z22" s="274"/>
      <c r="AA22" s="273"/>
      <c r="AB22" s="274"/>
      <c r="AC22" s="273"/>
      <c r="AD22" s="274"/>
      <c r="AE22" s="273"/>
      <c r="AF22" s="274"/>
      <c r="AG22" s="273"/>
      <c r="AH22" s="279"/>
      <c r="AI22" s="279"/>
      <c r="AJ22" s="279"/>
      <c r="AK22" s="279"/>
      <c r="AL22" s="279"/>
      <c r="AM22" s="279"/>
      <c r="AN22" s="279"/>
      <c r="AO22" s="279"/>
      <c r="AP22" s="279"/>
      <c r="AQ22" s="279"/>
      <c r="AR22" s="279"/>
      <c r="AS22" s="279"/>
      <c r="AT22" s="279"/>
      <c r="AU22" s="279"/>
      <c r="AV22" s="279"/>
      <c r="AW22" s="279"/>
      <c r="AX22" s="279"/>
      <c r="AY22" s="279"/>
      <c r="AZ22" s="279"/>
      <c r="BA22" s="279"/>
      <c r="BB22" s="279"/>
      <c r="BC22" s="279"/>
      <c r="BD22" s="279"/>
      <c r="BE22" s="279"/>
      <c r="BF22" s="279"/>
      <c r="BG22" s="279"/>
      <c r="BH22" s="279"/>
      <c r="BI22" s="279"/>
      <c r="BJ22" s="279"/>
      <c r="BK22" s="279"/>
      <c r="BL22" s="279"/>
      <c r="BM22" s="275">
        <f t="shared" si="7"/>
        <v>41214</v>
      </c>
      <c r="BN22" s="275">
        <f t="shared" si="5"/>
        <v>41243</v>
      </c>
      <c r="BO22" s="248">
        <f t="array" aca="1" ref="BO22" ca="1">SUM(IF(ISERROR(MATCH(WEEKDAY(ROW(INDIRECT(BM22&amp;":"&amp;BN22)),2),DunDay,0)),IF(ISERROR(MATCH(ROW(INDIRECT(BM22&amp;":"&amp;BN22)),Holiday,0)),1,0)),0)</f>
        <v>22</v>
      </c>
      <c r="BP22" s="248" t="str">
        <f ca="1">IF(OFFSET('Dummy Employee'!$C8,0,($D$14-1)*2)="","",1)</f>
        <v/>
      </c>
      <c r="BQ22" s="248">
        <f t="shared" ca="1" si="6"/>
        <v>22</v>
      </c>
      <c r="BR22" s="248"/>
      <c r="BS22" s="26"/>
      <c r="BT22" s="26"/>
      <c r="BU22" s="26"/>
      <c r="BV22" s="26"/>
      <c r="BW22" s="26"/>
      <c r="BX22" s="26"/>
      <c r="BY22" s="26"/>
      <c r="BZ22" s="26"/>
      <c r="CA22" s="26"/>
      <c r="CB22" s="26"/>
      <c r="CC22" s="26"/>
      <c r="CD22" s="26"/>
      <c r="CE22" s="26"/>
      <c r="CF22" s="276"/>
      <c r="CG22" s="276"/>
      <c r="CH22" s="276"/>
      <c r="CI22" s="276"/>
      <c r="CJ22" s="276"/>
      <c r="CK22" s="276"/>
      <c r="CL22" s="276"/>
      <c r="CM22" s="276"/>
    </row>
    <row r="23" spans="2:91" x14ac:dyDescent="0.25">
      <c r="B23" s="147">
        <f>IF('Employee Data'!B16&lt;&gt;"",'Employee Data'!B16,"")</f>
        <v>7</v>
      </c>
      <c r="C23" s="406">
        <f>IF('Employee Data'!C16&lt;&gt;"",'Employee Data'!C16,"")</f>
        <v>11117</v>
      </c>
      <c r="D23" s="406"/>
      <c r="E23" s="405" t="str">
        <f>IF('Employee Data'!E16&lt;&gt;"",'Employee Data'!E16,"")</f>
        <v>Lionel Ronaldo</v>
      </c>
      <c r="F23" s="405"/>
      <c r="G23" s="405"/>
      <c r="H23" s="405"/>
      <c r="I23" s="405"/>
      <c r="J23" s="405" t="str">
        <f>IF('Employee Data'!M16&lt;&gt;"",'Employee Data'!M16,"")</f>
        <v>Marketing</v>
      </c>
      <c r="K23" s="405"/>
      <c r="L23" s="405"/>
      <c r="M23" s="404">
        <f>IF('Employee Data'!P16&lt;&gt;"",'Employee Data'!P16,"")</f>
        <v>41072</v>
      </c>
      <c r="N23" s="404"/>
      <c r="O23" s="404" t="str">
        <f>IF('Employee Data'!T16&lt;&gt;"",'Employee Data'!T16,"")</f>
        <v/>
      </c>
      <c r="P23" s="404"/>
      <c r="Q23" s="273">
        <f ca="1">IF($E23&lt;&gt;"",IF($BP23&lt;&gt;"",BQ23-COUNTIF(AH23:BL23,Setup!$F$31)/2-COUNTIF(AH23:BL23,Setup!$F$32)/2-COUNTIF(AH23:BL23,Setup!$F$33)/2-COUNTIF(AH23:BL23,Setup!$F$34)/2-COUNTIF(AH23:BL23,Setup!$F$35)/2-COUNTIF(AH23:BL23,Setup!$F$36)/2-COUNTIF(AH23:BL23,Setup!$F$37)/2-COUNTIF(AH23:BL23,Setup!$F$38)/2-COUNTIF(AH23:BL23,Setup!$E$31)-COUNTIF(AH23:BL23,Setup!$E$32)-COUNTIF(AH23:BL23,Setup!$E$33)-COUNTIF(AH23:BL23,Setup!$E$34)-COUNTIF(AH23:BL23,Setup!$E$35)-COUNTIF(AH23:BL23,Setup!$E$36)-COUNTIF(AH23:BL23,Setup!$E$37)-COUNTIF(AH23:BL23,Setup!$E$38),0),"")</f>
        <v>22</v>
      </c>
      <c r="R23" s="274">
        <f ca="1">IF($E23&lt;&gt;"",OFFSET(AP!$E12,0,($A$13-1)*6),"")</f>
        <v>12</v>
      </c>
      <c r="S23" s="273">
        <f>IF($E23&lt;&gt;"",COUNTIF($AH23:$BL23,R$15)+COUNTIF($AH23:$BL23,Setup!$F$31)/2,"")</f>
        <v>0</v>
      </c>
      <c r="T23" s="274">
        <f ca="1">IF($E23&lt;&gt;"",OFFSET('AP (2)'!$E12,0,($A$13-1)*6),"")</f>
        <v>12</v>
      </c>
      <c r="U23" s="273">
        <f>IF($E23&lt;&gt;"",COUNTIF($AH23:$BL23,T$15)+COUNTIF($AH23:$BL23,Setup!$F$32)/2,"")</f>
        <v>0</v>
      </c>
      <c r="V23" s="274">
        <f ca="1">IF($E23&lt;&gt;"",OFFSET('AP (3)'!$E12,0,($A$13-1)*6),"")</f>
        <v>12</v>
      </c>
      <c r="W23" s="273">
        <f>IF($E23&lt;&gt;"",COUNTIF($AH23:$BL23,V$15)+COUNTIF($AH23:$BL23,Setup!$F$33)/2,"")</f>
        <v>0</v>
      </c>
      <c r="X23" s="274">
        <f ca="1">IF($E23&lt;&gt;"",OFFSET('AP (4)'!$E12,0,($A$13-1)*6),"")</f>
        <v>8</v>
      </c>
      <c r="Y23" s="273">
        <f>IF($E23&lt;&gt;"",COUNTIF($AH23:$BL23,X$15)+COUNTIF($AH23:$BL23,Setup!$F$34)/2,"")</f>
        <v>0</v>
      </c>
      <c r="Z23" s="274"/>
      <c r="AA23" s="273"/>
      <c r="AB23" s="274"/>
      <c r="AC23" s="273"/>
      <c r="AD23" s="274"/>
      <c r="AE23" s="273"/>
      <c r="AF23" s="274"/>
      <c r="AG23" s="273"/>
      <c r="AH23" s="279"/>
      <c r="AI23" s="279"/>
      <c r="AJ23" s="279"/>
      <c r="AK23" s="279"/>
      <c r="AL23" s="279"/>
      <c r="AM23" s="279"/>
      <c r="AN23" s="279"/>
      <c r="AO23" s="279"/>
      <c r="AP23" s="279"/>
      <c r="AQ23" s="279"/>
      <c r="AR23" s="279"/>
      <c r="AS23" s="279"/>
      <c r="AT23" s="279"/>
      <c r="AU23" s="279"/>
      <c r="AV23" s="279"/>
      <c r="AW23" s="279"/>
      <c r="AX23" s="279"/>
      <c r="AY23" s="279"/>
      <c r="AZ23" s="279"/>
      <c r="BA23" s="279"/>
      <c r="BB23" s="279"/>
      <c r="BC23" s="279"/>
      <c r="BD23" s="279"/>
      <c r="BE23" s="279"/>
      <c r="BF23" s="279"/>
      <c r="BG23" s="279"/>
      <c r="BH23" s="279"/>
      <c r="BI23" s="279"/>
      <c r="BJ23" s="279"/>
      <c r="BK23" s="279"/>
      <c r="BL23" s="279"/>
      <c r="BM23" s="275">
        <f t="shared" si="7"/>
        <v>41214</v>
      </c>
      <c r="BN23" s="275">
        <f t="shared" si="5"/>
        <v>41243</v>
      </c>
      <c r="BO23" s="248">
        <f t="array" aca="1" ref="BO23" ca="1">SUM(IF(ISERROR(MATCH(WEEKDAY(ROW(INDIRECT(BM23&amp;":"&amp;BN23)),2),DunDay,0)),IF(ISERROR(MATCH(ROW(INDIRECT(BM23&amp;":"&amp;BN23)),Holiday,0)),1,0)),0)</f>
        <v>22</v>
      </c>
      <c r="BP23" s="248">
        <f ca="1">IF(OFFSET('Dummy Employee'!$C9,0,($D$14-1)*2)="","",1)</f>
        <v>1</v>
      </c>
      <c r="BQ23" s="248">
        <f t="shared" ca="1" si="6"/>
        <v>22</v>
      </c>
      <c r="BR23" s="248"/>
      <c r="BS23" s="26"/>
      <c r="BT23" s="26"/>
      <c r="BU23" s="26"/>
      <c r="BV23" s="26"/>
      <c r="BW23" s="26"/>
      <c r="BX23" s="26"/>
      <c r="BY23" s="26"/>
      <c r="BZ23" s="26"/>
      <c r="CA23" s="26"/>
      <c r="CB23" s="26"/>
      <c r="CC23" s="26"/>
      <c r="CD23" s="26"/>
      <c r="CE23" s="26"/>
      <c r="CF23" s="276"/>
      <c r="CG23" s="276"/>
      <c r="CH23" s="276"/>
      <c r="CI23" s="276"/>
      <c r="CJ23" s="276"/>
      <c r="CK23" s="276"/>
      <c r="CL23" s="276"/>
      <c r="CM23" s="276"/>
    </row>
    <row r="24" spans="2:91" x14ac:dyDescent="0.25">
      <c r="B24" s="147">
        <f>IF('Employee Data'!B17&lt;&gt;"",'Employee Data'!B17,"")</f>
        <v>8</v>
      </c>
      <c r="C24" s="406">
        <f>IF('Employee Data'!C17&lt;&gt;"",'Employee Data'!C17,"")</f>
        <v>11118</v>
      </c>
      <c r="D24" s="406"/>
      <c r="E24" s="405" t="str">
        <f>IF('Employee Data'!E17&lt;&gt;"",'Employee Data'!E17,"")</f>
        <v>Roger Connery</v>
      </c>
      <c r="F24" s="405"/>
      <c r="G24" s="405"/>
      <c r="H24" s="405"/>
      <c r="I24" s="405"/>
      <c r="J24" s="405" t="str">
        <f>IF('Employee Data'!M17&lt;&gt;"",'Employee Data'!M17,"")</f>
        <v>Finance &amp; Accounting</v>
      </c>
      <c r="K24" s="405"/>
      <c r="L24" s="405"/>
      <c r="M24" s="404">
        <f>IF('Employee Data'!P17&lt;&gt;"",'Employee Data'!P17,"")</f>
        <v>40942</v>
      </c>
      <c r="N24" s="404"/>
      <c r="O24" s="404">
        <f>IF('Employee Data'!T17&lt;&gt;"",'Employee Data'!T17,"")</f>
        <v>40996</v>
      </c>
      <c r="P24" s="404"/>
      <c r="Q24" s="273">
        <f ca="1">IF($E24&lt;&gt;"",IF($BP24&lt;&gt;"",BQ24-COUNTIF(AH24:BL24,Setup!$F$31)/2-COUNTIF(AH24:BL24,Setup!$F$32)/2-COUNTIF(AH24:BL24,Setup!$F$33)/2-COUNTIF(AH24:BL24,Setup!$F$34)/2-COUNTIF(AH24:BL24,Setup!$F$35)/2-COUNTIF(AH24:BL24,Setup!$F$36)/2-COUNTIF(AH24:BL24,Setup!$F$37)/2-COUNTIF(AH24:BL24,Setup!$F$38)/2-COUNTIF(AH24:BL24,Setup!$E$31)-COUNTIF(AH24:BL24,Setup!$E$32)-COUNTIF(AH24:BL24,Setup!$E$33)-COUNTIF(AH24:BL24,Setup!$E$34)-COUNTIF(AH24:BL24,Setup!$E$35)-COUNTIF(AH24:BL24,Setup!$E$36)-COUNTIF(AH24:BL24,Setup!$E$37)-COUNTIF(AH24:BL24,Setup!$E$38),0),"")</f>
        <v>0</v>
      </c>
      <c r="R24" s="274">
        <f ca="1">IF($E24&lt;&gt;"",OFFSET(AP!$E13,0,($A$13-1)*6),"")</f>
        <v>12</v>
      </c>
      <c r="S24" s="273">
        <f>IF($E24&lt;&gt;"",COUNTIF($AH24:$BL24,R$15)+COUNTIF($AH24:$BL24,Setup!$F$31)/2,"")</f>
        <v>0</v>
      </c>
      <c r="T24" s="274">
        <f ca="1">IF($E24&lt;&gt;"",OFFSET('AP (2)'!$E13,0,($A$13-1)*6),"")</f>
        <v>12</v>
      </c>
      <c r="U24" s="273">
        <f>IF($E24&lt;&gt;"",COUNTIF($AH24:$BL24,T$15)+COUNTIF($AH24:$BL24,Setup!$F$32)/2,"")</f>
        <v>0</v>
      </c>
      <c r="V24" s="274">
        <f ca="1">IF($E24&lt;&gt;"",OFFSET('AP (3)'!$E13,0,($A$13-1)*6),"")</f>
        <v>12</v>
      </c>
      <c r="W24" s="273">
        <f>IF($E24&lt;&gt;"",COUNTIF($AH24:$BL24,V$15)+COUNTIF($AH24:$BL24,Setup!$F$33)/2,"")</f>
        <v>0</v>
      </c>
      <c r="X24" s="274">
        <f ca="1">IF($E24&lt;&gt;"",OFFSET('AP (4)'!$E13,0,($A$13-1)*6),"")</f>
        <v>8</v>
      </c>
      <c r="Y24" s="273">
        <f>IF($E24&lt;&gt;"",COUNTIF($AH24:$BL24,X$15)+COUNTIF($AH24:$BL24,Setup!$F$34)/2,"")</f>
        <v>0</v>
      </c>
      <c r="Z24" s="274"/>
      <c r="AA24" s="273"/>
      <c r="AB24" s="274"/>
      <c r="AC24" s="273"/>
      <c r="AD24" s="274"/>
      <c r="AE24" s="273"/>
      <c r="AF24" s="274"/>
      <c r="AG24" s="273"/>
      <c r="AH24" s="279"/>
      <c r="AI24" s="279"/>
      <c r="AJ24" s="279"/>
      <c r="AK24" s="279"/>
      <c r="AL24" s="279"/>
      <c r="AM24" s="279"/>
      <c r="AN24" s="279"/>
      <c r="AO24" s="279"/>
      <c r="AP24" s="279"/>
      <c r="AQ24" s="279"/>
      <c r="AR24" s="279"/>
      <c r="AS24" s="279"/>
      <c r="AT24" s="279"/>
      <c r="AU24" s="279"/>
      <c r="AV24" s="279"/>
      <c r="AW24" s="279"/>
      <c r="AX24" s="279"/>
      <c r="AY24" s="279"/>
      <c r="AZ24" s="279"/>
      <c r="BA24" s="279"/>
      <c r="BB24" s="279"/>
      <c r="BC24" s="279"/>
      <c r="BD24" s="279"/>
      <c r="BE24" s="279"/>
      <c r="BF24" s="279"/>
      <c r="BG24" s="279"/>
      <c r="BH24" s="279"/>
      <c r="BI24" s="279"/>
      <c r="BJ24" s="279"/>
      <c r="BK24" s="279"/>
      <c r="BL24" s="279"/>
      <c r="BM24" s="275">
        <f t="shared" si="7"/>
        <v>41214</v>
      </c>
      <c r="BN24" s="275">
        <f t="shared" si="5"/>
        <v>41243</v>
      </c>
      <c r="BO24" s="248">
        <f t="array" aca="1" ref="BO24" ca="1">SUM(IF(ISERROR(MATCH(WEEKDAY(ROW(INDIRECT(BM24&amp;":"&amp;BN24)),2),DunDay,0)),IF(ISERROR(MATCH(ROW(INDIRECT(BM24&amp;":"&amp;BN24)),Holiday,0)),1,0)),0)</f>
        <v>22</v>
      </c>
      <c r="BP24" s="248" t="str">
        <f ca="1">IF(OFFSET('Dummy Employee'!$C10,0,($D$14-1)*2)="","",1)</f>
        <v/>
      </c>
      <c r="BQ24" s="248">
        <f t="shared" ca="1" si="6"/>
        <v>22</v>
      </c>
      <c r="BR24" s="248"/>
      <c r="BS24" s="26"/>
      <c r="BT24" s="26"/>
      <c r="BU24" s="26"/>
      <c r="BV24" s="26"/>
      <c r="BW24" s="26"/>
      <c r="BX24" s="26"/>
      <c r="BY24" s="26"/>
      <c r="BZ24" s="26"/>
      <c r="CA24" s="26"/>
      <c r="CB24" s="26"/>
      <c r="CC24" s="26"/>
      <c r="CD24" s="26"/>
      <c r="CE24" s="26"/>
      <c r="CF24" s="276"/>
      <c r="CG24" s="276"/>
      <c r="CH24" s="276"/>
      <c r="CI24" s="276"/>
      <c r="CJ24" s="276"/>
      <c r="CK24" s="276"/>
      <c r="CL24" s="276"/>
      <c r="CM24" s="276"/>
    </row>
    <row r="25" spans="2:91" x14ac:dyDescent="0.25">
      <c r="B25" s="147">
        <f>IF('Employee Data'!B18&lt;&gt;"",'Employee Data'!B18,"")</f>
        <v>9</v>
      </c>
      <c r="C25" s="406">
        <f>IF('Employee Data'!C18&lt;&gt;"",'Employee Data'!C18,"")</f>
        <v>11119</v>
      </c>
      <c r="D25" s="406"/>
      <c r="E25" s="405" t="str">
        <f>IF('Employee Data'!E18&lt;&gt;"",'Employee Data'!E18,"")</f>
        <v>Sean Moore</v>
      </c>
      <c r="F25" s="405"/>
      <c r="G25" s="405"/>
      <c r="H25" s="405"/>
      <c r="I25" s="405"/>
      <c r="J25" s="405" t="str">
        <f>IF('Employee Data'!M18&lt;&gt;"",'Employee Data'!M18,"")</f>
        <v>Finance &amp; Accounting</v>
      </c>
      <c r="K25" s="405"/>
      <c r="L25" s="405"/>
      <c r="M25" s="404">
        <f>IF('Employee Data'!P18&lt;&gt;"",'Employee Data'!P18,"")</f>
        <v>40944</v>
      </c>
      <c r="N25" s="404"/>
      <c r="O25" s="404" t="str">
        <f>IF('Employee Data'!T18&lt;&gt;"",'Employee Data'!T18,"")</f>
        <v/>
      </c>
      <c r="P25" s="404"/>
      <c r="Q25" s="273">
        <f ca="1">IF($E25&lt;&gt;"",IF($BP25&lt;&gt;"",BQ25-COUNTIF(AH25:BL25,Setup!$F$31)/2-COUNTIF(AH25:BL25,Setup!$F$32)/2-COUNTIF(AH25:BL25,Setup!$F$33)/2-COUNTIF(AH25:BL25,Setup!$F$34)/2-COUNTIF(AH25:BL25,Setup!$F$35)/2-COUNTIF(AH25:BL25,Setup!$F$36)/2-COUNTIF(AH25:BL25,Setup!$F$37)/2-COUNTIF(AH25:BL25,Setup!$F$38)/2-COUNTIF(AH25:BL25,Setup!$E$31)-COUNTIF(AH25:BL25,Setup!$E$32)-COUNTIF(AH25:BL25,Setup!$E$33)-COUNTIF(AH25:BL25,Setup!$E$34)-COUNTIF(AH25:BL25,Setup!$E$35)-COUNTIF(AH25:BL25,Setup!$E$36)-COUNTIF(AH25:BL25,Setup!$E$37)-COUNTIF(AH25:BL25,Setup!$E$38),0),"")</f>
        <v>22</v>
      </c>
      <c r="R25" s="274">
        <f ca="1">IF($E25&lt;&gt;"",OFFSET(AP!$E14,0,($A$13-1)*6),"")</f>
        <v>12</v>
      </c>
      <c r="S25" s="273">
        <f>IF($E25&lt;&gt;"",COUNTIF($AH25:$BL25,R$15)+COUNTIF($AH25:$BL25,Setup!$F$31)/2,"")</f>
        <v>0</v>
      </c>
      <c r="T25" s="274">
        <f ca="1">IF($E25&lt;&gt;"",OFFSET('AP (2)'!$E14,0,($A$13-1)*6),"")</f>
        <v>12</v>
      </c>
      <c r="U25" s="273">
        <f>IF($E25&lt;&gt;"",COUNTIF($AH25:$BL25,T$15)+COUNTIF($AH25:$BL25,Setup!$F$32)/2,"")</f>
        <v>0</v>
      </c>
      <c r="V25" s="274">
        <f ca="1">IF($E25&lt;&gt;"",OFFSET('AP (3)'!$E14,0,($A$13-1)*6),"")</f>
        <v>12</v>
      </c>
      <c r="W25" s="273">
        <f>IF($E25&lt;&gt;"",COUNTIF($AH25:$BL25,V$15)+COUNTIF($AH25:$BL25,Setup!$F$33)/2,"")</f>
        <v>0</v>
      </c>
      <c r="X25" s="274">
        <f ca="1">IF($E25&lt;&gt;"",OFFSET('AP (4)'!$E14,0,($A$13-1)*6),"")</f>
        <v>8</v>
      </c>
      <c r="Y25" s="273">
        <f>IF($E25&lt;&gt;"",COUNTIF($AH25:$BL25,X$15)+COUNTIF($AH25:$BL25,Setup!$F$34)/2,"")</f>
        <v>0</v>
      </c>
      <c r="Z25" s="274"/>
      <c r="AA25" s="273"/>
      <c r="AB25" s="274"/>
      <c r="AC25" s="273"/>
      <c r="AD25" s="274"/>
      <c r="AE25" s="273"/>
      <c r="AF25" s="274"/>
      <c r="AG25" s="273"/>
      <c r="AH25" s="279"/>
      <c r="AI25" s="279"/>
      <c r="AJ25" s="279"/>
      <c r="AK25" s="279"/>
      <c r="AL25" s="279"/>
      <c r="AM25" s="279"/>
      <c r="AN25" s="279"/>
      <c r="AO25" s="279"/>
      <c r="AP25" s="279"/>
      <c r="AQ25" s="279"/>
      <c r="AR25" s="279"/>
      <c r="AS25" s="279"/>
      <c r="AT25" s="279"/>
      <c r="AU25" s="279"/>
      <c r="AV25" s="279"/>
      <c r="AW25" s="279"/>
      <c r="AX25" s="279"/>
      <c r="AY25" s="279"/>
      <c r="AZ25" s="279"/>
      <c r="BA25" s="279"/>
      <c r="BB25" s="279"/>
      <c r="BC25" s="279"/>
      <c r="BD25" s="279"/>
      <c r="BE25" s="279"/>
      <c r="BF25" s="279"/>
      <c r="BG25" s="279"/>
      <c r="BH25" s="279"/>
      <c r="BI25" s="279"/>
      <c r="BJ25" s="279"/>
      <c r="BK25" s="279"/>
      <c r="BL25" s="279"/>
      <c r="BM25" s="275">
        <f t="shared" si="7"/>
        <v>41214</v>
      </c>
      <c r="BN25" s="275">
        <f t="shared" si="5"/>
        <v>41243</v>
      </c>
      <c r="BO25" s="248">
        <f t="array" aca="1" ref="BO25" ca="1">SUM(IF(ISERROR(MATCH(WEEKDAY(ROW(INDIRECT(BM25&amp;":"&amp;BN25)),2),DunDay,0)),IF(ISERROR(MATCH(ROW(INDIRECT(BM25&amp;":"&amp;BN25)),Holiday,0)),1,0)),0)</f>
        <v>22</v>
      </c>
      <c r="BP25" s="248">
        <f ca="1">IF(OFFSET('Dummy Employee'!$C11,0,($D$14-1)*2)="","",1)</f>
        <v>1</v>
      </c>
      <c r="BQ25" s="248">
        <f t="shared" ca="1" si="6"/>
        <v>22</v>
      </c>
      <c r="BR25" s="248"/>
      <c r="BS25" s="26"/>
      <c r="BT25" s="26"/>
      <c r="BU25" s="26"/>
      <c r="BV25" s="26"/>
      <c r="BW25" s="26"/>
      <c r="BX25" s="26"/>
      <c r="BY25" s="26"/>
      <c r="BZ25" s="26"/>
      <c r="CA25" s="26"/>
      <c r="CB25" s="26"/>
      <c r="CC25" s="26"/>
      <c r="CD25" s="26"/>
      <c r="CE25" s="26"/>
      <c r="CF25" s="276"/>
      <c r="CG25" s="276"/>
      <c r="CH25" s="276"/>
      <c r="CI25" s="276"/>
      <c r="CJ25" s="276"/>
      <c r="CK25" s="276"/>
      <c r="CL25" s="276"/>
      <c r="CM25" s="276"/>
    </row>
    <row r="26" spans="2:91" x14ac:dyDescent="0.25">
      <c r="B26" s="147">
        <f>IF('Employee Data'!B19&lt;&gt;"",'Employee Data'!B19,"")</f>
        <v>10</v>
      </c>
      <c r="C26" s="406">
        <f>IF('Employee Data'!C19&lt;&gt;"",'Employee Data'!C19,"")</f>
        <v>11120</v>
      </c>
      <c r="D26" s="406"/>
      <c r="E26" s="405" t="str">
        <f>IF('Employee Data'!E19&lt;&gt;"",'Employee Data'!E19,"")</f>
        <v>Pierce Craig</v>
      </c>
      <c r="F26" s="405"/>
      <c r="G26" s="405"/>
      <c r="H26" s="405"/>
      <c r="I26" s="405"/>
      <c r="J26" s="405" t="str">
        <f>IF('Employee Data'!M19&lt;&gt;"",'Employee Data'!M19,"")</f>
        <v>Finance &amp; Accounting</v>
      </c>
      <c r="K26" s="405"/>
      <c r="L26" s="405"/>
      <c r="M26" s="404">
        <f>IF('Employee Data'!P19&lt;&gt;"",'Employee Data'!P19,"")</f>
        <v>40913</v>
      </c>
      <c r="N26" s="404"/>
      <c r="O26" s="404" t="str">
        <f>IF('Employee Data'!T19&lt;&gt;"",'Employee Data'!T19,"")</f>
        <v/>
      </c>
      <c r="P26" s="404"/>
      <c r="Q26" s="273">
        <f ca="1">IF($E26&lt;&gt;"",IF($BP26&lt;&gt;"",BQ26-COUNTIF(AH26:BL26,Setup!$F$31)/2-COUNTIF(AH26:BL26,Setup!$F$32)/2-COUNTIF(AH26:BL26,Setup!$F$33)/2-COUNTIF(AH26:BL26,Setup!$F$34)/2-COUNTIF(AH26:BL26,Setup!$F$35)/2-COUNTIF(AH26:BL26,Setup!$F$36)/2-COUNTIF(AH26:BL26,Setup!$F$37)/2-COUNTIF(AH26:BL26,Setup!$F$38)/2-COUNTIF(AH26:BL26,Setup!$E$31)-COUNTIF(AH26:BL26,Setup!$E$32)-COUNTIF(AH26:BL26,Setup!$E$33)-COUNTIF(AH26:BL26,Setup!$E$34)-COUNTIF(AH26:BL26,Setup!$E$35)-COUNTIF(AH26:BL26,Setup!$E$36)-COUNTIF(AH26:BL26,Setup!$E$37)-COUNTIF(AH26:BL26,Setup!$E$38),0),"")</f>
        <v>22</v>
      </c>
      <c r="R26" s="274">
        <f ca="1">IF($E26&lt;&gt;"",OFFSET(AP!$E15,0,($A$13-1)*6),"")</f>
        <v>12</v>
      </c>
      <c r="S26" s="273">
        <f>IF($E26&lt;&gt;"",COUNTIF($AH26:$BL26,R$15)+COUNTIF($AH26:$BL26,Setup!$F$31)/2,"")</f>
        <v>0</v>
      </c>
      <c r="T26" s="274">
        <f ca="1">IF($E26&lt;&gt;"",OFFSET('AP (2)'!$E15,0,($A$13-1)*6),"")</f>
        <v>12</v>
      </c>
      <c r="U26" s="273">
        <f>IF($E26&lt;&gt;"",COUNTIF($AH26:$BL26,T$15)+COUNTIF($AH26:$BL26,Setup!$F$32)/2,"")</f>
        <v>0</v>
      </c>
      <c r="V26" s="274">
        <f ca="1">IF($E26&lt;&gt;"",OFFSET('AP (3)'!$E15,0,($A$13-1)*6),"")</f>
        <v>12</v>
      </c>
      <c r="W26" s="273">
        <f>IF($E26&lt;&gt;"",COUNTIF($AH26:$BL26,V$15)+COUNTIF($AH26:$BL26,Setup!$F$33)/2,"")</f>
        <v>0</v>
      </c>
      <c r="X26" s="274">
        <f ca="1">IF($E26&lt;&gt;"",OFFSET('AP (4)'!$E15,0,($A$13-1)*6),"")</f>
        <v>8</v>
      </c>
      <c r="Y26" s="273">
        <f>IF($E26&lt;&gt;"",COUNTIF($AH26:$BL26,X$15)+COUNTIF($AH26:$BL26,Setup!$F$34)/2,"")</f>
        <v>0</v>
      </c>
      <c r="Z26" s="274"/>
      <c r="AA26" s="273"/>
      <c r="AB26" s="274"/>
      <c r="AC26" s="273"/>
      <c r="AD26" s="274"/>
      <c r="AE26" s="273"/>
      <c r="AF26" s="274"/>
      <c r="AG26" s="273"/>
      <c r="AH26" s="279"/>
      <c r="AI26" s="279"/>
      <c r="AJ26" s="279"/>
      <c r="AK26" s="279"/>
      <c r="AL26" s="279"/>
      <c r="AM26" s="279"/>
      <c r="AN26" s="279"/>
      <c r="AO26" s="279"/>
      <c r="AP26" s="279"/>
      <c r="AQ26" s="279"/>
      <c r="AR26" s="279"/>
      <c r="AS26" s="279"/>
      <c r="AT26" s="279"/>
      <c r="AU26" s="279"/>
      <c r="AV26" s="279"/>
      <c r="AW26" s="279"/>
      <c r="AX26" s="279"/>
      <c r="AY26" s="279"/>
      <c r="AZ26" s="279"/>
      <c r="BA26" s="279"/>
      <c r="BB26" s="279"/>
      <c r="BC26" s="279"/>
      <c r="BD26" s="279"/>
      <c r="BE26" s="279"/>
      <c r="BF26" s="279"/>
      <c r="BG26" s="279"/>
      <c r="BH26" s="279"/>
      <c r="BI26" s="279"/>
      <c r="BJ26" s="279"/>
      <c r="BK26" s="279"/>
      <c r="BL26" s="279"/>
      <c r="BM26" s="275">
        <f t="shared" si="7"/>
        <v>41214</v>
      </c>
      <c r="BN26" s="275">
        <f t="shared" si="5"/>
        <v>41243</v>
      </c>
      <c r="BO26" s="248">
        <f t="array" aca="1" ref="BO26" ca="1">SUM(IF(ISERROR(MATCH(WEEKDAY(ROW(INDIRECT(BM26&amp;":"&amp;BN26)),2),DunDay,0)),IF(ISERROR(MATCH(ROW(INDIRECT(BM26&amp;":"&amp;BN26)),Holiday,0)),1,0)),0)</f>
        <v>22</v>
      </c>
      <c r="BP26" s="248">
        <f ca="1">IF(OFFSET('Dummy Employee'!$C12,0,($D$14-1)*2)="","",1)</f>
        <v>1</v>
      </c>
      <c r="BQ26" s="248">
        <f t="shared" ca="1" si="6"/>
        <v>22</v>
      </c>
      <c r="BR26" s="248"/>
      <c r="BS26" s="26"/>
      <c r="BT26" s="26"/>
      <c r="BU26" s="26"/>
      <c r="BV26" s="26"/>
      <c r="BW26" s="26"/>
      <c r="BX26" s="26"/>
      <c r="BY26" s="26"/>
      <c r="BZ26" s="26"/>
      <c r="CA26" s="26"/>
      <c r="CB26" s="26"/>
      <c r="CC26" s="26"/>
      <c r="CD26" s="26"/>
      <c r="CE26" s="26"/>
      <c r="CF26" s="276"/>
      <c r="CG26" s="276"/>
      <c r="CH26" s="276"/>
      <c r="CI26" s="276"/>
      <c r="CJ26" s="276"/>
      <c r="CK26" s="276"/>
      <c r="CL26" s="276"/>
      <c r="CM26" s="276"/>
    </row>
    <row r="27" spans="2:91" x14ac:dyDescent="0.25">
      <c r="B27" s="147">
        <f>IF('Employee Data'!B20&lt;&gt;"",'Employee Data'!B20,"")</f>
        <v>11</v>
      </c>
      <c r="C27" s="406">
        <f>IF('Employee Data'!C20&lt;&gt;"",'Employee Data'!C20,"")</f>
        <v>11121</v>
      </c>
      <c r="D27" s="406"/>
      <c r="E27" s="405" t="str">
        <f>IF('Employee Data'!E20&lt;&gt;"",'Employee Data'!E20,"")</f>
        <v>Daniel Brosnan</v>
      </c>
      <c r="F27" s="405"/>
      <c r="G27" s="405"/>
      <c r="H27" s="405"/>
      <c r="I27" s="405"/>
      <c r="J27" s="405" t="str">
        <f>IF('Employee Data'!M20&lt;&gt;"",'Employee Data'!M20,"")</f>
        <v>Logistics</v>
      </c>
      <c r="K27" s="405"/>
      <c r="L27" s="405"/>
      <c r="M27" s="404">
        <f>IF('Employee Data'!P20&lt;&gt;"",'Employee Data'!P20,"")</f>
        <v>40913</v>
      </c>
      <c r="N27" s="404"/>
      <c r="O27" s="404" t="str">
        <f>IF('Employee Data'!T20&lt;&gt;"",'Employee Data'!T20,"")</f>
        <v/>
      </c>
      <c r="P27" s="404"/>
      <c r="Q27" s="273">
        <f ca="1">IF($E27&lt;&gt;"",IF($BP27&lt;&gt;"",BQ27-COUNTIF(AH27:BL27,Setup!$F$31)/2-COUNTIF(AH27:BL27,Setup!$F$32)/2-COUNTIF(AH27:BL27,Setup!$F$33)/2-COUNTIF(AH27:BL27,Setup!$F$34)/2-COUNTIF(AH27:BL27,Setup!$F$35)/2-COUNTIF(AH27:BL27,Setup!$F$36)/2-COUNTIF(AH27:BL27,Setup!$F$37)/2-COUNTIF(AH27:BL27,Setup!$F$38)/2-COUNTIF(AH27:BL27,Setup!$E$31)-COUNTIF(AH27:BL27,Setup!$E$32)-COUNTIF(AH27:BL27,Setup!$E$33)-COUNTIF(AH27:BL27,Setup!$E$34)-COUNTIF(AH27:BL27,Setup!$E$35)-COUNTIF(AH27:BL27,Setup!$E$36)-COUNTIF(AH27:BL27,Setup!$E$37)-COUNTIF(AH27:BL27,Setup!$E$38),0),"")</f>
        <v>22</v>
      </c>
      <c r="R27" s="274">
        <f ca="1">IF($E27&lt;&gt;"",OFFSET(AP!$E16,0,($A$13-1)*6),"")</f>
        <v>12</v>
      </c>
      <c r="S27" s="273">
        <f>IF($E27&lt;&gt;"",COUNTIF($AH27:$BL27,R$15)+COUNTIF($AH27:$BL27,Setup!$F$31)/2,"")</f>
        <v>0</v>
      </c>
      <c r="T27" s="274">
        <f ca="1">IF($E27&lt;&gt;"",OFFSET('AP (2)'!$E16,0,($A$13-1)*6),"")</f>
        <v>12</v>
      </c>
      <c r="U27" s="273">
        <f>IF($E27&lt;&gt;"",COUNTIF($AH27:$BL27,T$15)+COUNTIF($AH27:$BL27,Setup!$F$32)/2,"")</f>
        <v>0</v>
      </c>
      <c r="V27" s="274">
        <f ca="1">IF($E27&lt;&gt;"",OFFSET('AP (3)'!$E16,0,($A$13-1)*6),"")</f>
        <v>12</v>
      </c>
      <c r="W27" s="273">
        <f>IF($E27&lt;&gt;"",COUNTIF($AH27:$BL27,V$15)+COUNTIF($AH27:$BL27,Setup!$F$33)/2,"")</f>
        <v>0</v>
      </c>
      <c r="X27" s="274">
        <f ca="1">IF($E27&lt;&gt;"",OFFSET('AP (4)'!$E16,0,($A$13-1)*6),"")</f>
        <v>8</v>
      </c>
      <c r="Y27" s="273">
        <f>IF($E27&lt;&gt;"",COUNTIF($AH27:$BL27,X$15)+COUNTIF($AH27:$BL27,Setup!$F$34)/2,"")</f>
        <v>0</v>
      </c>
      <c r="Z27" s="274"/>
      <c r="AA27" s="273"/>
      <c r="AB27" s="274"/>
      <c r="AC27" s="273"/>
      <c r="AD27" s="274"/>
      <c r="AE27" s="273"/>
      <c r="AF27" s="274"/>
      <c r="AG27" s="273"/>
      <c r="AH27" s="279"/>
      <c r="AI27" s="279"/>
      <c r="AJ27" s="279"/>
      <c r="AK27" s="279"/>
      <c r="AL27" s="279"/>
      <c r="AM27" s="279"/>
      <c r="AN27" s="279"/>
      <c r="AO27" s="279"/>
      <c r="AP27" s="279"/>
      <c r="AQ27" s="279"/>
      <c r="AR27" s="279"/>
      <c r="AS27" s="279"/>
      <c r="AT27" s="279"/>
      <c r="AU27" s="279"/>
      <c r="AV27" s="279"/>
      <c r="AW27" s="279"/>
      <c r="AX27" s="279"/>
      <c r="AY27" s="279"/>
      <c r="AZ27" s="279"/>
      <c r="BA27" s="279"/>
      <c r="BB27" s="279"/>
      <c r="BC27" s="279"/>
      <c r="BD27" s="279"/>
      <c r="BE27" s="279"/>
      <c r="BF27" s="279"/>
      <c r="BG27" s="279"/>
      <c r="BH27" s="279"/>
      <c r="BI27" s="279"/>
      <c r="BJ27" s="279"/>
      <c r="BK27" s="279"/>
      <c r="BL27" s="279"/>
      <c r="BM27" s="275">
        <f t="shared" si="7"/>
        <v>41214</v>
      </c>
      <c r="BN27" s="275">
        <f t="shared" si="5"/>
        <v>41243</v>
      </c>
      <c r="BO27" s="248">
        <f t="array" aca="1" ref="BO27" ca="1">SUM(IF(ISERROR(MATCH(WEEKDAY(ROW(INDIRECT(BM27&amp;":"&amp;BN27)),2),DunDay,0)),IF(ISERROR(MATCH(ROW(INDIRECT(BM27&amp;":"&amp;BN27)),Holiday,0)),1,0)),0)</f>
        <v>22</v>
      </c>
      <c r="BP27" s="248">
        <f ca="1">IF(OFFSET('Dummy Employee'!$C13,0,($D$14-1)*2)="","",1)</f>
        <v>1</v>
      </c>
      <c r="BQ27" s="248">
        <f t="shared" ca="1" si="6"/>
        <v>22</v>
      </c>
      <c r="BR27" s="248"/>
      <c r="BS27" s="26"/>
      <c r="BT27" s="26"/>
      <c r="BU27" s="26"/>
      <c r="BV27" s="26"/>
      <c r="BW27" s="26"/>
      <c r="BX27" s="26"/>
      <c r="BY27" s="26"/>
      <c r="BZ27" s="26"/>
      <c r="CA27" s="26"/>
      <c r="CB27" s="26"/>
      <c r="CC27" s="26"/>
      <c r="CD27" s="26"/>
      <c r="CE27" s="26"/>
      <c r="CF27" s="276"/>
      <c r="CG27" s="276"/>
      <c r="CH27" s="276"/>
      <c r="CI27" s="276"/>
      <c r="CJ27" s="276"/>
      <c r="CK27" s="276"/>
      <c r="CL27" s="276"/>
      <c r="CM27" s="276"/>
    </row>
    <row r="28" spans="2:91" x14ac:dyDescent="0.25">
      <c r="B28" s="147">
        <f>IF('Employee Data'!B21&lt;&gt;"",'Employee Data'!B21,"")</f>
        <v>12</v>
      </c>
      <c r="C28" s="406">
        <f>IF('Employee Data'!C21&lt;&gt;"",'Employee Data'!C21,"")</f>
        <v>11122</v>
      </c>
      <c r="D28" s="406"/>
      <c r="E28" s="405" t="str">
        <f>IF('Employee Data'!E21&lt;&gt;"",'Employee Data'!E21,"")</f>
        <v>Timothy Lazenbi</v>
      </c>
      <c r="F28" s="405"/>
      <c r="G28" s="405"/>
      <c r="H28" s="405"/>
      <c r="I28" s="405"/>
      <c r="J28" s="405" t="str">
        <f>IF('Employee Data'!M21&lt;&gt;"",'Employee Data'!M21,"")</f>
        <v>Logistics</v>
      </c>
      <c r="K28" s="405"/>
      <c r="L28" s="405"/>
      <c r="M28" s="404">
        <f>IF('Employee Data'!P21&lt;&gt;"",'Employee Data'!P21,"")</f>
        <v>40553</v>
      </c>
      <c r="N28" s="404"/>
      <c r="O28" s="404" t="str">
        <f>IF('Employee Data'!T21&lt;&gt;"",'Employee Data'!T21,"")</f>
        <v/>
      </c>
      <c r="P28" s="404"/>
      <c r="Q28" s="273">
        <f ca="1">IF($E28&lt;&gt;"",IF($BP28&lt;&gt;"",BQ28-COUNTIF(AH28:BL28,Setup!$F$31)/2-COUNTIF(AH28:BL28,Setup!$F$32)/2-COUNTIF(AH28:BL28,Setup!$F$33)/2-COUNTIF(AH28:BL28,Setup!$F$34)/2-COUNTIF(AH28:BL28,Setup!$F$35)/2-COUNTIF(AH28:BL28,Setup!$F$36)/2-COUNTIF(AH28:BL28,Setup!$F$37)/2-COUNTIF(AH28:BL28,Setup!$F$38)/2-COUNTIF(AH28:BL28,Setup!$E$31)-COUNTIF(AH28:BL28,Setup!$E$32)-COUNTIF(AH28:BL28,Setup!$E$33)-COUNTIF(AH28:BL28,Setup!$E$34)-COUNTIF(AH28:BL28,Setup!$E$35)-COUNTIF(AH28:BL28,Setup!$E$36)-COUNTIF(AH28:BL28,Setup!$E$37)-COUNTIF(AH28:BL28,Setup!$E$38),0),"")</f>
        <v>22</v>
      </c>
      <c r="R28" s="274">
        <f ca="1">IF($E28&lt;&gt;"",OFFSET(AP!$E17,0,($A$13-1)*6),"")</f>
        <v>12</v>
      </c>
      <c r="S28" s="273">
        <f>IF($E28&lt;&gt;"",COUNTIF($AH28:$BL28,R$15)+COUNTIF($AH28:$BL28,Setup!$F$31)/2,"")</f>
        <v>0</v>
      </c>
      <c r="T28" s="274">
        <f ca="1">IF($E28&lt;&gt;"",OFFSET('AP (2)'!$E17,0,($A$13-1)*6),"")</f>
        <v>12</v>
      </c>
      <c r="U28" s="273">
        <f>IF($E28&lt;&gt;"",COUNTIF($AH28:$BL28,T$15)+COUNTIF($AH28:$BL28,Setup!$F$32)/2,"")</f>
        <v>0</v>
      </c>
      <c r="V28" s="274">
        <f ca="1">IF($E28&lt;&gt;"",OFFSET('AP (3)'!$E17,0,($A$13-1)*6),"")</f>
        <v>12</v>
      </c>
      <c r="W28" s="273">
        <f>IF($E28&lt;&gt;"",COUNTIF($AH28:$BL28,V$15)+COUNTIF($AH28:$BL28,Setup!$F$33)/2,"")</f>
        <v>0</v>
      </c>
      <c r="X28" s="274">
        <f ca="1">IF($E28&lt;&gt;"",OFFSET('AP (4)'!$E17,0,($A$13-1)*6),"")</f>
        <v>8</v>
      </c>
      <c r="Y28" s="273">
        <f>IF($E28&lt;&gt;"",COUNTIF($AH28:$BL28,X$15)+COUNTIF($AH28:$BL28,Setup!$F$34)/2,"")</f>
        <v>0</v>
      </c>
      <c r="Z28" s="274"/>
      <c r="AA28" s="273"/>
      <c r="AB28" s="274"/>
      <c r="AC28" s="273"/>
      <c r="AD28" s="274"/>
      <c r="AE28" s="273"/>
      <c r="AF28" s="274"/>
      <c r="AG28" s="273"/>
      <c r="AH28" s="279"/>
      <c r="AI28" s="279"/>
      <c r="AJ28" s="279"/>
      <c r="AK28" s="279"/>
      <c r="AL28" s="279"/>
      <c r="AM28" s="279"/>
      <c r="AN28" s="279"/>
      <c r="AO28" s="279"/>
      <c r="AP28" s="279"/>
      <c r="AQ28" s="279"/>
      <c r="AR28" s="279"/>
      <c r="AS28" s="279"/>
      <c r="AT28" s="279"/>
      <c r="AU28" s="279"/>
      <c r="AV28" s="279"/>
      <c r="AW28" s="279"/>
      <c r="AX28" s="279"/>
      <c r="AY28" s="279"/>
      <c r="AZ28" s="279"/>
      <c r="BA28" s="279"/>
      <c r="BB28" s="279"/>
      <c r="BC28" s="279"/>
      <c r="BD28" s="279"/>
      <c r="BE28" s="279"/>
      <c r="BF28" s="279"/>
      <c r="BG28" s="279"/>
      <c r="BH28" s="279"/>
      <c r="BI28" s="279"/>
      <c r="BJ28" s="279"/>
      <c r="BK28" s="279"/>
      <c r="BL28" s="279"/>
      <c r="BM28" s="275">
        <f t="shared" si="7"/>
        <v>41214</v>
      </c>
      <c r="BN28" s="275">
        <f t="shared" si="5"/>
        <v>41243</v>
      </c>
      <c r="BO28" s="248">
        <f t="array" aca="1" ref="BO28" ca="1">SUM(IF(ISERROR(MATCH(WEEKDAY(ROW(INDIRECT(BM28&amp;":"&amp;BN28)),2),DunDay,0)),IF(ISERROR(MATCH(ROW(INDIRECT(BM28&amp;":"&amp;BN28)),Holiday,0)),1,0)),0)</f>
        <v>22</v>
      </c>
      <c r="BP28" s="248">
        <f ca="1">IF(OFFSET('Dummy Employee'!$C14,0,($D$14-1)*2)="","",1)</f>
        <v>1</v>
      </c>
      <c r="BQ28" s="248">
        <f t="shared" ca="1" si="6"/>
        <v>22</v>
      </c>
      <c r="BR28" s="248"/>
      <c r="BS28" s="26"/>
      <c r="BT28" s="26"/>
      <c r="BU28" s="26"/>
      <c r="BV28" s="26"/>
      <c r="BW28" s="26"/>
      <c r="BX28" s="26"/>
      <c r="BY28" s="26"/>
      <c r="BZ28" s="26"/>
      <c r="CA28" s="26"/>
      <c r="CB28" s="26"/>
      <c r="CC28" s="26"/>
      <c r="CD28" s="26"/>
      <c r="CE28" s="26"/>
      <c r="CF28" s="276"/>
      <c r="CG28" s="276"/>
      <c r="CH28" s="276"/>
      <c r="CI28" s="276"/>
      <c r="CJ28" s="276"/>
      <c r="CK28" s="276"/>
      <c r="CL28" s="276"/>
      <c r="CM28" s="276"/>
    </row>
    <row r="29" spans="2:91" x14ac:dyDescent="0.25">
      <c r="B29" s="147">
        <f>IF('Employee Data'!B22&lt;&gt;"",'Employee Data'!B22,"")</f>
        <v>13</v>
      </c>
      <c r="C29" s="406">
        <f>IF('Employee Data'!C22&lt;&gt;"",'Employee Data'!C22,"")</f>
        <v>11123</v>
      </c>
      <c r="D29" s="406"/>
      <c r="E29" s="405" t="str">
        <f>IF('Employee Data'!E22&lt;&gt;"",'Employee Data'!E22,"")</f>
        <v>Lois Lang</v>
      </c>
      <c r="F29" s="405"/>
      <c r="G29" s="405"/>
      <c r="H29" s="405"/>
      <c r="I29" s="405"/>
      <c r="J29" s="405" t="str">
        <f>IF('Employee Data'!M22&lt;&gt;"",'Employee Data'!M22,"")</f>
        <v>Secretary</v>
      </c>
      <c r="K29" s="405"/>
      <c r="L29" s="405"/>
      <c r="M29" s="404">
        <f>IF('Employee Data'!P22&lt;&gt;"",'Employee Data'!P22,"")</f>
        <v>40553</v>
      </c>
      <c r="N29" s="404"/>
      <c r="O29" s="404" t="str">
        <f>IF('Employee Data'!T22&lt;&gt;"",'Employee Data'!T22,"")</f>
        <v/>
      </c>
      <c r="P29" s="404"/>
      <c r="Q29" s="273">
        <f ca="1">IF($E29&lt;&gt;"",IF($BP29&lt;&gt;"",BQ29-COUNTIF(AH29:BL29,Setup!$F$31)/2-COUNTIF(AH29:BL29,Setup!$F$32)/2-COUNTIF(AH29:BL29,Setup!$F$33)/2-COUNTIF(AH29:BL29,Setup!$F$34)/2-COUNTIF(AH29:BL29,Setup!$F$35)/2-COUNTIF(AH29:BL29,Setup!$F$36)/2-COUNTIF(AH29:BL29,Setup!$F$37)/2-COUNTIF(AH29:BL29,Setup!$F$38)/2-COUNTIF(AH29:BL29,Setup!$E$31)-COUNTIF(AH29:BL29,Setup!$E$32)-COUNTIF(AH29:BL29,Setup!$E$33)-COUNTIF(AH29:BL29,Setup!$E$34)-COUNTIF(AH29:BL29,Setup!$E$35)-COUNTIF(AH29:BL29,Setup!$E$36)-COUNTIF(AH29:BL29,Setup!$E$37)-COUNTIF(AH29:BL29,Setup!$E$38),0),"")</f>
        <v>22</v>
      </c>
      <c r="R29" s="274">
        <f ca="1">IF($E29&lt;&gt;"",OFFSET(AP!$E18,0,($A$13-1)*6),"")</f>
        <v>12</v>
      </c>
      <c r="S29" s="273">
        <f>IF($E29&lt;&gt;"",COUNTIF($AH29:$BL29,R$15)+COUNTIF($AH29:$BL29,Setup!$F$31)/2,"")</f>
        <v>0</v>
      </c>
      <c r="T29" s="274">
        <f ca="1">IF($E29&lt;&gt;"",OFFSET('AP (2)'!$E18,0,($A$13-1)*6),"")</f>
        <v>12</v>
      </c>
      <c r="U29" s="273">
        <f>IF($E29&lt;&gt;"",COUNTIF($AH29:$BL29,T$15)+COUNTIF($AH29:$BL29,Setup!$F$32)/2,"")</f>
        <v>0</v>
      </c>
      <c r="V29" s="274">
        <f ca="1">IF($E29&lt;&gt;"",OFFSET('AP (3)'!$E18,0,($A$13-1)*6),"")</f>
        <v>12</v>
      </c>
      <c r="W29" s="273">
        <f>IF($E29&lt;&gt;"",COUNTIF($AH29:$BL29,V$15)+COUNTIF($AH29:$BL29,Setup!$F$33)/2,"")</f>
        <v>0</v>
      </c>
      <c r="X29" s="274">
        <f ca="1">IF($E29&lt;&gt;"",OFFSET('AP (4)'!$E18,0,($A$13-1)*6),"")</f>
        <v>8</v>
      </c>
      <c r="Y29" s="273">
        <f>IF($E29&lt;&gt;"",COUNTIF($AH29:$BL29,X$15)+COUNTIF($AH29:$BL29,Setup!$F$34)/2,"")</f>
        <v>0</v>
      </c>
      <c r="Z29" s="274"/>
      <c r="AA29" s="273"/>
      <c r="AB29" s="274"/>
      <c r="AC29" s="273"/>
      <c r="AD29" s="274"/>
      <c r="AE29" s="273"/>
      <c r="AF29" s="274"/>
      <c r="AG29" s="273"/>
      <c r="AH29" s="279"/>
      <c r="AI29" s="279"/>
      <c r="AJ29" s="279"/>
      <c r="AK29" s="279"/>
      <c r="AL29" s="279"/>
      <c r="AM29" s="279"/>
      <c r="AN29" s="279"/>
      <c r="AO29" s="279"/>
      <c r="AP29" s="279"/>
      <c r="AQ29" s="279"/>
      <c r="AR29" s="279"/>
      <c r="AS29" s="279"/>
      <c r="AT29" s="279"/>
      <c r="AU29" s="279"/>
      <c r="AV29" s="279"/>
      <c r="AW29" s="279"/>
      <c r="AX29" s="279"/>
      <c r="AY29" s="279"/>
      <c r="AZ29" s="279"/>
      <c r="BA29" s="279"/>
      <c r="BB29" s="279"/>
      <c r="BC29" s="279"/>
      <c r="BD29" s="279"/>
      <c r="BE29" s="279"/>
      <c r="BF29" s="279"/>
      <c r="BG29" s="279"/>
      <c r="BH29" s="279"/>
      <c r="BI29" s="279"/>
      <c r="BJ29" s="279"/>
      <c r="BK29" s="279"/>
      <c r="BL29" s="279"/>
      <c r="BM29" s="275">
        <f t="shared" si="7"/>
        <v>41214</v>
      </c>
      <c r="BN29" s="275">
        <f t="shared" si="5"/>
        <v>41243</v>
      </c>
      <c r="BO29" s="248">
        <f t="array" aca="1" ref="BO29" ca="1">SUM(IF(ISERROR(MATCH(WEEKDAY(ROW(INDIRECT(BM29&amp;":"&amp;BN29)),2),DunDay,0)),IF(ISERROR(MATCH(ROW(INDIRECT(BM29&amp;":"&amp;BN29)),Holiday,0)),1,0)),0)</f>
        <v>22</v>
      </c>
      <c r="BP29" s="248">
        <f ca="1">IF(OFFSET('Dummy Employee'!$C15,0,($D$14-1)*2)="","",1)</f>
        <v>1</v>
      </c>
      <c r="BQ29" s="248">
        <f t="shared" ca="1" si="6"/>
        <v>22</v>
      </c>
      <c r="BR29" s="248"/>
      <c r="BS29" s="26"/>
      <c r="BT29" s="26"/>
      <c r="BU29" s="26"/>
      <c r="BV29" s="26"/>
      <c r="BW29" s="26"/>
      <c r="BX29" s="26"/>
      <c r="BY29" s="26"/>
      <c r="BZ29" s="26"/>
      <c r="CA29" s="26"/>
      <c r="CB29" s="26"/>
      <c r="CC29" s="26"/>
      <c r="CD29" s="26"/>
      <c r="CE29" s="26"/>
      <c r="CF29" s="276"/>
      <c r="CG29" s="276"/>
      <c r="CH29" s="276"/>
      <c r="CI29" s="276"/>
      <c r="CJ29" s="276"/>
      <c r="CK29" s="276"/>
      <c r="CL29" s="276"/>
      <c r="CM29" s="276"/>
    </row>
    <row r="30" spans="2:91" x14ac:dyDescent="0.25">
      <c r="B30" s="147">
        <f>IF('Employee Data'!B23&lt;&gt;"",'Employee Data'!B23,"")</f>
        <v>14</v>
      </c>
      <c r="C30" s="406">
        <f>IF('Employee Data'!C23&lt;&gt;"",'Employee Data'!C23,"")</f>
        <v>11124</v>
      </c>
      <c r="D30" s="406"/>
      <c r="E30" s="405" t="str">
        <f>IF('Employee Data'!E23&lt;&gt;"",'Employee Data'!E23,"")</f>
        <v>Lana Lane</v>
      </c>
      <c r="F30" s="405"/>
      <c r="G30" s="405"/>
      <c r="H30" s="405"/>
      <c r="I30" s="405"/>
      <c r="J30" s="405" t="str">
        <f>IF('Employee Data'!M23&lt;&gt;"",'Employee Data'!M23,"")</f>
        <v>Finance &amp; Accounting</v>
      </c>
      <c r="K30" s="405"/>
      <c r="L30" s="405"/>
      <c r="M30" s="404">
        <f>IF('Employee Data'!P23&lt;&gt;"",'Employee Data'!P23,"")</f>
        <v>40553</v>
      </c>
      <c r="N30" s="404"/>
      <c r="O30" s="404" t="str">
        <f>IF('Employee Data'!T23&lt;&gt;"",'Employee Data'!T23,"")</f>
        <v/>
      </c>
      <c r="P30" s="404"/>
      <c r="Q30" s="273">
        <f ca="1">IF($E30&lt;&gt;"",IF($BP30&lt;&gt;"",BQ30-COUNTIF(AH30:BL30,Setup!$F$31)/2-COUNTIF(AH30:BL30,Setup!$F$32)/2-COUNTIF(AH30:BL30,Setup!$F$33)/2-COUNTIF(AH30:BL30,Setup!$F$34)/2-COUNTIF(AH30:BL30,Setup!$F$35)/2-COUNTIF(AH30:BL30,Setup!$F$36)/2-COUNTIF(AH30:BL30,Setup!$F$37)/2-COUNTIF(AH30:BL30,Setup!$F$38)/2-COUNTIF(AH30:BL30,Setup!$E$31)-COUNTIF(AH30:BL30,Setup!$E$32)-COUNTIF(AH30:BL30,Setup!$E$33)-COUNTIF(AH30:BL30,Setup!$E$34)-COUNTIF(AH30:BL30,Setup!$E$35)-COUNTIF(AH30:BL30,Setup!$E$36)-COUNTIF(AH30:BL30,Setup!$E$37)-COUNTIF(AH30:BL30,Setup!$E$38),0),"")</f>
        <v>22</v>
      </c>
      <c r="R30" s="274">
        <f ca="1">IF($E30&lt;&gt;"",OFFSET(AP!$E19,0,($A$13-1)*6),"")</f>
        <v>12</v>
      </c>
      <c r="S30" s="273">
        <f>IF($E30&lt;&gt;"",COUNTIF($AH30:$BL30,R$15)+COUNTIF($AH30:$BL30,Setup!$F$31)/2,"")</f>
        <v>0</v>
      </c>
      <c r="T30" s="274">
        <f ca="1">IF($E30&lt;&gt;"",OFFSET('AP (2)'!$E19,0,($A$13-1)*6),"")</f>
        <v>12</v>
      </c>
      <c r="U30" s="273">
        <f>IF($E30&lt;&gt;"",COUNTIF($AH30:$BL30,T$15)+COUNTIF($AH30:$BL30,Setup!$F$32)/2,"")</f>
        <v>0</v>
      </c>
      <c r="V30" s="274">
        <f ca="1">IF($E30&lt;&gt;"",OFFSET('AP (3)'!$E19,0,($A$13-1)*6),"")</f>
        <v>12</v>
      </c>
      <c r="W30" s="273">
        <f>IF($E30&lt;&gt;"",COUNTIF($AH30:$BL30,V$15)+COUNTIF($AH30:$BL30,Setup!$F$33)/2,"")</f>
        <v>0</v>
      </c>
      <c r="X30" s="274">
        <f ca="1">IF($E30&lt;&gt;"",OFFSET('AP (4)'!$E19,0,($A$13-1)*6),"")</f>
        <v>8</v>
      </c>
      <c r="Y30" s="273">
        <f>IF($E30&lt;&gt;"",COUNTIF($AH30:$BL30,X$15)+COUNTIF($AH30:$BL30,Setup!$F$34)/2,"")</f>
        <v>0</v>
      </c>
      <c r="Z30" s="274"/>
      <c r="AA30" s="273"/>
      <c r="AB30" s="274"/>
      <c r="AC30" s="273"/>
      <c r="AD30" s="274"/>
      <c r="AE30" s="273"/>
      <c r="AF30" s="274"/>
      <c r="AG30" s="273"/>
      <c r="AH30" s="279"/>
      <c r="AI30" s="279"/>
      <c r="AJ30" s="279"/>
      <c r="AK30" s="279"/>
      <c r="AL30" s="279"/>
      <c r="AM30" s="279"/>
      <c r="AN30" s="279"/>
      <c r="AO30" s="279"/>
      <c r="AP30" s="279"/>
      <c r="AQ30" s="279"/>
      <c r="AR30" s="279"/>
      <c r="AS30" s="279"/>
      <c r="AT30" s="279"/>
      <c r="AU30" s="279"/>
      <c r="AV30" s="279"/>
      <c r="AW30" s="279"/>
      <c r="AX30" s="279"/>
      <c r="AY30" s="279"/>
      <c r="AZ30" s="279"/>
      <c r="BA30" s="279"/>
      <c r="BB30" s="279"/>
      <c r="BC30" s="279"/>
      <c r="BD30" s="279"/>
      <c r="BE30" s="279"/>
      <c r="BF30" s="279"/>
      <c r="BG30" s="279"/>
      <c r="BH30" s="279"/>
      <c r="BI30" s="279"/>
      <c r="BJ30" s="279"/>
      <c r="BK30" s="279"/>
      <c r="BL30" s="279"/>
      <c r="BM30" s="275">
        <f t="shared" si="7"/>
        <v>41214</v>
      </c>
      <c r="BN30" s="275">
        <f t="shared" si="5"/>
        <v>41243</v>
      </c>
      <c r="BO30" s="248">
        <f t="array" aca="1" ref="BO30" ca="1">SUM(IF(ISERROR(MATCH(WEEKDAY(ROW(INDIRECT(BM30&amp;":"&amp;BN30)),2),DunDay,0)),IF(ISERROR(MATCH(ROW(INDIRECT(BM30&amp;":"&amp;BN30)),Holiday,0)),1,0)),0)</f>
        <v>22</v>
      </c>
      <c r="BP30" s="248">
        <f ca="1">IF(OFFSET('Dummy Employee'!$C16,0,($D$14-1)*2)="","",1)</f>
        <v>1</v>
      </c>
      <c r="BQ30" s="248">
        <f t="shared" ca="1" si="6"/>
        <v>22</v>
      </c>
      <c r="BR30" s="248"/>
      <c r="BS30" s="26"/>
      <c r="BT30" s="26"/>
      <c r="BU30" s="26"/>
      <c r="BV30" s="26"/>
      <c r="BW30" s="26"/>
      <c r="BX30" s="26"/>
      <c r="BY30" s="26"/>
      <c r="BZ30" s="26"/>
      <c r="CA30" s="26"/>
      <c r="CB30" s="26"/>
      <c r="CC30" s="26"/>
      <c r="CD30" s="26"/>
      <c r="CE30" s="26"/>
      <c r="CF30" s="276"/>
      <c r="CG30" s="276"/>
      <c r="CH30" s="276"/>
      <c r="CI30" s="276"/>
      <c r="CJ30" s="276"/>
      <c r="CK30" s="276"/>
      <c r="CL30" s="276"/>
      <c r="CM30" s="276"/>
    </row>
    <row r="31" spans="2:91" x14ac:dyDescent="0.25">
      <c r="B31" s="147">
        <f>IF('Employee Data'!B24&lt;&gt;"",'Employee Data'!B24,"")</f>
        <v>15</v>
      </c>
      <c r="C31" s="406">
        <f>IF('Employee Data'!C24&lt;&gt;"",'Employee Data'!C24,"")</f>
        <v>11125</v>
      </c>
      <c r="D31" s="406"/>
      <c r="E31" s="405" t="str">
        <f>IF('Employee Data'!E24&lt;&gt;"",'Employee Data'!E24,"")</f>
        <v>Jimmy Parker</v>
      </c>
      <c r="F31" s="405"/>
      <c r="G31" s="405"/>
      <c r="H31" s="405"/>
      <c r="I31" s="405"/>
      <c r="J31" s="405" t="str">
        <f>IF('Employee Data'!M24&lt;&gt;"",'Employee Data'!M24,"")</f>
        <v>Sales &amp; Marketing</v>
      </c>
      <c r="K31" s="405"/>
      <c r="L31" s="405"/>
      <c r="M31" s="404">
        <f>IF('Employee Data'!P24&lt;&gt;"",'Employee Data'!P24,"")</f>
        <v>40553</v>
      </c>
      <c r="N31" s="404"/>
      <c r="O31" s="404" t="str">
        <f>IF('Employee Data'!T24&lt;&gt;"",'Employee Data'!T24,"")</f>
        <v/>
      </c>
      <c r="P31" s="404"/>
      <c r="Q31" s="273">
        <f ca="1">IF($E31&lt;&gt;"",IF($BP31&lt;&gt;"",BQ31-COUNTIF(AH31:BL31,Setup!$F$31)/2-COUNTIF(AH31:BL31,Setup!$F$32)/2-COUNTIF(AH31:BL31,Setup!$F$33)/2-COUNTIF(AH31:BL31,Setup!$F$34)/2-COUNTIF(AH31:BL31,Setup!$F$35)/2-COUNTIF(AH31:BL31,Setup!$F$36)/2-COUNTIF(AH31:BL31,Setup!$F$37)/2-COUNTIF(AH31:BL31,Setup!$F$38)/2-COUNTIF(AH31:BL31,Setup!$E$31)-COUNTIF(AH31:BL31,Setup!$E$32)-COUNTIF(AH31:BL31,Setup!$E$33)-COUNTIF(AH31:BL31,Setup!$E$34)-COUNTIF(AH31:BL31,Setup!$E$35)-COUNTIF(AH31:BL31,Setup!$E$36)-COUNTIF(AH31:BL31,Setup!$E$37)-COUNTIF(AH31:BL31,Setup!$E$38),0),"")</f>
        <v>22</v>
      </c>
      <c r="R31" s="274">
        <f ca="1">IF($E31&lt;&gt;"",OFFSET(AP!$E20,0,($A$13-1)*6),"")</f>
        <v>12</v>
      </c>
      <c r="S31" s="273">
        <f>IF($E31&lt;&gt;"",COUNTIF($AH31:$BL31,R$15)+COUNTIF($AH31:$BL31,Setup!$F$31)/2,"")</f>
        <v>0</v>
      </c>
      <c r="T31" s="274">
        <f ca="1">IF($E31&lt;&gt;"",OFFSET('AP (2)'!$E20,0,($A$13-1)*6),"")</f>
        <v>12</v>
      </c>
      <c r="U31" s="273">
        <f>IF($E31&lt;&gt;"",COUNTIF($AH31:$BL31,T$15)+COUNTIF($AH31:$BL31,Setup!$F$32)/2,"")</f>
        <v>0</v>
      </c>
      <c r="V31" s="274">
        <f ca="1">IF($E31&lt;&gt;"",OFFSET('AP (3)'!$E20,0,($A$13-1)*6),"")</f>
        <v>12</v>
      </c>
      <c r="W31" s="273">
        <f>IF($E31&lt;&gt;"",COUNTIF($AH31:$BL31,V$15)+COUNTIF($AH31:$BL31,Setup!$F$33)/2,"")</f>
        <v>0</v>
      </c>
      <c r="X31" s="274">
        <f ca="1">IF($E31&lt;&gt;"",OFFSET('AP (4)'!$E20,0,($A$13-1)*6),"")</f>
        <v>8</v>
      </c>
      <c r="Y31" s="273">
        <f>IF($E31&lt;&gt;"",COUNTIF($AH31:$BL31,X$15)+COUNTIF($AH31:$BL31,Setup!$F$34)/2,"")</f>
        <v>0</v>
      </c>
      <c r="Z31" s="274"/>
      <c r="AA31" s="273"/>
      <c r="AB31" s="274"/>
      <c r="AC31" s="273"/>
      <c r="AD31" s="274"/>
      <c r="AE31" s="273"/>
      <c r="AF31" s="274"/>
      <c r="AG31" s="273"/>
      <c r="AH31" s="279"/>
      <c r="AI31" s="279"/>
      <c r="AJ31" s="279"/>
      <c r="AK31" s="279"/>
      <c r="AL31" s="279"/>
      <c r="AM31" s="279"/>
      <c r="AN31" s="279"/>
      <c r="AO31" s="279"/>
      <c r="AP31" s="279"/>
      <c r="AQ31" s="279"/>
      <c r="AR31" s="279"/>
      <c r="AS31" s="279"/>
      <c r="AT31" s="279"/>
      <c r="AU31" s="279"/>
      <c r="AV31" s="279"/>
      <c r="AW31" s="279"/>
      <c r="AX31" s="279"/>
      <c r="AY31" s="279"/>
      <c r="AZ31" s="279"/>
      <c r="BA31" s="279"/>
      <c r="BB31" s="279"/>
      <c r="BC31" s="279"/>
      <c r="BD31" s="279"/>
      <c r="BE31" s="279"/>
      <c r="BF31" s="279"/>
      <c r="BG31" s="279"/>
      <c r="BH31" s="279"/>
      <c r="BI31" s="279"/>
      <c r="BJ31" s="279"/>
      <c r="BK31" s="279"/>
      <c r="BL31" s="279"/>
      <c r="BM31" s="275">
        <f t="shared" si="7"/>
        <v>41214</v>
      </c>
      <c r="BN31" s="275">
        <f t="shared" si="5"/>
        <v>41243</v>
      </c>
      <c r="BO31" s="248">
        <f t="array" aca="1" ref="BO31" ca="1">SUM(IF(ISERROR(MATCH(WEEKDAY(ROW(INDIRECT(BM31&amp;":"&amp;BN31)),2),DunDay,0)),IF(ISERROR(MATCH(ROW(INDIRECT(BM31&amp;":"&amp;BN31)),Holiday,0)),1,0)),0)</f>
        <v>22</v>
      </c>
      <c r="BP31" s="248">
        <f ca="1">IF(OFFSET('Dummy Employee'!$C17,0,($D$14-1)*2)="","",1)</f>
        <v>1</v>
      </c>
      <c r="BQ31" s="248">
        <f t="shared" ca="1" si="6"/>
        <v>22</v>
      </c>
      <c r="BR31" s="248"/>
      <c r="BS31" s="26"/>
      <c r="BT31" s="26"/>
      <c r="BU31" s="26"/>
      <c r="BV31" s="26"/>
      <c r="BW31" s="26"/>
      <c r="BX31" s="26"/>
      <c r="BY31" s="26"/>
      <c r="BZ31" s="26"/>
      <c r="CA31" s="26"/>
      <c r="CB31" s="26"/>
      <c r="CC31" s="26"/>
      <c r="CD31" s="26"/>
      <c r="CE31" s="26"/>
      <c r="CF31" s="276"/>
      <c r="CG31" s="276"/>
      <c r="CH31" s="276"/>
      <c r="CI31" s="276"/>
      <c r="CJ31" s="276"/>
      <c r="CK31" s="276"/>
      <c r="CL31" s="276"/>
      <c r="CM31" s="276"/>
    </row>
    <row r="32" spans="2:91" x14ac:dyDescent="0.25">
      <c r="B32" s="147">
        <f>IF('Employee Data'!B25&lt;&gt;"",'Employee Data'!B25,"")</f>
        <v>16</v>
      </c>
      <c r="C32" s="406">
        <f>IF('Employee Data'!C25&lt;&gt;"",'Employee Data'!C25,"")</f>
        <v>11126</v>
      </c>
      <c r="D32" s="406"/>
      <c r="E32" s="405" t="str">
        <f>IF('Employee Data'!E25&lt;&gt;"",'Employee Data'!E25,"")</f>
        <v>Peter Olsen</v>
      </c>
      <c r="F32" s="405"/>
      <c r="G32" s="405"/>
      <c r="H32" s="405"/>
      <c r="I32" s="405"/>
      <c r="J32" s="405" t="str">
        <f>IF('Employee Data'!M25&lt;&gt;"",'Employee Data'!M25,"")</f>
        <v>Production</v>
      </c>
      <c r="K32" s="405"/>
      <c r="L32" s="405"/>
      <c r="M32" s="404">
        <f>IF('Employee Data'!P25&lt;&gt;"",'Employee Data'!P25,"")</f>
        <v>40553</v>
      </c>
      <c r="N32" s="404"/>
      <c r="O32" s="404" t="str">
        <f>IF('Employee Data'!T25&lt;&gt;"",'Employee Data'!T25,"")</f>
        <v/>
      </c>
      <c r="P32" s="404"/>
      <c r="Q32" s="273">
        <f ca="1">IF($E32&lt;&gt;"",IF($BP32&lt;&gt;"",BQ32-COUNTIF(AH32:BL32,Setup!$F$31)/2-COUNTIF(AH32:BL32,Setup!$F$32)/2-COUNTIF(AH32:BL32,Setup!$F$33)/2-COUNTIF(AH32:BL32,Setup!$F$34)/2-COUNTIF(AH32:BL32,Setup!$F$35)/2-COUNTIF(AH32:BL32,Setup!$F$36)/2-COUNTIF(AH32:BL32,Setup!$F$37)/2-COUNTIF(AH32:BL32,Setup!$F$38)/2-COUNTIF(AH32:BL32,Setup!$E$31)-COUNTIF(AH32:BL32,Setup!$E$32)-COUNTIF(AH32:BL32,Setup!$E$33)-COUNTIF(AH32:BL32,Setup!$E$34)-COUNTIF(AH32:BL32,Setup!$E$35)-COUNTIF(AH32:BL32,Setup!$E$36)-COUNTIF(AH32:BL32,Setup!$E$37)-COUNTIF(AH32:BL32,Setup!$E$38),0),"")</f>
        <v>22</v>
      </c>
      <c r="R32" s="274">
        <f ca="1">IF($E32&lt;&gt;"",OFFSET(AP!$E21,0,($A$13-1)*6),"")</f>
        <v>12</v>
      </c>
      <c r="S32" s="273">
        <f>IF($E32&lt;&gt;"",COUNTIF($AH32:$BL32,R$15)+COUNTIF($AH32:$BL32,Setup!$F$31)/2,"")</f>
        <v>0</v>
      </c>
      <c r="T32" s="274">
        <f ca="1">IF($E32&lt;&gt;"",OFFSET('AP (2)'!$E21,0,($A$13-1)*6),"")</f>
        <v>12</v>
      </c>
      <c r="U32" s="273">
        <f>IF($E32&lt;&gt;"",COUNTIF($AH32:$BL32,T$15)+COUNTIF($AH32:$BL32,Setup!$F$32)/2,"")</f>
        <v>0</v>
      </c>
      <c r="V32" s="274">
        <f ca="1">IF($E32&lt;&gt;"",OFFSET('AP (3)'!$E21,0,($A$13-1)*6),"")</f>
        <v>12</v>
      </c>
      <c r="W32" s="273">
        <f>IF($E32&lt;&gt;"",COUNTIF($AH32:$BL32,V$15)+COUNTIF($AH32:$BL32,Setup!$F$33)/2,"")</f>
        <v>0</v>
      </c>
      <c r="X32" s="274">
        <f ca="1">IF($E32&lt;&gt;"",OFFSET('AP (4)'!$E21,0,($A$13-1)*6),"")</f>
        <v>8</v>
      </c>
      <c r="Y32" s="273">
        <f>IF($E32&lt;&gt;"",COUNTIF($AH32:$BL32,X$15)+COUNTIF($AH32:$BL32,Setup!$F$34)/2,"")</f>
        <v>0</v>
      </c>
      <c r="Z32" s="274"/>
      <c r="AA32" s="273"/>
      <c r="AB32" s="274"/>
      <c r="AC32" s="273"/>
      <c r="AD32" s="274"/>
      <c r="AE32" s="273"/>
      <c r="AF32" s="274"/>
      <c r="AG32" s="273"/>
      <c r="AH32" s="279"/>
      <c r="AI32" s="279"/>
      <c r="AJ32" s="279"/>
      <c r="AK32" s="279"/>
      <c r="AL32" s="279"/>
      <c r="AM32" s="279"/>
      <c r="AN32" s="279"/>
      <c r="AO32" s="279"/>
      <c r="AP32" s="279"/>
      <c r="AQ32" s="279"/>
      <c r="AR32" s="279"/>
      <c r="AS32" s="279"/>
      <c r="AT32" s="279"/>
      <c r="AU32" s="279"/>
      <c r="AV32" s="279"/>
      <c r="AW32" s="279"/>
      <c r="AX32" s="279"/>
      <c r="AY32" s="279"/>
      <c r="AZ32" s="279"/>
      <c r="BA32" s="279"/>
      <c r="BB32" s="279"/>
      <c r="BC32" s="279"/>
      <c r="BD32" s="279"/>
      <c r="BE32" s="279"/>
      <c r="BF32" s="279"/>
      <c r="BG32" s="279"/>
      <c r="BH32" s="279"/>
      <c r="BI32" s="279"/>
      <c r="BJ32" s="279"/>
      <c r="BK32" s="279"/>
      <c r="BL32" s="279"/>
      <c r="BM32" s="275">
        <f t="shared" si="7"/>
        <v>41214</v>
      </c>
      <c r="BN32" s="275">
        <f t="shared" si="5"/>
        <v>41243</v>
      </c>
      <c r="BO32" s="248">
        <f t="array" aca="1" ref="BO32" ca="1">SUM(IF(ISERROR(MATCH(WEEKDAY(ROW(INDIRECT(BM32&amp;":"&amp;BN32)),2),DunDay,0)),IF(ISERROR(MATCH(ROW(INDIRECT(BM32&amp;":"&amp;BN32)),Holiday,0)),1,0)),0)</f>
        <v>22</v>
      </c>
      <c r="BP32" s="248">
        <f ca="1">IF(OFFSET('Dummy Employee'!$C18,0,($D$14-1)*2)="","",1)</f>
        <v>1</v>
      </c>
      <c r="BQ32" s="248">
        <f t="shared" ca="1" si="6"/>
        <v>22</v>
      </c>
      <c r="BR32" s="248"/>
      <c r="BS32" s="26"/>
      <c r="BT32" s="26"/>
      <c r="BU32" s="26"/>
      <c r="BV32" s="26"/>
      <c r="BW32" s="26"/>
      <c r="BX32" s="26"/>
      <c r="BY32" s="26"/>
      <c r="BZ32" s="26"/>
      <c r="CA32" s="26"/>
      <c r="CB32" s="26"/>
      <c r="CC32" s="26"/>
      <c r="CD32" s="26"/>
      <c r="CE32" s="26"/>
      <c r="CF32" s="276"/>
      <c r="CG32" s="276"/>
      <c r="CH32" s="276"/>
      <c r="CI32" s="276"/>
      <c r="CJ32" s="276"/>
      <c r="CK32" s="276"/>
      <c r="CL32" s="276"/>
      <c r="CM32" s="276"/>
    </row>
    <row r="33" spans="2:91" x14ac:dyDescent="0.25">
      <c r="B33" s="147">
        <f>IF('Employee Data'!B26&lt;&gt;"",'Employee Data'!B26,"")</f>
        <v>17</v>
      </c>
      <c r="C33" s="406">
        <f>IF('Employee Data'!C26&lt;&gt;"",'Employee Data'!C26,"")</f>
        <v>11127</v>
      </c>
      <c r="D33" s="406"/>
      <c r="E33" s="405" t="str">
        <f>IF('Employee Data'!E26&lt;&gt;"",'Employee Data'!E26,"")</f>
        <v>Dick Tracey</v>
      </c>
      <c r="F33" s="405"/>
      <c r="G33" s="405"/>
      <c r="H33" s="405"/>
      <c r="I33" s="405"/>
      <c r="J33" s="405" t="str">
        <f>IF('Employee Data'!M26&lt;&gt;"",'Employee Data'!M26,"")</f>
        <v>Production</v>
      </c>
      <c r="K33" s="405"/>
      <c r="L33" s="405"/>
      <c r="M33" s="404">
        <f>IF('Employee Data'!P26&lt;&gt;"",'Employee Data'!P26,"")</f>
        <v>40623</v>
      </c>
      <c r="N33" s="404"/>
      <c r="O33" s="404">
        <f>IF('Employee Data'!T26&lt;&gt;"",'Employee Data'!T26,"")</f>
        <v>40989</v>
      </c>
      <c r="P33" s="404"/>
      <c r="Q33" s="273">
        <f ca="1">IF($E33&lt;&gt;"",IF($BP33&lt;&gt;"",BQ33-COUNTIF(AH33:BL33,Setup!$F$31)/2-COUNTIF(AH33:BL33,Setup!$F$32)/2-COUNTIF(AH33:BL33,Setup!$F$33)/2-COUNTIF(AH33:BL33,Setup!$F$34)/2-COUNTIF(AH33:BL33,Setup!$F$35)/2-COUNTIF(AH33:BL33,Setup!$F$36)/2-COUNTIF(AH33:BL33,Setup!$F$37)/2-COUNTIF(AH33:BL33,Setup!$F$38)/2-COUNTIF(AH33:BL33,Setup!$E$31)-COUNTIF(AH33:BL33,Setup!$E$32)-COUNTIF(AH33:BL33,Setup!$E$33)-COUNTIF(AH33:BL33,Setup!$E$34)-COUNTIF(AH33:BL33,Setup!$E$35)-COUNTIF(AH33:BL33,Setup!$E$36)-COUNTIF(AH33:BL33,Setup!$E$37)-COUNTIF(AH33:BL33,Setup!$E$38),0),"")</f>
        <v>0</v>
      </c>
      <c r="R33" s="274">
        <f ca="1">IF($E33&lt;&gt;"",OFFSET(AP!$E22,0,($A$13-1)*6),"")</f>
        <v>12</v>
      </c>
      <c r="S33" s="273">
        <f>IF($E33&lt;&gt;"",COUNTIF($AH33:$BL33,R$15)+COUNTIF($AH33:$BL33,Setup!$F$31)/2,"")</f>
        <v>0</v>
      </c>
      <c r="T33" s="274">
        <f ca="1">IF($E33&lt;&gt;"",OFFSET('AP (2)'!$E22,0,($A$13-1)*6),"")</f>
        <v>12</v>
      </c>
      <c r="U33" s="273">
        <f>IF($E33&lt;&gt;"",COUNTIF($AH33:$BL33,T$15)+COUNTIF($AH33:$BL33,Setup!$F$32)/2,"")</f>
        <v>0</v>
      </c>
      <c r="V33" s="274">
        <f ca="1">IF($E33&lt;&gt;"",OFFSET('AP (3)'!$E22,0,($A$13-1)*6),"")</f>
        <v>12</v>
      </c>
      <c r="W33" s="273">
        <f>IF($E33&lt;&gt;"",COUNTIF($AH33:$BL33,V$15)+COUNTIF($AH33:$BL33,Setup!$F$33)/2,"")</f>
        <v>0</v>
      </c>
      <c r="X33" s="274">
        <f ca="1">IF($E33&lt;&gt;"",OFFSET('AP (4)'!$E22,0,($A$13-1)*6),"")</f>
        <v>8</v>
      </c>
      <c r="Y33" s="273">
        <f>IF($E33&lt;&gt;"",COUNTIF($AH33:$BL33,X$15)+COUNTIF($AH33:$BL33,Setup!$F$34)/2,"")</f>
        <v>0</v>
      </c>
      <c r="Z33" s="274"/>
      <c r="AA33" s="273"/>
      <c r="AB33" s="274"/>
      <c r="AC33" s="273"/>
      <c r="AD33" s="274"/>
      <c r="AE33" s="273"/>
      <c r="AF33" s="274"/>
      <c r="AG33" s="273"/>
      <c r="AH33" s="279"/>
      <c r="AI33" s="279"/>
      <c r="AJ33" s="279"/>
      <c r="AK33" s="279"/>
      <c r="AL33" s="279"/>
      <c r="AM33" s="279"/>
      <c r="AN33" s="279"/>
      <c r="AO33" s="279"/>
      <c r="AP33" s="279"/>
      <c r="AQ33" s="279"/>
      <c r="AR33" s="279"/>
      <c r="AS33" s="279"/>
      <c r="AT33" s="279"/>
      <c r="AU33" s="279"/>
      <c r="AV33" s="279"/>
      <c r="AW33" s="279"/>
      <c r="AX33" s="279"/>
      <c r="AY33" s="279"/>
      <c r="AZ33" s="279"/>
      <c r="BA33" s="279"/>
      <c r="BB33" s="279"/>
      <c r="BC33" s="279"/>
      <c r="BD33" s="279"/>
      <c r="BE33" s="279"/>
      <c r="BF33" s="279"/>
      <c r="BG33" s="279"/>
      <c r="BH33" s="279"/>
      <c r="BI33" s="279"/>
      <c r="BJ33" s="279"/>
      <c r="BK33" s="279"/>
      <c r="BL33" s="279"/>
      <c r="BM33" s="275">
        <f t="shared" si="7"/>
        <v>41214</v>
      </c>
      <c r="BN33" s="275">
        <f t="shared" si="5"/>
        <v>41243</v>
      </c>
      <c r="BO33" s="248">
        <f t="array" aca="1" ref="BO33" ca="1">SUM(IF(ISERROR(MATCH(WEEKDAY(ROW(INDIRECT(BM33&amp;":"&amp;BN33)),2),DunDay,0)),IF(ISERROR(MATCH(ROW(INDIRECT(BM33&amp;":"&amp;BN33)),Holiday,0)),1,0)),0)</f>
        <v>22</v>
      </c>
      <c r="BP33" s="248" t="str">
        <f ca="1">IF(OFFSET('Dummy Employee'!$C19,0,($D$14-1)*2)="","",1)</f>
        <v/>
      </c>
      <c r="BQ33" s="248">
        <f t="shared" ca="1" si="6"/>
        <v>22</v>
      </c>
      <c r="BR33" s="248"/>
      <c r="BS33" s="26"/>
      <c r="BT33" s="26"/>
      <c r="BU33" s="26"/>
      <c r="BV33" s="26"/>
      <c r="BW33" s="26"/>
      <c r="BX33" s="26"/>
      <c r="BY33" s="26"/>
      <c r="BZ33" s="26"/>
      <c r="CA33" s="26"/>
      <c r="CB33" s="26"/>
      <c r="CC33" s="26"/>
      <c r="CD33" s="26"/>
      <c r="CE33" s="26"/>
      <c r="CF33" s="276"/>
      <c r="CG33" s="276"/>
      <c r="CH33" s="276"/>
      <c r="CI33" s="276"/>
      <c r="CJ33" s="276"/>
      <c r="CK33" s="276"/>
      <c r="CL33" s="276"/>
      <c r="CM33" s="276"/>
    </row>
    <row r="34" spans="2:91" x14ac:dyDescent="0.25">
      <c r="B34" s="147">
        <f>IF('Employee Data'!B27&lt;&gt;"",'Employee Data'!B27,"")</f>
        <v>18</v>
      </c>
      <c r="C34" s="406">
        <f>IF('Employee Data'!C27&lt;&gt;"",'Employee Data'!C27,"")</f>
        <v>11128</v>
      </c>
      <c r="D34" s="406"/>
      <c r="E34" s="405" t="str">
        <f>IF('Employee Data'!E27&lt;&gt;"",'Employee Data'!E27,"")</f>
        <v>Antonio Bracey</v>
      </c>
      <c r="F34" s="405"/>
      <c r="G34" s="405"/>
      <c r="H34" s="405"/>
      <c r="I34" s="405"/>
      <c r="J34" s="405" t="str">
        <f>IF('Employee Data'!M27&lt;&gt;"",'Employee Data'!M27,"")</f>
        <v>Production</v>
      </c>
      <c r="K34" s="405"/>
      <c r="L34" s="405"/>
      <c r="M34" s="404">
        <f>IF('Employee Data'!P27&lt;&gt;"",'Employee Data'!P27,"")</f>
        <v>40622</v>
      </c>
      <c r="N34" s="404"/>
      <c r="O34" s="404" t="str">
        <f>IF('Employee Data'!T27&lt;&gt;"",'Employee Data'!T27,"")</f>
        <v/>
      </c>
      <c r="P34" s="404"/>
      <c r="Q34" s="273">
        <f ca="1">IF($E34&lt;&gt;"",IF($BP34&lt;&gt;"",BQ34-COUNTIF(AH34:BL34,Setup!$F$31)/2-COUNTIF(AH34:BL34,Setup!$F$32)/2-COUNTIF(AH34:BL34,Setup!$F$33)/2-COUNTIF(AH34:BL34,Setup!$F$34)/2-COUNTIF(AH34:BL34,Setup!$F$35)/2-COUNTIF(AH34:BL34,Setup!$F$36)/2-COUNTIF(AH34:BL34,Setup!$F$37)/2-COUNTIF(AH34:BL34,Setup!$F$38)/2-COUNTIF(AH34:BL34,Setup!$E$31)-COUNTIF(AH34:BL34,Setup!$E$32)-COUNTIF(AH34:BL34,Setup!$E$33)-COUNTIF(AH34:BL34,Setup!$E$34)-COUNTIF(AH34:BL34,Setup!$E$35)-COUNTIF(AH34:BL34,Setup!$E$36)-COUNTIF(AH34:BL34,Setup!$E$37)-COUNTIF(AH34:BL34,Setup!$E$38),0),"")</f>
        <v>22</v>
      </c>
      <c r="R34" s="274">
        <f ca="1">IF($E34&lt;&gt;"",OFFSET(AP!$E23,0,($A$13-1)*6),"")</f>
        <v>12</v>
      </c>
      <c r="S34" s="273">
        <f>IF($E34&lt;&gt;"",COUNTIF($AH34:$BL34,R$15)+COUNTIF($AH34:$BL34,Setup!$F$31)/2,"")</f>
        <v>0</v>
      </c>
      <c r="T34" s="274">
        <f ca="1">IF($E34&lt;&gt;"",OFFSET('AP (2)'!$E23,0,($A$13-1)*6),"")</f>
        <v>12</v>
      </c>
      <c r="U34" s="273">
        <f>IF($E34&lt;&gt;"",COUNTIF($AH34:$BL34,T$15)+COUNTIF($AH34:$BL34,Setup!$F$32)/2,"")</f>
        <v>0</v>
      </c>
      <c r="V34" s="274">
        <f ca="1">IF($E34&lt;&gt;"",OFFSET('AP (3)'!$E23,0,($A$13-1)*6),"")</f>
        <v>12</v>
      </c>
      <c r="W34" s="273">
        <f>IF($E34&lt;&gt;"",COUNTIF($AH34:$BL34,V$15)+COUNTIF($AH34:$BL34,Setup!$F$33)/2,"")</f>
        <v>0</v>
      </c>
      <c r="X34" s="274">
        <f ca="1">IF($E34&lt;&gt;"",OFFSET('AP (4)'!$E23,0,($A$13-1)*6),"")</f>
        <v>8</v>
      </c>
      <c r="Y34" s="273">
        <f>IF($E34&lt;&gt;"",COUNTIF($AH34:$BL34,X$15)+COUNTIF($AH34:$BL34,Setup!$F$34)/2,"")</f>
        <v>0</v>
      </c>
      <c r="Z34" s="274"/>
      <c r="AA34" s="273"/>
      <c r="AB34" s="274"/>
      <c r="AC34" s="273"/>
      <c r="AD34" s="274"/>
      <c r="AE34" s="273"/>
      <c r="AF34" s="274"/>
      <c r="AG34" s="273"/>
      <c r="AH34" s="279"/>
      <c r="AI34" s="279"/>
      <c r="AJ34" s="279"/>
      <c r="AK34" s="279"/>
      <c r="AL34" s="279"/>
      <c r="AM34" s="279"/>
      <c r="AN34" s="279"/>
      <c r="AO34" s="279"/>
      <c r="AP34" s="279"/>
      <c r="AQ34" s="279"/>
      <c r="AR34" s="279"/>
      <c r="AS34" s="279"/>
      <c r="AT34" s="279"/>
      <c r="AU34" s="279"/>
      <c r="AV34" s="279"/>
      <c r="AW34" s="279"/>
      <c r="AX34" s="279"/>
      <c r="AY34" s="279"/>
      <c r="AZ34" s="279"/>
      <c r="BA34" s="279"/>
      <c r="BB34" s="279"/>
      <c r="BC34" s="279"/>
      <c r="BD34" s="279"/>
      <c r="BE34" s="279"/>
      <c r="BF34" s="279"/>
      <c r="BG34" s="279"/>
      <c r="BH34" s="279"/>
      <c r="BI34" s="279"/>
      <c r="BJ34" s="279"/>
      <c r="BK34" s="279"/>
      <c r="BL34" s="279"/>
      <c r="BM34" s="275">
        <f t="shared" si="7"/>
        <v>41214</v>
      </c>
      <c r="BN34" s="275">
        <f t="shared" si="5"/>
        <v>41243</v>
      </c>
      <c r="BO34" s="248">
        <f t="array" aca="1" ref="BO34" ca="1">SUM(IF(ISERROR(MATCH(WEEKDAY(ROW(INDIRECT(BM34&amp;":"&amp;BN34)),2),DunDay,0)),IF(ISERROR(MATCH(ROW(INDIRECT(BM34&amp;":"&amp;BN34)),Holiday,0)),1,0)),0)</f>
        <v>22</v>
      </c>
      <c r="BP34" s="248">
        <f ca="1">IF(OFFSET('Dummy Employee'!$C20,0,($D$14-1)*2)="","",1)</f>
        <v>1</v>
      </c>
      <c r="BQ34" s="248">
        <f t="shared" ca="1" si="6"/>
        <v>22</v>
      </c>
      <c r="BR34" s="248"/>
      <c r="BS34" s="26"/>
      <c r="BT34" s="26"/>
      <c r="BU34" s="26"/>
      <c r="BV34" s="26"/>
      <c r="BW34" s="26"/>
      <c r="BX34" s="26"/>
      <c r="BY34" s="26"/>
      <c r="BZ34" s="26"/>
      <c r="CA34" s="26"/>
      <c r="CB34" s="26"/>
      <c r="CC34" s="26"/>
      <c r="CD34" s="26"/>
      <c r="CE34" s="26"/>
      <c r="CF34" s="276"/>
      <c r="CG34" s="276"/>
      <c r="CH34" s="276"/>
      <c r="CI34" s="276"/>
      <c r="CJ34" s="276"/>
      <c r="CK34" s="276"/>
      <c r="CL34" s="276"/>
      <c r="CM34" s="276"/>
    </row>
    <row r="35" spans="2:91" x14ac:dyDescent="0.25">
      <c r="B35" s="147">
        <f>IF('Employee Data'!B28&lt;&gt;"",'Employee Data'!B28,"")</f>
        <v>19</v>
      </c>
      <c r="C35" s="406">
        <f>IF('Employee Data'!C28&lt;&gt;"",'Employee Data'!C28,"")</f>
        <v>11129</v>
      </c>
      <c r="D35" s="406"/>
      <c r="E35" s="405" t="str">
        <f>IF('Employee Data'!E28&lt;&gt;"",'Employee Data'!E28,"")</f>
        <v>Theodore Rose</v>
      </c>
      <c r="F35" s="405"/>
      <c r="G35" s="405"/>
      <c r="H35" s="405"/>
      <c r="I35" s="405"/>
      <c r="J35" s="405" t="str">
        <f>IF('Employee Data'!M28&lt;&gt;"",'Employee Data'!M28,"")</f>
        <v>Sales</v>
      </c>
      <c r="K35" s="405"/>
      <c r="L35" s="405"/>
      <c r="M35" s="404">
        <f>IF('Employee Data'!P28&lt;&gt;"",'Employee Data'!P28,"")</f>
        <v>40709</v>
      </c>
      <c r="N35" s="404"/>
      <c r="O35" s="404" t="str">
        <f>IF('Employee Data'!T28&lt;&gt;"",'Employee Data'!T28,"")</f>
        <v/>
      </c>
      <c r="P35" s="404"/>
      <c r="Q35" s="273">
        <f ca="1">IF($E35&lt;&gt;"",IF($BP35&lt;&gt;"",BQ35-COUNTIF(AH35:BL35,Setup!$F$31)/2-COUNTIF(AH35:BL35,Setup!$F$32)/2-COUNTIF(AH35:BL35,Setup!$F$33)/2-COUNTIF(AH35:BL35,Setup!$F$34)/2-COUNTIF(AH35:BL35,Setup!$F$35)/2-COUNTIF(AH35:BL35,Setup!$F$36)/2-COUNTIF(AH35:BL35,Setup!$F$37)/2-COUNTIF(AH35:BL35,Setup!$F$38)/2-COUNTIF(AH35:BL35,Setup!$E$31)-COUNTIF(AH35:BL35,Setup!$E$32)-COUNTIF(AH35:BL35,Setup!$E$33)-COUNTIF(AH35:BL35,Setup!$E$34)-COUNTIF(AH35:BL35,Setup!$E$35)-COUNTIF(AH35:BL35,Setup!$E$36)-COUNTIF(AH35:BL35,Setup!$E$37)-COUNTIF(AH35:BL35,Setup!$E$38),0),"")</f>
        <v>22</v>
      </c>
      <c r="R35" s="274">
        <f ca="1">IF($E35&lt;&gt;"",OFFSET(AP!$E24,0,($A$13-1)*6),"")</f>
        <v>12</v>
      </c>
      <c r="S35" s="273">
        <f>IF($E35&lt;&gt;"",COUNTIF($AH35:$BL35,R$15)+COUNTIF($AH35:$BL35,Setup!$F$31)/2,"")</f>
        <v>0</v>
      </c>
      <c r="T35" s="274">
        <f ca="1">IF($E35&lt;&gt;"",OFFSET('AP (2)'!$E24,0,($A$13-1)*6),"")</f>
        <v>12</v>
      </c>
      <c r="U35" s="273">
        <f>IF($E35&lt;&gt;"",COUNTIF($AH35:$BL35,T$15)+COUNTIF($AH35:$BL35,Setup!$F$32)/2,"")</f>
        <v>0</v>
      </c>
      <c r="V35" s="274">
        <f ca="1">IF($E35&lt;&gt;"",OFFSET('AP (3)'!$E24,0,($A$13-1)*6),"")</f>
        <v>12</v>
      </c>
      <c r="W35" s="273">
        <f>IF($E35&lt;&gt;"",COUNTIF($AH35:$BL35,V$15)+COUNTIF($AH35:$BL35,Setup!$F$33)/2,"")</f>
        <v>0</v>
      </c>
      <c r="X35" s="274">
        <f ca="1">IF($E35&lt;&gt;"",OFFSET('AP (4)'!$E24,0,($A$13-1)*6),"")</f>
        <v>8</v>
      </c>
      <c r="Y35" s="273">
        <f>IF($E35&lt;&gt;"",COUNTIF($AH35:$BL35,X$15)+COUNTIF($AH35:$BL35,Setup!$F$34)/2,"")</f>
        <v>0</v>
      </c>
      <c r="Z35" s="274"/>
      <c r="AA35" s="273"/>
      <c r="AB35" s="274"/>
      <c r="AC35" s="273"/>
      <c r="AD35" s="274"/>
      <c r="AE35" s="273"/>
      <c r="AF35" s="274"/>
      <c r="AG35" s="273"/>
      <c r="AH35" s="279"/>
      <c r="AI35" s="279"/>
      <c r="AJ35" s="279"/>
      <c r="AK35" s="279"/>
      <c r="AL35" s="279"/>
      <c r="AM35" s="279"/>
      <c r="AN35" s="279"/>
      <c r="AO35" s="279"/>
      <c r="AP35" s="279"/>
      <c r="AQ35" s="279"/>
      <c r="AR35" s="279"/>
      <c r="AS35" s="279"/>
      <c r="AT35" s="279"/>
      <c r="AU35" s="279"/>
      <c r="AV35" s="279"/>
      <c r="AW35" s="279"/>
      <c r="AX35" s="279"/>
      <c r="AY35" s="279"/>
      <c r="AZ35" s="279"/>
      <c r="BA35" s="279"/>
      <c r="BB35" s="279"/>
      <c r="BC35" s="279"/>
      <c r="BD35" s="279"/>
      <c r="BE35" s="279"/>
      <c r="BF35" s="279"/>
      <c r="BG35" s="279"/>
      <c r="BH35" s="279"/>
      <c r="BI35" s="279"/>
      <c r="BJ35" s="279"/>
      <c r="BK35" s="279"/>
      <c r="BL35" s="279"/>
      <c r="BM35" s="275">
        <f t="shared" si="7"/>
        <v>41214</v>
      </c>
      <c r="BN35" s="275">
        <f t="shared" si="5"/>
        <v>41243</v>
      </c>
      <c r="BO35" s="248">
        <f t="array" aca="1" ref="BO35" ca="1">SUM(IF(ISERROR(MATCH(WEEKDAY(ROW(INDIRECT(BM35&amp;":"&amp;BN35)),2),DunDay,0)),IF(ISERROR(MATCH(ROW(INDIRECT(BM35&amp;":"&amp;BN35)),Holiday,0)),1,0)),0)</f>
        <v>22</v>
      </c>
      <c r="BP35" s="248">
        <f ca="1">IF(OFFSET('Dummy Employee'!$C21,0,($D$14-1)*2)="","",1)</f>
        <v>1</v>
      </c>
      <c r="BQ35" s="248">
        <f t="shared" ca="1" si="6"/>
        <v>22</v>
      </c>
      <c r="BR35" s="248"/>
      <c r="BS35" s="26"/>
      <c r="BT35" s="26"/>
      <c r="BU35" s="26"/>
      <c r="BV35" s="26"/>
      <c r="BW35" s="26"/>
      <c r="BX35" s="26"/>
      <c r="BY35" s="26"/>
      <c r="BZ35" s="26"/>
      <c r="CA35" s="26"/>
      <c r="CB35" s="26"/>
      <c r="CC35" s="26"/>
      <c r="CD35" s="26"/>
      <c r="CE35" s="26"/>
      <c r="CF35" s="276"/>
      <c r="CG35" s="276"/>
      <c r="CH35" s="276"/>
      <c r="CI35" s="276"/>
      <c r="CJ35" s="276"/>
      <c r="CK35" s="276"/>
      <c r="CL35" s="276"/>
      <c r="CM35" s="276"/>
    </row>
    <row r="36" spans="2:91" x14ac:dyDescent="0.25">
      <c r="B36" s="147">
        <f>IF('Employee Data'!B29&lt;&gt;"",'Employee Data'!B29,"")</f>
        <v>20</v>
      </c>
      <c r="C36" s="406" t="str">
        <f>IF('Employee Data'!C29&lt;&gt;"",'Employee Data'!C29,"")</f>
        <v/>
      </c>
      <c r="D36" s="406"/>
      <c r="E36" s="405" t="str">
        <f>IF('Employee Data'!E29&lt;&gt;"",'Employee Data'!E29,"")</f>
        <v/>
      </c>
      <c r="F36" s="405"/>
      <c r="G36" s="405"/>
      <c r="H36" s="405"/>
      <c r="I36" s="405"/>
      <c r="J36" s="405" t="str">
        <f>IF('Employee Data'!M29&lt;&gt;"",'Employee Data'!M29,"")</f>
        <v/>
      </c>
      <c r="K36" s="405"/>
      <c r="L36" s="405"/>
      <c r="M36" s="404" t="str">
        <f>IF('Employee Data'!P29&lt;&gt;"",'Employee Data'!P29,"")</f>
        <v/>
      </c>
      <c r="N36" s="404"/>
      <c r="O36" s="404" t="str">
        <f>IF('Employee Data'!T29&lt;&gt;"",'Employee Data'!T29,"")</f>
        <v/>
      </c>
      <c r="P36" s="404"/>
      <c r="Q36" s="273" t="str">
        <f>IF($E36&lt;&gt;"",IF($BP36&lt;&gt;"",BQ36-COUNTIF(AH36:BL36,Setup!$F$31)/2-COUNTIF(AH36:BL36,Setup!$F$32)/2-COUNTIF(AH36:BL36,Setup!$F$33)/2-COUNTIF(AH36:BL36,Setup!$F$34)/2-COUNTIF(AH36:BL36,Setup!$F$35)/2-COUNTIF(AH36:BL36,Setup!$F$36)/2-COUNTIF(AH36:BL36,Setup!$F$37)/2-COUNTIF(AH36:BL36,Setup!$F$38)/2-COUNTIF(AH36:BL36,Setup!$E$31)-COUNTIF(AH36:BL36,Setup!$E$32)-COUNTIF(AH36:BL36,Setup!$E$33)-COUNTIF(AH36:BL36,Setup!$E$34)-COUNTIF(AH36:BL36,Setup!$E$35)-COUNTIF(AH36:BL36,Setup!$E$36)-COUNTIF(AH36:BL36,Setup!$E$37)-COUNTIF(AH36:BL36,Setup!$E$38),0),"")</f>
        <v/>
      </c>
      <c r="R36" s="274" t="str">
        <f ca="1">IF($E36&lt;&gt;"",OFFSET(AP!$E25,0,($A$13-1)*6),"")</f>
        <v/>
      </c>
      <c r="S36" s="273" t="str">
        <f>IF($E36&lt;&gt;"",COUNTIF($AH36:$BL36,R$15)+COUNTIF($AH36:$BL36,Setup!$F$31)/2,"")</f>
        <v/>
      </c>
      <c r="T36" s="274" t="str">
        <f ca="1">IF($E36&lt;&gt;"",OFFSET('AP (2)'!$E25,0,($A$13-1)*6),"")</f>
        <v/>
      </c>
      <c r="U36" s="273" t="str">
        <f>IF($E36&lt;&gt;"",COUNTIF($AH36:$BL36,T$15)+COUNTIF($AH36:$BL36,Setup!$F$32)/2,"")</f>
        <v/>
      </c>
      <c r="V36" s="274" t="str">
        <f ca="1">IF($E36&lt;&gt;"",OFFSET('AP (3)'!$E25,0,($A$13-1)*6),"")</f>
        <v/>
      </c>
      <c r="W36" s="273" t="str">
        <f>IF($E36&lt;&gt;"",COUNTIF($AH36:$BL36,V$15)+COUNTIF($AH36:$BL36,Setup!$F$33)/2,"")</f>
        <v/>
      </c>
      <c r="X36" s="274" t="str">
        <f ca="1">IF($E36&lt;&gt;"",OFFSET('AP (4)'!$E25,0,($A$13-1)*6),"")</f>
        <v/>
      </c>
      <c r="Y36" s="273" t="str">
        <f>IF($E36&lt;&gt;"",COUNTIF($AH36:$BL36,X$15)+COUNTIF($AH36:$BL36,Setup!$F$34)/2,"")</f>
        <v/>
      </c>
      <c r="Z36" s="274"/>
      <c r="AA36" s="273"/>
      <c r="AB36" s="274"/>
      <c r="AC36" s="273"/>
      <c r="AD36" s="274"/>
      <c r="AE36" s="273"/>
      <c r="AF36" s="274"/>
      <c r="AG36" s="273"/>
      <c r="AH36" s="279"/>
      <c r="AI36" s="279"/>
      <c r="AJ36" s="279"/>
      <c r="AK36" s="279"/>
      <c r="AL36" s="279"/>
      <c r="AM36" s="279"/>
      <c r="AN36" s="279"/>
      <c r="AO36" s="279"/>
      <c r="AP36" s="279"/>
      <c r="AQ36" s="279"/>
      <c r="AR36" s="279"/>
      <c r="AS36" s="279"/>
      <c r="AT36" s="279"/>
      <c r="AU36" s="279"/>
      <c r="AV36" s="279"/>
      <c r="AW36" s="279"/>
      <c r="AX36" s="279"/>
      <c r="AY36" s="279"/>
      <c r="AZ36" s="279"/>
      <c r="BA36" s="279"/>
      <c r="BB36" s="279"/>
      <c r="BC36" s="279"/>
      <c r="BD36" s="279"/>
      <c r="BE36" s="279"/>
      <c r="BF36" s="279"/>
      <c r="BG36" s="279"/>
      <c r="BH36" s="279"/>
      <c r="BI36" s="279"/>
      <c r="BJ36" s="279"/>
      <c r="BK36" s="279"/>
      <c r="BL36" s="279"/>
      <c r="BM36" s="275">
        <f t="shared" si="7"/>
        <v>41214</v>
      </c>
      <c r="BN36" s="275">
        <f t="shared" si="5"/>
        <v>41243</v>
      </c>
      <c r="BO36" s="248">
        <f t="array" aca="1" ref="BO36" ca="1">SUM(IF(ISERROR(MATCH(WEEKDAY(ROW(INDIRECT(BM36&amp;":"&amp;BN36)),2),DunDay,0)),IF(ISERROR(MATCH(ROW(INDIRECT(BM36&amp;":"&amp;BN36)),Holiday,0)),1,0)),0)</f>
        <v>22</v>
      </c>
      <c r="BP36" s="248" t="str">
        <f ca="1">IF(OFFSET('Dummy Employee'!$C22,0,($D$14-1)*2)="","",1)</f>
        <v/>
      </c>
      <c r="BQ36" s="248">
        <f t="shared" ca="1" si="6"/>
        <v>22</v>
      </c>
      <c r="BR36" s="248"/>
      <c r="BS36" s="26"/>
      <c r="BT36" s="26"/>
      <c r="BU36" s="26"/>
      <c r="BV36" s="26"/>
      <c r="BW36" s="26"/>
      <c r="BX36" s="26"/>
      <c r="BY36" s="26"/>
      <c r="BZ36" s="26"/>
      <c r="CA36" s="26"/>
      <c r="CB36" s="26"/>
      <c r="CC36" s="26"/>
      <c r="CD36" s="26"/>
      <c r="CE36" s="26"/>
      <c r="CF36" s="276"/>
      <c r="CG36" s="276"/>
      <c r="CH36" s="276"/>
      <c r="CI36" s="276"/>
      <c r="CJ36" s="276"/>
      <c r="CK36" s="276"/>
      <c r="CL36" s="276"/>
      <c r="CM36" s="276"/>
    </row>
    <row r="37" spans="2:91" x14ac:dyDescent="0.25">
      <c r="B37" s="147">
        <f>IF('Employee Data'!B30&lt;&gt;"",'Employee Data'!B30,"")</f>
        <v>21</v>
      </c>
      <c r="C37" s="406" t="str">
        <f>IF('Employee Data'!C30&lt;&gt;"",'Employee Data'!C30,"")</f>
        <v/>
      </c>
      <c r="D37" s="406"/>
      <c r="E37" s="405" t="str">
        <f>IF('Employee Data'!E30&lt;&gt;"",'Employee Data'!E30,"")</f>
        <v/>
      </c>
      <c r="F37" s="405"/>
      <c r="G37" s="405"/>
      <c r="H37" s="405"/>
      <c r="I37" s="405"/>
      <c r="J37" s="405" t="str">
        <f>IF('Employee Data'!M30&lt;&gt;"",'Employee Data'!M30,"")</f>
        <v/>
      </c>
      <c r="K37" s="405"/>
      <c r="L37" s="405"/>
      <c r="M37" s="404" t="str">
        <f>IF('Employee Data'!P30&lt;&gt;"",'Employee Data'!P30,"")</f>
        <v/>
      </c>
      <c r="N37" s="404"/>
      <c r="O37" s="404" t="str">
        <f>IF('Employee Data'!T30&lt;&gt;"",'Employee Data'!T30,"")</f>
        <v/>
      </c>
      <c r="P37" s="404"/>
      <c r="Q37" s="273" t="str">
        <f>IF($E37&lt;&gt;"",IF($BP37&lt;&gt;"",BQ37-COUNTIF(AH37:BL37,Setup!$F$31)/2-COUNTIF(AH37:BL37,Setup!$F$32)/2-COUNTIF(AH37:BL37,Setup!$F$33)/2-COUNTIF(AH37:BL37,Setup!$F$34)/2-COUNTIF(AH37:BL37,Setup!$F$35)/2-COUNTIF(AH37:BL37,Setup!$F$36)/2-COUNTIF(AH37:BL37,Setup!$F$37)/2-COUNTIF(AH37:BL37,Setup!$F$38)/2-COUNTIF(AH37:BL37,Setup!$E$31)-COUNTIF(AH37:BL37,Setup!$E$32)-COUNTIF(AH37:BL37,Setup!$E$33)-COUNTIF(AH37:BL37,Setup!$E$34)-COUNTIF(AH37:BL37,Setup!$E$35)-COUNTIF(AH37:BL37,Setup!$E$36)-COUNTIF(AH37:BL37,Setup!$E$37)-COUNTIF(AH37:BL37,Setup!$E$38),0),"")</f>
        <v/>
      </c>
      <c r="R37" s="274" t="str">
        <f ca="1">IF($E37&lt;&gt;"",OFFSET(AP!$E26,0,($A$13-1)*6),"")</f>
        <v/>
      </c>
      <c r="S37" s="273" t="str">
        <f>IF($E37&lt;&gt;"",COUNTIF($AH37:$BL37,R$15)+COUNTIF($AH37:$BL37,Setup!$F$31)/2,"")</f>
        <v/>
      </c>
      <c r="T37" s="274" t="str">
        <f ca="1">IF($E37&lt;&gt;"",OFFSET('AP (2)'!$E26,0,($A$13-1)*6),"")</f>
        <v/>
      </c>
      <c r="U37" s="273" t="str">
        <f>IF($E37&lt;&gt;"",COUNTIF($AH37:$BL37,T$15)+COUNTIF($AH37:$BL37,Setup!$F$32)/2,"")</f>
        <v/>
      </c>
      <c r="V37" s="274" t="str">
        <f ca="1">IF($E37&lt;&gt;"",OFFSET('AP (3)'!$E26,0,($A$13-1)*6),"")</f>
        <v/>
      </c>
      <c r="W37" s="273" t="str">
        <f>IF($E37&lt;&gt;"",COUNTIF($AH37:$BL37,V$15)+COUNTIF($AH37:$BL37,Setup!$F$33)/2,"")</f>
        <v/>
      </c>
      <c r="X37" s="274" t="str">
        <f ca="1">IF($E37&lt;&gt;"",OFFSET('AP (4)'!$E26,0,($A$13-1)*6),"")</f>
        <v/>
      </c>
      <c r="Y37" s="273" t="str">
        <f>IF($E37&lt;&gt;"",COUNTIF($AH37:$BL37,X$15)+COUNTIF($AH37:$BL37,Setup!$F$34)/2,"")</f>
        <v/>
      </c>
      <c r="Z37" s="274"/>
      <c r="AA37" s="273"/>
      <c r="AB37" s="274"/>
      <c r="AC37" s="273"/>
      <c r="AD37" s="274"/>
      <c r="AE37" s="273"/>
      <c r="AF37" s="274"/>
      <c r="AG37" s="273"/>
      <c r="AH37" s="279"/>
      <c r="AI37" s="279"/>
      <c r="AJ37" s="279"/>
      <c r="AK37" s="279"/>
      <c r="AL37" s="279"/>
      <c r="AM37" s="279"/>
      <c r="AN37" s="279"/>
      <c r="AO37" s="279"/>
      <c r="AP37" s="279"/>
      <c r="AQ37" s="279"/>
      <c r="AR37" s="279"/>
      <c r="AS37" s="279"/>
      <c r="AT37" s="279"/>
      <c r="AU37" s="279"/>
      <c r="AV37" s="279"/>
      <c r="AW37" s="279"/>
      <c r="AX37" s="279"/>
      <c r="AY37" s="279"/>
      <c r="AZ37" s="279"/>
      <c r="BA37" s="279"/>
      <c r="BB37" s="279"/>
      <c r="BC37" s="279"/>
      <c r="BD37" s="279"/>
      <c r="BE37" s="279"/>
      <c r="BF37" s="279"/>
      <c r="BG37" s="279"/>
      <c r="BH37" s="279"/>
      <c r="BI37" s="279"/>
      <c r="BJ37" s="279"/>
      <c r="BK37" s="279"/>
      <c r="BL37" s="279"/>
      <c r="BM37" s="275">
        <f t="shared" si="7"/>
        <v>41214</v>
      </c>
      <c r="BN37" s="275">
        <f t="shared" si="5"/>
        <v>41243</v>
      </c>
      <c r="BO37" s="248">
        <f t="array" aca="1" ref="BO37" ca="1">SUM(IF(ISERROR(MATCH(WEEKDAY(ROW(INDIRECT(BM37&amp;":"&amp;BN37)),2),DunDay,0)),IF(ISERROR(MATCH(ROW(INDIRECT(BM37&amp;":"&amp;BN37)),Holiday,0)),1,0)),0)</f>
        <v>22</v>
      </c>
      <c r="BP37" s="248" t="str">
        <f ca="1">IF(OFFSET('Dummy Employee'!$C23,0,($D$14-1)*2)="","",1)</f>
        <v/>
      </c>
      <c r="BQ37" s="248">
        <f t="shared" ca="1" si="6"/>
        <v>22</v>
      </c>
      <c r="BR37" s="248"/>
      <c r="BS37" s="26"/>
      <c r="BT37" s="26"/>
      <c r="BU37" s="26"/>
      <c r="BV37" s="26"/>
      <c r="BW37" s="26"/>
      <c r="BX37" s="26"/>
      <c r="BY37" s="26"/>
      <c r="BZ37" s="26"/>
      <c r="CA37" s="26"/>
      <c r="CB37" s="26"/>
      <c r="CC37" s="26"/>
      <c r="CD37" s="26"/>
      <c r="CE37" s="26"/>
      <c r="CF37" s="276"/>
      <c r="CG37" s="276"/>
      <c r="CH37" s="276"/>
      <c r="CI37" s="276"/>
      <c r="CJ37" s="276"/>
      <c r="CK37" s="276"/>
      <c r="CL37" s="276"/>
      <c r="CM37" s="276"/>
    </row>
    <row r="38" spans="2:91" x14ac:dyDescent="0.25">
      <c r="B38" s="147">
        <f>IF('Employee Data'!B31&lt;&gt;"",'Employee Data'!B31,"")</f>
        <v>22</v>
      </c>
      <c r="C38" s="406" t="str">
        <f>IF('Employee Data'!C31&lt;&gt;"",'Employee Data'!C31,"")</f>
        <v/>
      </c>
      <c r="D38" s="406"/>
      <c r="E38" s="405" t="str">
        <f>IF('Employee Data'!E31&lt;&gt;"",'Employee Data'!E31,"")</f>
        <v/>
      </c>
      <c r="F38" s="405"/>
      <c r="G38" s="405"/>
      <c r="H38" s="405"/>
      <c r="I38" s="405"/>
      <c r="J38" s="405" t="str">
        <f>IF('Employee Data'!M31&lt;&gt;"",'Employee Data'!M31,"")</f>
        <v/>
      </c>
      <c r="K38" s="405"/>
      <c r="L38" s="405"/>
      <c r="M38" s="404" t="str">
        <f>IF('Employee Data'!P31&lt;&gt;"",'Employee Data'!P31,"")</f>
        <v/>
      </c>
      <c r="N38" s="404"/>
      <c r="O38" s="404" t="str">
        <f>IF('Employee Data'!T31&lt;&gt;"",'Employee Data'!T31,"")</f>
        <v/>
      </c>
      <c r="P38" s="404"/>
      <c r="Q38" s="273" t="str">
        <f>IF($E38&lt;&gt;"",IF($BP38&lt;&gt;"",BQ38-COUNTIF(AH38:BL38,Setup!$F$31)/2-COUNTIF(AH38:BL38,Setup!$F$32)/2-COUNTIF(AH38:BL38,Setup!$F$33)/2-COUNTIF(AH38:BL38,Setup!$F$34)/2-COUNTIF(AH38:BL38,Setup!$F$35)/2-COUNTIF(AH38:BL38,Setup!$F$36)/2-COUNTIF(AH38:BL38,Setup!$F$37)/2-COUNTIF(AH38:BL38,Setup!$F$38)/2-COUNTIF(AH38:BL38,Setup!$E$31)-COUNTIF(AH38:BL38,Setup!$E$32)-COUNTIF(AH38:BL38,Setup!$E$33)-COUNTIF(AH38:BL38,Setup!$E$34)-COUNTIF(AH38:BL38,Setup!$E$35)-COUNTIF(AH38:BL38,Setup!$E$36)-COUNTIF(AH38:BL38,Setup!$E$37)-COUNTIF(AH38:BL38,Setup!$E$38),0),"")</f>
        <v/>
      </c>
      <c r="R38" s="274" t="str">
        <f ca="1">IF($E38&lt;&gt;"",OFFSET(AP!$E27,0,($A$13-1)*6),"")</f>
        <v/>
      </c>
      <c r="S38" s="273" t="str">
        <f>IF($E38&lt;&gt;"",COUNTIF($AH38:$BL38,R$15)+COUNTIF($AH38:$BL38,Setup!$F$31)/2,"")</f>
        <v/>
      </c>
      <c r="T38" s="274" t="str">
        <f ca="1">IF($E38&lt;&gt;"",OFFSET('AP (2)'!$E27,0,($A$13-1)*6),"")</f>
        <v/>
      </c>
      <c r="U38" s="273" t="str">
        <f>IF($E38&lt;&gt;"",COUNTIF($AH38:$BL38,T$15)+COUNTIF($AH38:$BL38,Setup!$F$32)/2,"")</f>
        <v/>
      </c>
      <c r="V38" s="274" t="str">
        <f ca="1">IF($E38&lt;&gt;"",OFFSET('AP (3)'!$E27,0,($A$13-1)*6),"")</f>
        <v/>
      </c>
      <c r="W38" s="273" t="str">
        <f>IF($E38&lt;&gt;"",COUNTIF($AH38:$BL38,V$15)+COUNTIF($AH38:$BL38,Setup!$F$33)/2,"")</f>
        <v/>
      </c>
      <c r="X38" s="274" t="str">
        <f ca="1">IF($E38&lt;&gt;"",OFFSET('AP (4)'!$E27,0,($A$13-1)*6),"")</f>
        <v/>
      </c>
      <c r="Y38" s="273" t="str">
        <f>IF($E38&lt;&gt;"",COUNTIF($AH38:$BL38,X$15)+COUNTIF($AH38:$BL38,Setup!$F$34)/2,"")</f>
        <v/>
      </c>
      <c r="Z38" s="274"/>
      <c r="AA38" s="273"/>
      <c r="AB38" s="274"/>
      <c r="AC38" s="273"/>
      <c r="AD38" s="274"/>
      <c r="AE38" s="273"/>
      <c r="AF38" s="274"/>
      <c r="AG38" s="273"/>
      <c r="AH38" s="279"/>
      <c r="AI38" s="279"/>
      <c r="AJ38" s="279"/>
      <c r="AK38" s="279"/>
      <c r="AL38" s="279"/>
      <c r="AM38" s="279"/>
      <c r="AN38" s="279"/>
      <c r="AO38" s="279"/>
      <c r="AP38" s="279"/>
      <c r="AQ38" s="279"/>
      <c r="AR38" s="279"/>
      <c r="AS38" s="279"/>
      <c r="AT38" s="279"/>
      <c r="AU38" s="279"/>
      <c r="AV38" s="279"/>
      <c r="AW38" s="279"/>
      <c r="AX38" s="279"/>
      <c r="AY38" s="279"/>
      <c r="AZ38" s="279"/>
      <c r="BA38" s="279"/>
      <c r="BB38" s="279"/>
      <c r="BC38" s="279"/>
      <c r="BD38" s="279"/>
      <c r="BE38" s="279"/>
      <c r="BF38" s="279"/>
      <c r="BG38" s="279"/>
      <c r="BH38" s="279"/>
      <c r="BI38" s="279"/>
      <c r="BJ38" s="279"/>
      <c r="BK38" s="279"/>
      <c r="BL38" s="279"/>
      <c r="BM38" s="275">
        <f t="shared" si="7"/>
        <v>41214</v>
      </c>
      <c r="BN38" s="275">
        <f t="shared" si="5"/>
        <v>41243</v>
      </c>
      <c r="BO38" s="248">
        <f t="array" aca="1" ref="BO38" ca="1">SUM(IF(ISERROR(MATCH(WEEKDAY(ROW(INDIRECT(BM38&amp;":"&amp;BN38)),2),DunDay,0)),IF(ISERROR(MATCH(ROW(INDIRECT(BM38&amp;":"&amp;BN38)),Holiday,0)),1,0)),0)</f>
        <v>22</v>
      </c>
      <c r="BP38" s="248" t="str">
        <f ca="1">IF(OFFSET('Dummy Employee'!$C24,0,($D$14-1)*2)="","",1)</f>
        <v/>
      </c>
      <c r="BQ38" s="248">
        <f t="shared" ca="1" si="6"/>
        <v>22</v>
      </c>
      <c r="BR38" s="248"/>
      <c r="BS38" s="26"/>
      <c r="BT38" s="26"/>
      <c r="BU38" s="26"/>
      <c r="BV38" s="26"/>
      <c r="BW38" s="26"/>
      <c r="BX38" s="26"/>
      <c r="BY38" s="26"/>
      <c r="BZ38" s="26"/>
      <c r="CA38" s="26"/>
      <c r="CB38" s="26"/>
      <c r="CC38" s="26"/>
      <c r="CD38" s="26"/>
      <c r="CE38" s="26"/>
      <c r="CF38" s="276"/>
      <c r="CG38" s="276"/>
      <c r="CH38" s="276"/>
      <c r="CI38" s="276"/>
      <c r="CJ38" s="276"/>
      <c r="CK38" s="276"/>
      <c r="CL38" s="276"/>
      <c r="CM38" s="276"/>
    </row>
    <row r="39" spans="2:91" x14ac:dyDescent="0.25">
      <c r="B39" s="147">
        <f>IF('Employee Data'!B32&lt;&gt;"",'Employee Data'!B32,"")</f>
        <v>23</v>
      </c>
      <c r="C39" s="406" t="str">
        <f>IF('Employee Data'!C32&lt;&gt;"",'Employee Data'!C32,"")</f>
        <v/>
      </c>
      <c r="D39" s="406"/>
      <c r="E39" s="405" t="str">
        <f>IF('Employee Data'!E32&lt;&gt;"",'Employee Data'!E32,"")</f>
        <v/>
      </c>
      <c r="F39" s="405"/>
      <c r="G39" s="405"/>
      <c r="H39" s="405"/>
      <c r="I39" s="405"/>
      <c r="J39" s="405" t="str">
        <f>IF('Employee Data'!M32&lt;&gt;"",'Employee Data'!M32,"")</f>
        <v/>
      </c>
      <c r="K39" s="405"/>
      <c r="L39" s="405"/>
      <c r="M39" s="404" t="str">
        <f>IF('Employee Data'!P32&lt;&gt;"",'Employee Data'!P32,"")</f>
        <v/>
      </c>
      <c r="N39" s="404"/>
      <c r="O39" s="404" t="str">
        <f>IF('Employee Data'!T32&lt;&gt;"",'Employee Data'!T32,"")</f>
        <v/>
      </c>
      <c r="P39" s="404"/>
      <c r="Q39" s="273" t="str">
        <f>IF($E39&lt;&gt;"",IF($BP39&lt;&gt;"",BQ39-COUNTIF(AH39:BL39,Setup!$F$31)/2-COUNTIF(AH39:BL39,Setup!$F$32)/2-COUNTIF(AH39:BL39,Setup!$F$33)/2-COUNTIF(AH39:BL39,Setup!$F$34)/2-COUNTIF(AH39:BL39,Setup!$F$35)/2-COUNTIF(AH39:BL39,Setup!$F$36)/2-COUNTIF(AH39:BL39,Setup!$F$37)/2-COUNTIF(AH39:BL39,Setup!$F$38)/2-COUNTIF(AH39:BL39,Setup!$E$31)-COUNTIF(AH39:BL39,Setup!$E$32)-COUNTIF(AH39:BL39,Setup!$E$33)-COUNTIF(AH39:BL39,Setup!$E$34)-COUNTIF(AH39:BL39,Setup!$E$35)-COUNTIF(AH39:BL39,Setup!$E$36)-COUNTIF(AH39:BL39,Setup!$E$37)-COUNTIF(AH39:BL39,Setup!$E$38),0),"")</f>
        <v/>
      </c>
      <c r="R39" s="274" t="str">
        <f ca="1">IF($E39&lt;&gt;"",OFFSET(AP!$E28,0,($A$13-1)*6),"")</f>
        <v/>
      </c>
      <c r="S39" s="273" t="str">
        <f>IF($E39&lt;&gt;"",COUNTIF($AH39:$BL39,R$15)+COUNTIF($AH39:$BL39,Setup!$F$31)/2,"")</f>
        <v/>
      </c>
      <c r="T39" s="274" t="str">
        <f ca="1">IF($E39&lt;&gt;"",OFFSET('AP (2)'!$E28,0,($A$13-1)*6),"")</f>
        <v/>
      </c>
      <c r="U39" s="273" t="str">
        <f>IF($E39&lt;&gt;"",COUNTIF($AH39:$BL39,T$15)+COUNTIF($AH39:$BL39,Setup!$F$32)/2,"")</f>
        <v/>
      </c>
      <c r="V39" s="274" t="str">
        <f ca="1">IF($E39&lt;&gt;"",OFFSET('AP (3)'!$E28,0,($A$13-1)*6),"")</f>
        <v/>
      </c>
      <c r="W39" s="273" t="str">
        <f>IF($E39&lt;&gt;"",COUNTIF($AH39:$BL39,V$15)+COUNTIF($AH39:$BL39,Setup!$F$33)/2,"")</f>
        <v/>
      </c>
      <c r="X39" s="274" t="str">
        <f ca="1">IF($E39&lt;&gt;"",OFFSET('AP (4)'!$E28,0,($A$13-1)*6),"")</f>
        <v/>
      </c>
      <c r="Y39" s="273" t="str">
        <f>IF($E39&lt;&gt;"",COUNTIF($AH39:$BL39,X$15)+COUNTIF($AH39:$BL39,Setup!$F$34)/2,"")</f>
        <v/>
      </c>
      <c r="Z39" s="274"/>
      <c r="AA39" s="273"/>
      <c r="AB39" s="274"/>
      <c r="AC39" s="273"/>
      <c r="AD39" s="274"/>
      <c r="AE39" s="273"/>
      <c r="AF39" s="274"/>
      <c r="AG39" s="273"/>
      <c r="AH39" s="279"/>
      <c r="AI39" s="279"/>
      <c r="AJ39" s="279"/>
      <c r="AK39" s="279"/>
      <c r="AL39" s="279"/>
      <c r="AM39" s="279"/>
      <c r="AN39" s="279"/>
      <c r="AO39" s="279"/>
      <c r="AP39" s="279"/>
      <c r="AQ39" s="279"/>
      <c r="AR39" s="279"/>
      <c r="AS39" s="279"/>
      <c r="AT39" s="279"/>
      <c r="AU39" s="279"/>
      <c r="AV39" s="279"/>
      <c r="AW39" s="279"/>
      <c r="AX39" s="279"/>
      <c r="AY39" s="279"/>
      <c r="AZ39" s="279"/>
      <c r="BA39" s="279"/>
      <c r="BB39" s="279"/>
      <c r="BC39" s="279"/>
      <c r="BD39" s="279"/>
      <c r="BE39" s="279"/>
      <c r="BF39" s="279"/>
      <c r="BG39" s="279"/>
      <c r="BH39" s="279"/>
      <c r="BI39" s="279"/>
      <c r="BJ39" s="279"/>
      <c r="BK39" s="279"/>
      <c r="BL39" s="279"/>
      <c r="BM39" s="275">
        <f t="shared" si="7"/>
        <v>41214</v>
      </c>
      <c r="BN39" s="275">
        <f t="shared" si="5"/>
        <v>41243</v>
      </c>
      <c r="BO39" s="248">
        <f t="array" aca="1" ref="BO39" ca="1">SUM(IF(ISERROR(MATCH(WEEKDAY(ROW(INDIRECT(BM39&amp;":"&amp;BN39)),2),DunDay,0)),IF(ISERROR(MATCH(ROW(INDIRECT(BM39&amp;":"&amp;BN39)),Holiday,0)),1,0)),0)</f>
        <v>22</v>
      </c>
      <c r="BP39" s="248" t="str">
        <f ca="1">IF(OFFSET('Dummy Employee'!$C25,0,($D$14-1)*2)="","",1)</f>
        <v/>
      </c>
      <c r="BQ39" s="248">
        <f t="shared" ca="1" si="6"/>
        <v>22</v>
      </c>
      <c r="BR39" s="248"/>
      <c r="BS39" s="26"/>
      <c r="BT39" s="26"/>
      <c r="BU39" s="26"/>
      <c r="BV39" s="26"/>
      <c r="BW39" s="26"/>
      <c r="BX39" s="26"/>
      <c r="BY39" s="26"/>
      <c r="BZ39" s="26"/>
      <c r="CA39" s="26"/>
      <c r="CB39" s="26"/>
      <c r="CC39" s="26"/>
      <c r="CD39" s="26"/>
      <c r="CE39" s="26"/>
      <c r="CF39" s="276"/>
      <c r="CG39" s="276"/>
      <c r="CH39" s="276"/>
      <c r="CI39" s="276"/>
      <c r="CJ39" s="276"/>
      <c r="CK39" s="276"/>
      <c r="CL39" s="276"/>
      <c r="CM39" s="276"/>
    </row>
    <row r="40" spans="2:91" x14ac:dyDescent="0.25">
      <c r="B40" s="147">
        <f>IF('Employee Data'!B33&lt;&gt;"",'Employee Data'!B33,"")</f>
        <v>24</v>
      </c>
      <c r="C40" s="406" t="str">
        <f>IF('Employee Data'!C33&lt;&gt;"",'Employee Data'!C33,"")</f>
        <v/>
      </c>
      <c r="D40" s="406"/>
      <c r="E40" s="405" t="str">
        <f>IF('Employee Data'!E33&lt;&gt;"",'Employee Data'!E33,"")</f>
        <v/>
      </c>
      <c r="F40" s="405"/>
      <c r="G40" s="405"/>
      <c r="H40" s="405"/>
      <c r="I40" s="405"/>
      <c r="J40" s="405" t="str">
        <f>IF('Employee Data'!M33&lt;&gt;"",'Employee Data'!M33,"")</f>
        <v/>
      </c>
      <c r="K40" s="405"/>
      <c r="L40" s="405"/>
      <c r="M40" s="404" t="str">
        <f>IF('Employee Data'!P33&lt;&gt;"",'Employee Data'!P33,"")</f>
        <v/>
      </c>
      <c r="N40" s="404"/>
      <c r="O40" s="404" t="str">
        <f>IF('Employee Data'!T33&lt;&gt;"",'Employee Data'!T33,"")</f>
        <v/>
      </c>
      <c r="P40" s="404"/>
      <c r="Q40" s="273" t="str">
        <f>IF($E40&lt;&gt;"",IF($BP40&lt;&gt;"",BQ40-COUNTIF(AH40:BL40,Setup!$F$31)/2-COUNTIF(AH40:BL40,Setup!$F$32)/2-COUNTIF(AH40:BL40,Setup!$F$33)/2-COUNTIF(AH40:BL40,Setup!$F$34)/2-COUNTIF(AH40:BL40,Setup!$F$35)/2-COUNTIF(AH40:BL40,Setup!$F$36)/2-COUNTIF(AH40:BL40,Setup!$F$37)/2-COUNTIF(AH40:BL40,Setup!$F$38)/2-COUNTIF(AH40:BL40,Setup!$E$31)-COUNTIF(AH40:BL40,Setup!$E$32)-COUNTIF(AH40:BL40,Setup!$E$33)-COUNTIF(AH40:BL40,Setup!$E$34)-COUNTIF(AH40:BL40,Setup!$E$35)-COUNTIF(AH40:BL40,Setup!$E$36)-COUNTIF(AH40:BL40,Setup!$E$37)-COUNTIF(AH40:BL40,Setup!$E$38),0),"")</f>
        <v/>
      </c>
      <c r="R40" s="274" t="str">
        <f ca="1">IF($E40&lt;&gt;"",OFFSET(AP!$E29,0,($A$13-1)*6),"")</f>
        <v/>
      </c>
      <c r="S40" s="273" t="str">
        <f>IF($E40&lt;&gt;"",COUNTIF($AH40:$BL40,R$15)+COUNTIF($AH40:$BL40,Setup!$F$31)/2,"")</f>
        <v/>
      </c>
      <c r="T40" s="274" t="str">
        <f ca="1">IF($E40&lt;&gt;"",OFFSET('AP (2)'!$E29,0,($A$13-1)*6),"")</f>
        <v/>
      </c>
      <c r="U40" s="273" t="str">
        <f>IF($E40&lt;&gt;"",COUNTIF($AH40:$BL40,T$15)+COUNTIF($AH40:$BL40,Setup!$F$32)/2,"")</f>
        <v/>
      </c>
      <c r="V40" s="274" t="str">
        <f ca="1">IF($E40&lt;&gt;"",OFFSET('AP (3)'!$E29,0,($A$13-1)*6),"")</f>
        <v/>
      </c>
      <c r="W40" s="273" t="str">
        <f>IF($E40&lt;&gt;"",COUNTIF($AH40:$BL40,V$15)+COUNTIF($AH40:$BL40,Setup!$F$33)/2,"")</f>
        <v/>
      </c>
      <c r="X40" s="274" t="str">
        <f ca="1">IF($E40&lt;&gt;"",OFFSET('AP (4)'!$E29,0,($A$13-1)*6),"")</f>
        <v/>
      </c>
      <c r="Y40" s="273" t="str">
        <f>IF($E40&lt;&gt;"",COUNTIF($AH40:$BL40,X$15)+COUNTIF($AH40:$BL40,Setup!$F$34)/2,"")</f>
        <v/>
      </c>
      <c r="Z40" s="274"/>
      <c r="AA40" s="273"/>
      <c r="AB40" s="274"/>
      <c r="AC40" s="273"/>
      <c r="AD40" s="274"/>
      <c r="AE40" s="273"/>
      <c r="AF40" s="274"/>
      <c r="AG40" s="273"/>
      <c r="AH40" s="279"/>
      <c r="AI40" s="279"/>
      <c r="AJ40" s="279"/>
      <c r="AK40" s="279"/>
      <c r="AL40" s="279"/>
      <c r="AM40" s="279"/>
      <c r="AN40" s="279"/>
      <c r="AO40" s="279"/>
      <c r="AP40" s="279"/>
      <c r="AQ40" s="279"/>
      <c r="AR40" s="279"/>
      <c r="AS40" s="279"/>
      <c r="AT40" s="279"/>
      <c r="AU40" s="279"/>
      <c r="AV40" s="279"/>
      <c r="AW40" s="279"/>
      <c r="AX40" s="279"/>
      <c r="AY40" s="279"/>
      <c r="AZ40" s="279"/>
      <c r="BA40" s="279"/>
      <c r="BB40" s="279"/>
      <c r="BC40" s="279"/>
      <c r="BD40" s="279"/>
      <c r="BE40" s="279"/>
      <c r="BF40" s="279"/>
      <c r="BG40" s="279"/>
      <c r="BH40" s="279"/>
      <c r="BI40" s="279"/>
      <c r="BJ40" s="279"/>
      <c r="BK40" s="279"/>
      <c r="BL40" s="279"/>
      <c r="BM40" s="275">
        <f t="shared" si="7"/>
        <v>41214</v>
      </c>
      <c r="BN40" s="275">
        <f t="shared" si="5"/>
        <v>41243</v>
      </c>
      <c r="BO40" s="248">
        <f t="array" aca="1" ref="BO40" ca="1">SUM(IF(ISERROR(MATCH(WEEKDAY(ROW(INDIRECT(BM40&amp;":"&amp;BN40)),2),DunDay,0)),IF(ISERROR(MATCH(ROW(INDIRECT(BM40&amp;":"&amp;BN40)),Holiday,0)),1,0)),0)</f>
        <v>22</v>
      </c>
      <c r="BP40" s="248" t="str">
        <f ca="1">IF(OFFSET('Dummy Employee'!$C26,0,($D$14-1)*2)="","",1)</f>
        <v/>
      </c>
      <c r="BQ40" s="248">
        <f t="shared" ca="1" si="6"/>
        <v>22</v>
      </c>
      <c r="BR40" s="248"/>
      <c r="BS40" s="26"/>
      <c r="BT40" s="26"/>
      <c r="BU40" s="26"/>
      <c r="BV40" s="26"/>
      <c r="BW40" s="26"/>
      <c r="BX40" s="26"/>
      <c r="BY40" s="26"/>
      <c r="BZ40" s="26"/>
      <c r="CA40" s="26"/>
      <c r="CB40" s="26"/>
      <c r="CC40" s="26"/>
      <c r="CD40" s="26"/>
      <c r="CE40" s="26"/>
      <c r="CF40" s="276"/>
      <c r="CG40" s="276"/>
      <c r="CH40" s="276"/>
      <c r="CI40" s="276"/>
      <c r="CJ40" s="276"/>
      <c r="CK40" s="276"/>
      <c r="CL40" s="276"/>
      <c r="CM40" s="276"/>
    </row>
    <row r="41" spans="2:91" x14ac:dyDescent="0.25">
      <c r="B41" s="147">
        <f>IF('Employee Data'!B34&lt;&gt;"",'Employee Data'!B34,"")</f>
        <v>25</v>
      </c>
      <c r="C41" s="406" t="str">
        <f>IF('Employee Data'!C34&lt;&gt;"",'Employee Data'!C34,"")</f>
        <v/>
      </c>
      <c r="D41" s="406"/>
      <c r="E41" s="405" t="str">
        <f>IF('Employee Data'!E34&lt;&gt;"",'Employee Data'!E34,"")</f>
        <v/>
      </c>
      <c r="F41" s="405"/>
      <c r="G41" s="405"/>
      <c r="H41" s="405"/>
      <c r="I41" s="405"/>
      <c r="J41" s="405" t="str">
        <f>IF('Employee Data'!M34&lt;&gt;"",'Employee Data'!M34,"")</f>
        <v/>
      </c>
      <c r="K41" s="405"/>
      <c r="L41" s="405"/>
      <c r="M41" s="404" t="str">
        <f>IF('Employee Data'!P34&lt;&gt;"",'Employee Data'!P34,"")</f>
        <v/>
      </c>
      <c r="N41" s="404"/>
      <c r="O41" s="404" t="str">
        <f>IF('Employee Data'!T34&lt;&gt;"",'Employee Data'!T34,"")</f>
        <v/>
      </c>
      <c r="P41" s="404"/>
      <c r="Q41" s="273" t="str">
        <f>IF($E41&lt;&gt;"",IF($BP41&lt;&gt;"",BQ41-COUNTIF(AH41:BL41,Setup!$F$31)/2-COUNTIF(AH41:BL41,Setup!$F$32)/2-COUNTIF(AH41:BL41,Setup!$F$33)/2-COUNTIF(AH41:BL41,Setup!$F$34)/2-COUNTIF(AH41:BL41,Setup!$F$35)/2-COUNTIF(AH41:BL41,Setup!$F$36)/2-COUNTIF(AH41:BL41,Setup!$F$37)/2-COUNTIF(AH41:BL41,Setup!$F$38)/2-COUNTIF(AH41:BL41,Setup!$E$31)-COUNTIF(AH41:BL41,Setup!$E$32)-COUNTIF(AH41:BL41,Setup!$E$33)-COUNTIF(AH41:BL41,Setup!$E$34)-COUNTIF(AH41:BL41,Setup!$E$35)-COUNTIF(AH41:BL41,Setup!$E$36)-COUNTIF(AH41:BL41,Setup!$E$37)-COUNTIF(AH41:BL41,Setup!$E$38),0),"")</f>
        <v/>
      </c>
      <c r="R41" s="274" t="str">
        <f ca="1">IF($E41&lt;&gt;"",OFFSET(AP!$E30,0,($A$13-1)*6),"")</f>
        <v/>
      </c>
      <c r="S41" s="273" t="str">
        <f>IF($E41&lt;&gt;"",COUNTIF($AH41:$BL41,R$15)+COUNTIF($AH41:$BL41,Setup!$F$31)/2,"")</f>
        <v/>
      </c>
      <c r="T41" s="274" t="str">
        <f ca="1">IF($E41&lt;&gt;"",OFFSET('AP (2)'!$E30,0,($A$13-1)*6),"")</f>
        <v/>
      </c>
      <c r="U41" s="273" t="str">
        <f>IF($E41&lt;&gt;"",COUNTIF($AH41:$BL41,T$15)+COUNTIF($AH41:$BL41,Setup!$F$32)/2,"")</f>
        <v/>
      </c>
      <c r="V41" s="274" t="str">
        <f ca="1">IF($E41&lt;&gt;"",OFFSET('AP (3)'!$E30,0,($A$13-1)*6),"")</f>
        <v/>
      </c>
      <c r="W41" s="273" t="str">
        <f>IF($E41&lt;&gt;"",COUNTIF($AH41:$BL41,V$15)+COUNTIF($AH41:$BL41,Setup!$F$33)/2,"")</f>
        <v/>
      </c>
      <c r="X41" s="274" t="str">
        <f ca="1">IF($E41&lt;&gt;"",OFFSET('AP (4)'!$E30,0,($A$13-1)*6),"")</f>
        <v/>
      </c>
      <c r="Y41" s="273" t="str">
        <f>IF($E41&lt;&gt;"",COUNTIF($AH41:$BL41,X$15)+COUNTIF($AH41:$BL41,Setup!$F$34)/2,"")</f>
        <v/>
      </c>
      <c r="Z41" s="274"/>
      <c r="AA41" s="273"/>
      <c r="AB41" s="274"/>
      <c r="AC41" s="273"/>
      <c r="AD41" s="274"/>
      <c r="AE41" s="273"/>
      <c r="AF41" s="274"/>
      <c r="AG41" s="273"/>
      <c r="AH41" s="279"/>
      <c r="AI41" s="279"/>
      <c r="AJ41" s="279"/>
      <c r="AK41" s="279"/>
      <c r="AL41" s="279"/>
      <c r="AM41" s="279"/>
      <c r="AN41" s="279"/>
      <c r="AO41" s="279"/>
      <c r="AP41" s="279"/>
      <c r="AQ41" s="279"/>
      <c r="AR41" s="279"/>
      <c r="AS41" s="279"/>
      <c r="AT41" s="279"/>
      <c r="AU41" s="279"/>
      <c r="AV41" s="279"/>
      <c r="AW41" s="279"/>
      <c r="AX41" s="279"/>
      <c r="AY41" s="279"/>
      <c r="AZ41" s="279"/>
      <c r="BA41" s="279"/>
      <c r="BB41" s="279"/>
      <c r="BC41" s="279"/>
      <c r="BD41" s="279"/>
      <c r="BE41" s="279"/>
      <c r="BF41" s="279"/>
      <c r="BG41" s="279"/>
      <c r="BH41" s="279"/>
      <c r="BI41" s="279"/>
      <c r="BJ41" s="279"/>
      <c r="BK41" s="279"/>
      <c r="BL41" s="279"/>
      <c r="BM41" s="275">
        <f t="shared" si="7"/>
        <v>41214</v>
      </c>
      <c r="BN41" s="275">
        <f t="shared" si="5"/>
        <v>41243</v>
      </c>
      <c r="BO41" s="248">
        <f t="array" aca="1" ref="BO41" ca="1">SUM(IF(ISERROR(MATCH(WEEKDAY(ROW(INDIRECT(BM41&amp;":"&amp;BN41)),2),DunDay,0)),IF(ISERROR(MATCH(ROW(INDIRECT(BM41&amp;":"&amp;BN41)),Holiday,0)),1,0)),0)</f>
        <v>22</v>
      </c>
      <c r="BP41" s="248" t="str">
        <f ca="1">IF(OFFSET('Dummy Employee'!$C27,0,($D$14-1)*2)="","",1)</f>
        <v/>
      </c>
      <c r="BQ41" s="248">
        <f t="shared" ca="1" si="6"/>
        <v>22</v>
      </c>
      <c r="BR41" s="248"/>
      <c r="BS41" s="26"/>
      <c r="BT41" s="26"/>
      <c r="BU41" s="26"/>
      <c r="BV41" s="26"/>
      <c r="BW41" s="26"/>
      <c r="BX41" s="26"/>
      <c r="BY41" s="26"/>
      <c r="BZ41" s="26"/>
      <c r="CA41" s="26"/>
      <c r="CB41" s="26"/>
      <c r="CC41" s="26"/>
      <c r="CD41" s="26"/>
      <c r="CE41" s="26"/>
      <c r="CF41" s="276"/>
      <c r="CG41" s="276"/>
      <c r="CH41" s="276"/>
      <c r="CI41" s="276"/>
      <c r="CJ41" s="276"/>
      <c r="CK41" s="276"/>
      <c r="CL41" s="276"/>
      <c r="CM41" s="276"/>
    </row>
    <row r="42" spans="2:91" x14ac:dyDescent="0.25">
      <c r="Q42" s="94"/>
      <c r="Y42" s="17"/>
    </row>
    <row r="43" spans="2:91" x14ac:dyDescent="0.25">
      <c r="Q43" s="94"/>
      <c r="Y43" s="17"/>
    </row>
    <row r="44" spans="2:91" x14ac:dyDescent="0.25">
      <c r="Q44" s="94"/>
      <c r="Y44" s="17"/>
    </row>
    <row r="45" spans="2:91" x14ac:dyDescent="0.25">
      <c r="Q45" s="94"/>
      <c r="Y45" s="17"/>
    </row>
    <row r="46" spans="2:91" x14ac:dyDescent="0.25">
      <c r="Q46" s="94"/>
      <c r="Y46" s="17"/>
    </row>
    <row r="47" spans="2:91" x14ac:dyDescent="0.25">
      <c r="Q47" s="94"/>
      <c r="Y47" s="17"/>
    </row>
    <row r="48" spans="2:91" x14ac:dyDescent="0.25">
      <c r="Q48" s="94"/>
      <c r="Y48" s="17"/>
    </row>
    <row r="49" spans="17:25" x14ac:dyDescent="0.25">
      <c r="Q49" s="94"/>
      <c r="Y49" s="17"/>
    </row>
    <row r="50" spans="17:25" x14ac:dyDescent="0.25">
      <c r="Q50" s="94"/>
      <c r="Y50" s="17"/>
    </row>
    <row r="51" spans="17:25" x14ac:dyDescent="0.25">
      <c r="Q51" s="94"/>
      <c r="Y51" s="17"/>
    </row>
    <row r="52" spans="17:25" x14ac:dyDescent="0.25">
      <c r="Q52" s="94"/>
      <c r="Y52" s="17"/>
    </row>
    <row r="53" spans="17:25" x14ac:dyDescent="0.25">
      <c r="Q53" s="94"/>
      <c r="Y53" s="17"/>
    </row>
    <row r="54" spans="17:25" x14ac:dyDescent="0.25">
      <c r="Q54" s="94"/>
      <c r="Y54" s="17"/>
    </row>
    <row r="55" spans="17:25" x14ac:dyDescent="0.25">
      <c r="Q55" s="94"/>
      <c r="Y55" s="17"/>
    </row>
    <row r="56" spans="17:25" x14ac:dyDescent="0.25">
      <c r="Q56" s="94"/>
      <c r="Y56" s="17"/>
    </row>
    <row r="57" spans="17:25" x14ac:dyDescent="0.25">
      <c r="Q57" s="94"/>
      <c r="Y57" s="17"/>
    </row>
    <row r="58" spans="17:25" x14ac:dyDescent="0.25">
      <c r="Q58" s="94"/>
      <c r="Y58" s="17"/>
    </row>
    <row r="59" spans="17:25" x14ac:dyDescent="0.25">
      <c r="Q59" s="94"/>
      <c r="Y59" s="17"/>
    </row>
    <row r="60" spans="17:25" x14ac:dyDescent="0.25">
      <c r="Q60" s="94"/>
      <c r="Y60" s="17"/>
    </row>
    <row r="61" spans="17:25" x14ac:dyDescent="0.25">
      <c r="Q61" s="94"/>
      <c r="Y61" s="17"/>
    </row>
    <row r="62" spans="17:25" x14ac:dyDescent="0.25">
      <c r="Q62" s="94"/>
      <c r="Y62" s="17"/>
    </row>
    <row r="63" spans="17:25" x14ac:dyDescent="0.25">
      <c r="Q63" s="94"/>
      <c r="Y63" s="17"/>
    </row>
    <row r="64" spans="17:25" x14ac:dyDescent="0.25">
      <c r="Q64" s="94"/>
      <c r="Y64" s="17"/>
    </row>
    <row r="65" spans="17:25" x14ac:dyDescent="0.25">
      <c r="Q65" s="94"/>
      <c r="Y65" s="17"/>
    </row>
    <row r="66" spans="17:25" x14ac:dyDescent="0.25">
      <c r="Q66" s="94"/>
      <c r="Y66" s="17"/>
    </row>
    <row r="67" spans="17:25" x14ac:dyDescent="0.25">
      <c r="Q67" s="94"/>
      <c r="Y67" s="17"/>
    </row>
    <row r="68" spans="17:25" x14ac:dyDescent="0.25">
      <c r="Q68" s="94"/>
      <c r="Y68" s="17"/>
    </row>
  </sheetData>
  <mergeCells count="175">
    <mergeCell ref="B3:C3"/>
    <mergeCell ref="D3:E3"/>
    <mergeCell ref="F3:G3"/>
    <mergeCell ref="H3:I3"/>
    <mergeCell ref="S10:T10"/>
    <mergeCell ref="U10:V10"/>
    <mergeCell ref="W10:X10"/>
    <mergeCell ref="Y10:Z10"/>
    <mergeCell ref="AA10:AB10"/>
    <mergeCell ref="Y8:Z8"/>
    <mergeCell ref="AA8:AB8"/>
    <mergeCell ref="C10:D10"/>
    <mergeCell ref="E10:F10"/>
    <mergeCell ref="G10:H10"/>
    <mergeCell ref="I10:J10"/>
    <mergeCell ref="K10:L10"/>
    <mergeCell ref="M10:N10"/>
    <mergeCell ref="O10:P10"/>
    <mergeCell ref="Q10:R10"/>
    <mergeCell ref="M8:N8"/>
    <mergeCell ref="O8:P8"/>
    <mergeCell ref="Q8:R8"/>
    <mergeCell ref="S8:T8"/>
    <mergeCell ref="U8:V8"/>
    <mergeCell ref="B15:B16"/>
    <mergeCell ref="C15:D16"/>
    <mergeCell ref="E15:I16"/>
    <mergeCell ref="J15:L16"/>
    <mergeCell ref="M15:N16"/>
    <mergeCell ref="O15:P16"/>
    <mergeCell ref="C8:D8"/>
    <mergeCell ref="E8:F8"/>
    <mergeCell ref="G8:H8"/>
    <mergeCell ref="I8:J8"/>
    <mergeCell ref="K8:L8"/>
    <mergeCell ref="AB15:AC15"/>
    <mergeCell ref="AD15:AE15"/>
    <mergeCell ref="AF15:AG15"/>
    <mergeCell ref="C17:D17"/>
    <mergeCell ref="E17:I17"/>
    <mergeCell ref="J17:L17"/>
    <mergeCell ref="M17:N17"/>
    <mergeCell ref="O17:P17"/>
    <mergeCell ref="Q15:Q16"/>
    <mergeCell ref="R15:S15"/>
    <mergeCell ref="T15:U15"/>
    <mergeCell ref="V15:W15"/>
    <mergeCell ref="X15:Y15"/>
    <mergeCell ref="Z15:AA15"/>
    <mergeCell ref="W8:X8"/>
    <mergeCell ref="C18:D18"/>
    <mergeCell ref="E18:I18"/>
    <mergeCell ref="J18:L18"/>
    <mergeCell ref="M18:N18"/>
    <mergeCell ref="O18:P18"/>
    <mergeCell ref="C19:D19"/>
    <mergeCell ref="E19:I19"/>
    <mergeCell ref="J19:L19"/>
    <mergeCell ref="M19:N19"/>
    <mergeCell ref="O19:P19"/>
    <mergeCell ref="C20:D20"/>
    <mergeCell ref="E20:I20"/>
    <mergeCell ref="J20:L20"/>
    <mergeCell ref="M20:N20"/>
    <mergeCell ref="O20:P20"/>
    <mergeCell ref="C21:D21"/>
    <mergeCell ref="E21:I21"/>
    <mergeCell ref="J21:L21"/>
    <mergeCell ref="M21:N21"/>
    <mergeCell ref="O21:P21"/>
    <mergeCell ref="C22:D22"/>
    <mergeCell ref="E22:I22"/>
    <mergeCell ref="J22:L22"/>
    <mergeCell ref="M22:N22"/>
    <mergeCell ref="O22:P22"/>
    <mergeCell ref="C23:D23"/>
    <mergeCell ref="E23:I23"/>
    <mergeCell ref="J23:L23"/>
    <mergeCell ref="M23:N23"/>
    <mergeCell ref="O23:P23"/>
    <mergeCell ref="C24:D24"/>
    <mergeCell ref="E24:I24"/>
    <mergeCell ref="J24:L24"/>
    <mergeCell ref="M24:N24"/>
    <mergeCell ref="O24:P24"/>
    <mergeCell ref="C25:D25"/>
    <mergeCell ref="E25:I25"/>
    <mergeCell ref="J25:L25"/>
    <mergeCell ref="M25:N25"/>
    <mergeCell ref="O25:P25"/>
    <mergeCell ref="C26:D26"/>
    <mergeCell ref="E26:I26"/>
    <mergeCell ref="J26:L26"/>
    <mergeCell ref="M26:N26"/>
    <mergeCell ref="O26:P26"/>
    <mergeCell ref="C27:D27"/>
    <mergeCell ref="E27:I27"/>
    <mergeCell ref="J27:L27"/>
    <mergeCell ref="M27:N27"/>
    <mergeCell ref="O27:P27"/>
    <mergeCell ref="C28:D28"/>
    <mergeCell ref="E28:I28"/>
    <mergeCell ref="J28:L28"/>
    <mergeCell ref="M28:N28"/>
    <mergeCell ref="O28:P28"/>
    <mergeCell ref="C29:D29"/>
    <mergeCell ref="E29:I29"/>
    <mergeCell ref="J29:L29"/>
    <mergeCell ref="M29:N29"/>
    <mergeCell ref="O29:P29"/>
    <mergeCell ref="C30:D30"/>
    <mergeCell ref="E30:I30"/>
    <mergeCell ref="J30:L30"/>
    <mergeCell ref="M30:N30"/>
    <mergeCell ref="O30:P30"/>
    <mergeCell ref="C31:D31"/>
    <mergeCell ref="E31:I31"/>
    <mergeCell ref="J31:L31"/>
    <mergeCell ref="M31:N31"/>
    <mergeCell ref="O31:P31"/>
    <mergeCell ref="O34:P34"/>
    <mergeCell ref="C35:D35"/>
    <mergeCell ref="E35:I35"/>
    <mergeCell ref="J35:L35"/>
    <mergeCell ref="M35:N35"/>
    <mergeCell ref="O35:P35"/>
    <mergeCell ref="C32:D32"/>
    <mergeCell ref="E32:I32"/>
    <mergeCell ref="J32:L32"/>
    <mergeCell ref="M32:N32"/>
    <mergeCell ref="O32:P32"/>
    <mergeCell ref="C33:D33"/>
    <mergeCell ref="E33:I33"/>
    <mergeCell ref="J33:L33"/>
    <mergeCell ref="M33:N33"/>
    <mergeCell ref="O33:P33"/>
    <mergeCell ref="C41:D41"/>
    <mergeCell ref="E41:I41"/>
    <mergeCell ref="J41:L41"/>
    <mergeCell ref="M41:N41"/>
    <mergeCell ref="O41:P41"/>
    <mergeCell ref="C38:D38"/>
    <mergeCell ref="E38:I38"/>
    <mergeCell ref="J38:L38"/>
    <mergeCell ref="M38:N38"/>
    <mergeCell ref="O38:P38"/>
    <mergeCell ref="C39:D39"/>
    <mergeCell ref="E39:I39"/>
    <mergeCell ref="J39:L39"/>
    <mergeCell ref="M39:N39"/>
    <mergeCell ref="O39:P39"/>
    <mergeCell ref="J3:K3"/>
    <mergeCell ref="L3:M3"/>
    <mergeCell ref="N3:O3"/>
    <mergeCell ref="P3:Q3"/>
    <mergeCell ref="B13:D13"/>
    <mergeCell ref="C40:D40"/>
    <mergeCell ref="E40:I40"/>
    <mergeCell ref="J40:L40"/>
    <mergeCell ref="M40:N40"/>
    <mergeCell ref="O40:P40"/>
    <mergeCell ref="C36:D36"/>
    <mergeCell ref="E36:I36"/>
    <mergeCell ref="J36:L36"/>
    <mergeCell ref="M36:N36"/>
    <mergeCell ref="O36:P36"/>
    <mergeCell ref="C37:D37"/>
    <mergeCell ref="E37:I37"/>
    <mergeCell ref="J37:L37"/>
    <mergeCell ref="M37:N37"/>
    <mergeCell ref="O37:P37"/>
    <mergeCell ref="C34:D34"/>
    <mergeCell ref="E34:I34"/>
    <mergeCell ref="J34:L34"/>
    <mergeCell ref="M34:N34"/>
  </mergeCells>
  <conditionalFormatting sqref="BJ2:BJ3 BJ14:BJ16 BJ12">
    <cfRule type="expression" dxfId="72" priority="59">
      <formula>$BJ$16=""</formula>
    </cfRule>
  </conditionalFormatting>
  <conditionalFormatting sqref="BK2:BK3 BK14:BK16 BK12">
    <cfRule type="expression" dxfId="71" priority="57">
      <formula>$BK$16=""</formula>
    </cfRule>
  </conditionalFormatting>
  <conditionalFormatting sqref="BL2:BL3 BL14:BL16 BL12">
    <cfRule type="expression" dxfId="70" priority="58">
      <formula>$BL$16=""</formula>
    </cfRule>
  </conditionalFormatting>
  <conditionalFormatting sqref="BJ4:BJ5 BJ7:BJ10">
    <cfRule type="expression" dxfId="69" priority="29">
      <formula>$BJ$16=""</formula>
    </cfRule>
  </conditionalFormatting>
  <conditionalFormatting sqref="BK4:BK11">
    <cfRule type="expression" dxfId="68" priority="27">
      <formula>$BK$16=""</formula>
    </cfRule>
  </conditionalFormatting>
  <conditionalFormatting sqref="BL4:BL11">
    <cfRule type="expression" dxfId="67" priority="28">
      <formula>$BL$16=""</formula>
    </cfRule>
  </conditionalFormatting>
  <conditionalFormatting sqref="C8:N8">
    <cfRule type="expression" dxfId="66" priority="23">
      <formula>C$9=$A$13</formula>
    </cfRule>
  </conditionalFormatting>
  <conditionalFormatting sqref="C10:N10">
    <cfRule type="expression" dxfId="65" priority="22">
      <formula>C$11=$A$13</formula>
    </cfRule>
  </conditionalFormatting>
  <conditionalFormatting sqref="S17 U17 W17 Y17 AA17 AC17 AG17 AE17">
    <cfRule type="expression" dxfId="64" priority="19">
      <formula>S17&gt;#REF!</formula>
    </cfRule>
  </conditionalFormatting>
  <conditionalFormatting sqref="U18:U41 W18:W41 Y18:Y41 AA18:AA41 AC18:AC41 AG18:AG41 AE18:AE41">
    <cfRule type="expression" dxfId="63" priority="18">
      <formula>U18&gt;#REF!</formula>
    </cfRule>
  </conditionalFormatting>
  <conditionalFormatting sqref="S18:S41">
    <cfRule type="expression" dxfId="62" priority="17">
      <formula>S18&gt;#REF!</formula>
    </cfRule>
  </conditionalFormatting>
  <conditionalFormatting sqref="BJ17:BJ41">
    <cfRule type="expression" dxfId="61" priority="8">
      <formula>$BJ$16=""</formula>
    </cfRule>
  </conditionalFormatting>
  <conditionalFormatting sqref="BK17:BK41">
    <cfRule type="expression" dxfId="60" priority="6">
      <formula>$BK$16=""</formula>
    </cfRule>
  </conditionalFormatting>
  <conditionalFormatting sqref="BL17:BL41">
    <cfRule type="expression" dxfId="59" priority="7">
      <formula>$BL$16=""</formula>
    </cfRule>
  </conditionalFormatting>
  <conditionalFormatting sqref="BK17:BK41">
    <cfRule type="expression" dxfId="58" priority="3">
      <formula>$BJ$16&lt;&gt;""</formula>
    </cfRule>
  </conditionalFormatting>
  <conditionalFormatting sqref="BJ17:BJ41">
    <cfRule type="expression" dxfId="57" priority="2">
      <formula>$BI$16&lt;&gt;""</formula>
    </cfRule>
  </conditionalFormatting>
  <conditionalFormatting sqref="BL17:BL41">
    <cfRule type="expression" dxfId="56" priority="1">
      <formula>$BK$16&lt;&gt;""</formula>
    </cfRule>
  </conditionalFormatting>
  <conditionalFormatting sqref="AH17:BL41">
    <cfRule type="expression" dxfId="55" priority="4">
      <formula>AND(Hm=1,MATCH(AH$14,Holiday,0))</formula>
    </cfRule>
    <cfRule type="expression" dxfId="54" priority="5">
      <formula>AND(Nwdm=1,MATCH(WEEKDAY(AH$14,2),DunDay,0))</formula>
    </cfRule>
    <cfRule type="expression" dxfId="53" priority="9">
      <formula>AND($E17&lt;&gt;"",HRm=1,AH$14&gt;$O17)</formula>
    </cfRule>
    <cfRule type="expression" dxfId="52" priority="10">
      <formula>AND($E17&lt;&gt;"",HRm=1,AH$14&lt;$M17)</formula>
    </cfRule>
    <cfRule type="expression" dxfId="51" priority="11">
      <formula>AND(Pm=1,AH17="")</formula>
    </cfRule>
    <cfRule type="expression" dxfId="50" priority="12">
      <formula>Acm=0</formula>
    </cfRule>
  </conditionalFormatting>
  <conditionalFormatting sqref="AH17:BL41">
    <cfRule type="expression" dxfId="49" priority="13">
      <formula>OR(AH17=$X$15,AH17="1/2"&amp;$X$15)</formula>
    </cfRule>
    <cfRule type="expression" dxfId="48" priority="14">
      <formula>OR(AH17=$V$15,AH17="1/2"&amp;$V$15)</formula>
    </cfRule>
    <cfRule type="expression" dxfId="47" priority="15">
      <formula>OR(AH17=$T$15,AH17="1/2"&amp;$T$15)</formula>
    </cfRule>
    <cfRule type="expression" dxfId="46" priority="16">
      <formula>OR(AH17=$R$15,AH17="1/2"&amp;$R$15)</formula>
    </cfRule>
  </conditionalFormatting>
  <dataValidations count="1">
    <dataValidation type="list" allowBlank="1" showInputMessage="1" showErrorMessage="1" sqref="AH17:BL37" xr:uid="{00000000-0002-0000-1300-000000000000}">
      <formula1>DayCode</formula1>
    </dataValidation>
  </dataValidations>
  <hyperlinks>
    <hyperlink ref="L3:M3" location="HowtoUse!L3" display="How to Use" xr:uid="{00000000-0004-0000-1300-000000000000}"/>
    <hyperlink ref="N3:O3" location="EULA!N3" display="EULA" xr:uid="{00000000-0004-0000-1300-000001000000}"/>
    <hyperlink ref="P3:Q3" location="About!P3" display="About" xr:uid="{00000000-0004-0000-1300-000002000000}"/>
    <hyperlink ref="B3:C3" location="Setup!B3" display="Setup" xr:uid="{00000000-0004-0000-1300-000003000000}"/>
    <hyperlink ref="H3:I3" location="'Report-All'!H3" display="Report" xr:uid="{00000000-0004-0000-1300-000004000000}"/>
    <hyperlink ref="J3:K3" location="Dashboard!R3" display="Dashboard" xr:uid="{00000000-0004-0000-1300-000005000000}"/>
    <hyperlink ref="D3:E3" location="'Employee Data'!D3" display="Personal Info" xr:uid="{00000000-0004-0000-1300-000006000000}"/>
    <hyperlink ref="F3:G3" location="Month!F3" display="Attendance" xr:uid="{00000000-0004-0000-1300-000007000000}"/>
  </hyperlinks>
  <pageMargins left="0.7" right="0.7" top="0.75" bottom="0.75" header="0.3" footer="0.3"/>
  <pageSetup orientation="landscape"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dimension ref="A1:DE68"/>
  <sheetViews>
    <sheetView showGridLines="0" workbookViewId="0">
      <selection activeCell="B3" sqref="B3:C3"/>
    </sheetView>
  </sheetViews>
  <sheetFormatPr defaultColWidth="9.140625" defaultRowHeight="15" x14ac:dyDescent="0.25"/>
  <cols>
    <col min="1" max="1" width="2.7109375" style="17" customWidth="1"/>
    <col min="2" max="19" width="7" style="17" customWidth="1"/>
    <col min="20" max="20" width="6.7109375" style="17" customWidth="1"/>
    <col min="21" max="24" width="7" style="17" customWidth="1"/>
    <col min="25" max="25" width="7" style="94" customWidth="1"/>
    <col min="26" max="33" width="7" style="94" hidden="1" customWidth="1"/>
    <col min="34" max="54" width="7" style="94" customWidth="1"/>
    <col min="55" max="64" width="7" style="16" customWidth="1"/>
    <col min="65" max="65" width="7" style="248" hidden="1" customWidth="1"/>
    <col min="66" max="67" width="7" style="33" hidden="1" customWidth="1"/>
    <col min="68" max="69" width="6.7109375" style="33" hidden="1" customWidth="1"/>
    <col min="70" max="70" width="6.7109375" style="33" customWidth="1"/>
    <col min="71" max="99" width="6.7109375" style="22" customWidth="1"/>
    <col min="100" max="109" width="9.140625" style="22"/>
    <col min="110" max="16384" width="9.140625" style="17"/>
  </cols>
  <sheetData>
    <row r="1" spans="1:109" x14ac:dyDescent="0.25">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2"/>
      <c r="BN1" s="12"/>
      <c r="BO1" s="12"/>
      <c r="BP1" s="12"/>
      <c r="BQ1" s="12"/>
      <c r="BR1" s="12"/>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row>
    <row r="2" spans="1:109" ht="2.1" customHeight="1" thickBot="1" x14ac:dyDescent="0.3">
      <c r="B2" s="13"/>
      <c r="C2" s="13"/>
      <c r="D2" s="13"/>
      <c r="E2" s="13"/>
      <c r="F2" s="13"/>
      <c r="G2" s="13"/>
      <c r="H2" s="13"/>
      <c r="I2" s="13"/>
      <c r="J2" s="13"/>
      <c r="K2" s="13"/>
      <c r="L2" s="13"/>
      <c r="M2" s="13"/>
      <c r="N2" s="13"/>
      <c r="O2" s="13"/>
      <c r="P2" s="13"/>
      <c r="Q2" s="13"/>
      <c r="R2" s="13"/>
      <c r="S2" s="13"/>
      <c r="T2" s="13"/>
      <c r="U2" s="13"/>
      <c r="V2" s="13"/>
      <c r="W2" s="13"/>
      <c r="X2" s="13"/>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row>
    <row r="3" spans="1:109" x14ac:dyDescent="0.25">
      <c r="B3" s="374" t="s">
        <v>50</v>
      </c>
      <c r="C3" s="375"/>
      <c r="D3" s="374" t="s">
        <v>54</v>
      </c>
      <c r="E3" s="399"/>
      <c r="F3" s="393" t="s">
        <v>40</v>
      </c>
      <c r="G3" s="394"/>
      <c r="H3" s="374" t="s">
        <v>49</v>
      </c>
      <c r="I3" s="375"/>
      <c r="J3" s="374" t="s">
        <v>56</v>
      </c>
      <c r="K3" s="375"/>
      <c r="L3" s="374" t="s">
        <v>51</v>
      </c>
      <c r="M3" s="375"/>
      <c r="N3" s="374" t="s">
        <v>52</v>
      </c>
      <c r="O3" s="375"/>
      <c r="P3" s="374" t="s">
        <v>53</v>
      </c>
      <c r="Q3" s="375"/>
      <c r="S3" s="94"/>
      <c r="T3" s="94"/>
      <c r="U3" s="94"/>
      <c r="V3" s="94"/>
      <c r="W3" s="94"/>
      <c r="X3" s="94"/>
      <c r="Y3" s="15"/>
      <c r="Z3" s="15"/>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row>
    <row r="4" spans="1:109" ht="3.9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118"/>
      <c r="AB4" s="118"/>
      <c r="AC4" s="118"/>
      <c r="AD4" s="118"/>
      <c r="AE4" s="118"/>
      <c r="AF4" s="118"/>
      <c r="AG4" s="118"/>
      <c r="AH4" s="118"/>
      <c r="AI4" s="118"/>
      <c r="AJ4" s="118"/>
      <c r="AK4" s="118"/>
      <c r="AL4" s="118"/>
      <c r="AM4" s="118"/>
      <c r="AN4" s="118"/>
      <c r="AO4" s="118"/>
      <c r="AP4" s="118"/>
      <c r="AQ4" s="118"/>
      <c r="AR4" s="118"/>
      <c r="AS4" s="118"/>
      <c r="AT4" s="118"/>
      <c r="AU4" s="118"/>
      <c r="AV4" s="118"/>
      <c r="AW4" s="118"/>
      <c r="AX4" s="118"/>
      <c r="AY4" s="118"/>
      <c r="AZ4" s="118"/>
      <c r="BA4" s="118"/>
      <c r="BB4" s="118"/>
      <c r="BC4" s="118"/>
      <c r="BD4" s="118"/>
      <c r="BE4" s="118"/>
      <c r="BF4" s="118"/>
      <c r="BG4" s="118"/>
      <c r="BH4" s="118"/>
      <c r="BI4" s="118"/>
      <c r="BJ4" s="118"/>
      <c r="BK4" s="118"/>
      <c r="BL4" s="118"/>
    </row>
    <row r="5" spans="1:109" ht="3.95" hidden="1" customHeight="1" x14ac:dyDescent="0.25">
      <c r="A5" s="28"/>
      <c r="B5" s="28"/>
      <c r="C5" s="160"/>
      <c r="D5" s="160"/>
      <c r="E5" s="249"/>
      <c r="F5" s="249"/>
      <c r="G5" s="28"/>
      <c r="H5" s="28"/>
      <c r="I5" s="28"/>
      <c r="J5" s="28"/>
      <c r="K5" s="28"/>
      <c r="L5" s="28"/>
      <c r="M5" s="28"/>
      <c r="N5" s="28"/>
      <c r="O5" s="28"/>
      <c r="P5" s="28"/>
      <c r="Q5" s="28"/>
      <c r="R5" s="28"/>
      <c r="S5" s="28"/>
      <c r="T5" s="28"/>
      <c r="U5" s="28"/>
      <c r="V5" s="28"/>
      <c r="W5" s="28"/>
      <c r="X5" s="28"/>
      <c r="Y5" s="118"/>
      <c r="Z5" s="118"/>
      <c r="AA5" s="28"/>
      <c r="AB5" s="28"/>
      <c r="AC5" s="28"/>
      <c r="AD5" s="28"/>
      <c r="AE5" s="2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row>
    <row r="6" spans="1:109" hidden="1" x14ac:dyDescent="0.25">
      <c r="A6" s="28"/>
      <c r="B6" s="28"/>
      <c r="C6" s="28"/>
      <c r="D6" s="28"/>
      <c r="E6" s="28"/>
      <c r="F6" s="28"/>
      <c r="G6" s="28"/>
      <c r="H6" s="28"/>
      <c r="I6" s="28"/>
      <c r="J6" s="28"/>
      <c r="K6" s="28"/>
      <c r="L6" s="28"/>
      <c r="M6" s="28"/>
      <c r="N6" s="28"/>
      <c r="O6" s="28"/>
      <c r="P6" s="28"/>
      <c r="Q6" s="28"/>
      <c r="R6" s="28"/>
      <c r="S6" s="28"/>
      <c r="T6" s="28"/>
      <c r="U6" s="28"/>
      <c r="V6" s="28"/>
      <c r="W6" s="28"/>
      <c r="X6" s="28"/>
      <c r="Y6" s="118"/>
      <c r="Z6" s="118"/>
      <c r="AA6" s="118"/>
      <c r="AB6" s="118"/>
      <c r="AC6" s="118"/>
      <c r="AD6" s="118"/>
      <c r="AE6" s="118"/>
      <c r="AF6" s="118"/>
      <c r="AG6" s="118"/>
      <c r="AH6" s="118"/>
      <c r="AI6" s="118"/>
      <c r="AJ6" s="118"/>
      <c r="AK6" s="118"/>
      <c r="AL6" s="118"/>
      <c r="AM6" s="118"/>
      <c r="AN6" s="118"/>
      <c r="AO6" s="118"/>
      <c r="AP6" s="118"/>
      <c r="AQ6" s="118"/>
      <c r="AR6" s="118"/>
      <c r="AS6" s="118"/>
      <c r="AT6" s="118"/>
      <c r="AU6" s="118"/>
      <c r="AV6" s="118"/>
      <c r="AW6" s="118"/>
      <c r="AX6" s="118"/>
      <c r="AY6" s="118"/>
      <c r="AZ6" s="118"/>
      <c r="BA6" s="118"/>
      <c r="BB6" s="118"/>
      <c r="BC6" s="118"/>
      <c r="BD6" s="118"/>
      <c r="BE6" s="118"/>
      <c r="BF6" s="118"/>
      <c r="BG6" s="118"/>
      <c r="BH6" s="118"/>
      <c r="BI6" s="118"/>
      <c r="BJ6" s="118"/>
      <c r="BK6" s="118"/>
      <c r="BL6" s="118"/>
    </row>
    <row r="7" spans="1:109" ht="2.25" customHeight="1" x14ac:dyDescent="0.25">
      <c r="A7" s="28"/>
      <c r="B7" s="28"/>
      <c r="C7" s="118"/>
      <c r="D7" s="28"/>
      <c r="E7" s="250"/>
      <c r="F7" s="250"/>
      <c r="G7" s="250"/>
      <c r="H7" s="250"/>
      <c r="I7" s="250"/>
      <c r="J7" s="250"/>
      <c r="K7" s="250"/>
      <c r="L7" s="250"/>
      <c r="M7" s="250"/>
      <c r="N7" s="250"/>
      <c r="O7" s="251"/>
      <c r="P7" s="251"/>
      <c r="Q7" s="251"/>
      <c r="R7" s="251"/>
      <c r="S7" s="251"/>
      <c r="T7" s="251"/>
      <c r="U7" s="251"/>
      <c r="V7" s="251"/>
      <c r="W7" s="251"/>
      <c r="X7" s="251"/>
      <c r="Y7" s="251"/>
      <c r="Z7" s="251"/>
      <c r="AA7" s="251"/>
      <c r="AB7" s="251"/>
      <c r="AC7" s="252"/>
      <c r="AD7" s="252"/>
      <c r="AE7" s="252"/>
      <c r="AF7" s="252"/>
      <c r="AG7" s="252"/>
      <c r="AH7" s="252"/>
      <c r="AI7" s="252"/>
      <c r="AJ7" s="252"/>
      <c r="AK7" s="252"/>
      <c r="AL7" s="252"/>
      <c r="AM7" s="252"/>
      <c r="AN7" s="252"/>
      <c r="AO7" s="252"/>
      <c r="AP7" s="252"/>
      <c r="AQ7" s="252"/>
      <c r="AR7" s="252"/>
      <c r="AS7" s="252"/>
      <c r="AT7" s="252"/>
      <c r="AU7" s="252"/>
      <c r="AV7" s="252"/>
      <c r="AW7" s="252"/>
      <c r="AX7" s="252"/>
      <c r="AY7" s="252"/>
      <c r="AZ7" s="252"/>
      <c r="BA7" s="252"/>
      <c r="BB7" s="252"/>
      <c r="BC7" s="252"/>
      <c r="BD7" s="252"/>
      <c r="BE7" s="252"/>
      <c r="BF7" s="252"/>
      <c r="BG7" s="252"/>
      <c r="BH7" s="252"/>
      <c r="BI7" s="252"/>
      <c r="BJ7" s="252"/>
      <c r="BK7" s="252"/>
      <c r="BL7" s="252"/>
    </row>
    <row r="8" spans="1:109" x14ac:dyDescent="0.25">
      <c r="A8" s="28"/>
      <c r="B8" s="28"/>
      <c r="C8" s="400" t="str">
        <f>IF(C9=1,HYPERLINK("["&amp;Setup!$E$7&amp;"]'Month'!C8",IF(Setup!$K$21=TRUE,Setup!G13,Setup!G15)),HYPERLINK("["&amp;Setup!$E$7&amp;"]'Month ("&amp;C9&amp;")'!C8",IF(Setup!$K$21=TRUE,Setup!G13,Setup!G15)))</f>
        <v>January</v>
      </c>
      <c r="D8" s="401"/>
      <c r="E8" s="400" t="str">
        <f>HYPERLINK("["&amp;Setup!$E$7&amp;"]'Month ("&amp;E9&amp;")'!e8",IF(Setup!$K$21=TRUE,Setup!I13,Setup!I15))</f>
        <v>February</v>
      </c>
      <c r="F8" s="401"/>
      <c r="G8" s="400" t="str">
        <f>HYPERLINK("["&amp;Setup!$E$7&amp;"]'Month ("&amp;G9&amp;")'!g8",IF(Setup!$K$21=TRUE,Setup!K13,Setup!K15))</f>
        <v>March</v>
      </c>
      <c r="H8" s="401"/>
      <c r="I8" s="400" t="str">
        <f>HYPERLINK("["&amp;Setup!$E$7&amp;"]'Month ("&amp;I9&amp;")'!i8",IF(Setup!$K$21=TRUE,Setup!M13,Setup!M15))</f>
        <v>April</v>
      </c>
      <c r="J8" s="401"/>
      <c r="K8" s="400" t="str">
        <f>HYPERLINK("["&amp;Setup!$E$7&amp;"]'Month ("&amp;K9&amp;")'!k8",IF(Setup!$K$21=TRUE,Setup!O13,Setup!O15))</f>
        <v>May</v>
      </c>
      <c r="L8" s="401"/>
      <c r="M8" s="400" t="str">
        <f>HYPERLINK("["&amp;Setup!$E$7&amp;"]'Month ("&amp;M9&amp;")'!m8",IF(Setup!$K$21=TRUE,Setup!Q13,Setup!Q15))</f>
        <v>June</v>
      </c>
      <c r="N8" s="401"/>
      <c r="O8" s="407"/>
      <c r="P8" s="407"/>
      <c r="Q8" s="407"/>
      <c r="R8" s="407"/>
      <c r="S8" s="407"/>
      <c r="T8" s="407"/>
      <c r="U8" s="407"/>
      <c r="V8" s="407"/>
      <c r="W8" s="407"/>
      <c r="X8" s="407"/>
      <c r="Y8" s="407"/>
      <c r="Z8" s="407"/>
      <c r="AA8" s="407"/>
      <c r="AB8" s="407"/>
      <c r="AC8" s="252"/>
      <c r="AD8" s="252"/>
      <c r="AE8" s="252"/>
      <c r="AF8" s="252"/>
      <c r="AG8" s="252"/>
      <c r="AH8" s="252"/>
      <c r="AI8" s="254"/>
      <c r="AJ8" s="254"/>
      <c r="AK8" s="254"/>
      <c r="AL8" s="254"/>
      <c r="AM8" s="254"/>
      <c r="AN8" s="254"/>
      <c r="AO8" s="254"/>
      <c r="AP8" s="254"/>
      <c r="AQ8" s="254"/>
      <c r="AR8" s="254"/>
      <c r="AS8" s="254"/>
      <c r="AT8" s="254"/>
      <c r="AU8" s="254"/>
      <c r="AV8" s="254"/>
      <c r="AW8" s="254"/>
      <c r="AX8" s="254"/>
      <c r="AY8" s="254"/>
      <c r="AZ8" s="252"/>
      <c r="BA8" s="252"/>
      <c r="BB8" s="252"/>
      <c r="BC8" s="252"/>
      <c r="BD8" s="252"/>
      <c r="BE8" s="252"/>
      <c r="BF8" s="252"/>
      <c r="BG8" s="252"/>
      <c r="BH8" s="252"/>
      <c r="BI8" s="252"/>
      <c r="BJ8" s="252"/>
      <c r="BK8" s="252"/>
      <c r="BL8" s="252"/>
      <c r="BP8" s="248"/>
      <c r="BQ8" s="248"/>
      <c r="BR8" s="248"/>
      <c r="BS8" s="26"/>
      <c r="BT8" s="26"/>
      <c r="BU8" s="26"/>
      <c r="BV8" s="26"/>
      <c r="BW8" s="26"/>
    </row>
    <row r="9" spans="1:109" ht="2.25" customHeight="1" x14ac:dyDescent="0.25">
      <c r="A9" s="255"/>
      <c r="B9" s="256"/>
      <c r="C9" s="257">
        <f>IF(A13&lt;13,1,IF(AND(A13&gt;12,A13&lt;25),13,25))</f>
        <v>1</v>
      </c>
      <c r="D9" s="257"/>
      <c r="E9" s="257">
        <f>C9+1</f>
        <v>2</v>
      </c>
      <c r="F9" s="257"/>
      <c r="G9" s="257">
        <f>E9+1</f>
        <v>3</v>
      </c>
      <c r="H9" s="251"/>
      <c r="I9" s="257">
        <f>G9+1</f>
        <v>4</v>
      </c>
      <c r="J9" s="251"/>
      <c r="K9" s="257">
        <f>I9+1</f>
        <v>5</v>
      </c>
      <c r="L9" s="251"/>
      <c r="M9" s="257">
        <f>K9+1</f>
        <v>6</v>
      </c>
      <c r="N9" s="251"/>
      <c r="O9" s="251"/>
      <c r="P9" s="251"/>
      <c r="Q9" s="251"/>
      <c r="R9" s="251"/>
      <c r="S9" s="251"/>
      <c r="T9" s="251"/>
      <c r="U9" s="251"/>
      <c r="V9" s="251"/>
      <c r="W9" s="251"/>
      <c r="X9" s="251"/>
      <c r="Y9" s="251"/>
      <c r="Z9" s="251"/>
      <c r="AA9" s="251"/>
      <c r="AB9" s="251"/>
      <c r="AC9" s="257"/>
      <c r="AD9" s="257"/>
      <c r="AE9" s="257"/>
      <c r="AF9" s="257"/>
      <c r="AG9" s="257"/>
      <c r="AH9" s="257"/>
      <c r="AI9" s="256"/>
      <c r="AJ9" s="256"/>
      <c r="AK9" s="256"/>
      <c r="AL9" s="256"/>
      <c r="AM9" s="256"/>
      <c r="AN9" s="256"/>
      <c r="AO9" s="256"/>
      <c r="AP9" s="256"/>
      <c r="AQ9" s="256"/>
      <c r="AR9" s="256"/>
      <c r="AS9" s="256"/>
      <c r="AT9" s="256"/>
      <c r="AU9" s="256"/>
      <c r="AV9" s="256"/>
      <c r="AW9" s="256"/>
      <c r="AX9" s="256"/>
      <c r="AY9" s="256"/>
      <c r="AZ9" s="257"/>
      <c r="BA9" s="257"/>
      <c r="BB9" s="257"/>
      <c r="BC9" s="257"/>
      <c r="BD9" s="257"/>
      <c r="BE9" s="257"/>
      <c r="BF9" s="257"/>
      <c r="BG9" s="257"/>
      <c r="BH9" s="257"/>
      <c r="BI9" s="257"/>
      <c r="BJ9" s="257"/>
      <c r="BK9" s="257"/>
      <c r="BL9" s="257"/>
    </row>
    <row r="10" spans="1:109" ht="15" customHeight="1" x14ac:dyDescent="0.25">
      <c r="A10" s="120"/>
      <c r="B10" s="120"/>
      <c r="C10" s="400" t="str">
        <f>HYPERLINK("["&amp;Setup!$E$7&amp;"]'Month ("&amp;C11&amp;")'!C10",IF(Setup!$K$21=TRUE,Setup!G14,Setup!G16))</f>
        <v>July</v>
      </c>
      <c r="D10" s="401"/>
      <c r="E10" s="400" t="str">
        <f>HYPERLINK("["&amp;Setup!$E$7&amp;"]'Month ("&amp;E11&amp;")'!e10",IF(Setup!$K$21=TRUE,Setup!I14,Setup!I16))</f>
        <v>August</v>
      </c>
      <c r="F10" s="401"/>
      <c r="G10" s="400" t="str">
        <f>HYPERLINK("["&amp;Setup!$E$7&amp;"]'Month ("&amp;G11&amp;")'!g10",IF(Setup!$K$21=TRUE,Setup!K14,Setup!K16))</f>
        <v>September</v>
      </c>
      <c r="H10" s="401"/>
      <c r="I10" s="400" t="str">
        <f>HYPERLINK("["&amp;Setup!$E$7&amp;"]'Month ("&amp;I11&amp;")'!i10",IF(Setup!$K$21=TRUE,Setup!M14,Setup!M16))</f>
        <v>October</v>
      </c>
      <c r="J10" s="401"/>
      <c r="K10" s="400" t="str">
        <f>HYPERLINK("["&amp;Setup!$E$7&amp;"]'Month ("&amp;K11&amp;")'!k10",IF(Setup!$K$21=TRUE,Setup!O14,Setup!O16))</f>
        <v>November</v>
      </c>
      <c r="L10" s="401"/>
      <c r="M10" s="400" t="str">
        <f>HYPERLINK("["&amp;Setup!$E$7&amp;"]'Month ("&amp;M11&amp;")'!m10",IF(Setup!$K$21=TRUE,Setup!Q14,Setup!Q16))</f>
        <v>December</v>
      </c>
      <c r="N10" s="401"/>
      <c r="O10" s="407"/>
      <c r="P10" s="407"/>
      <c r="Q10" s="407"/>
      <c r="R10" s="407"/>
      <c r="S10" s="407"/>
      <c r="T10" s="407"/>
      <c r="U10" s="407"/>
      <c r="V10" s="407"/>
      <c r="W10" s="407"/>
      <c r="X10" s="407"/>
      <c r="Y10" s="407"/>
      <c r="Z10" s="407"/>
      <c r="AA10" s="407"/>
      <c r="AB10" s="407"/>
      <c r="AC10" s="257"/>
      <c r="AD10" s="257"/>
      <c r="AE10" s="257"/>
      <c r="AF10" s="257"/>
      <c r="AG10" s="257"/>
      <c r="AH10" s="257"/>
      <c r="AI10" s="256"/>
      <c r="AJ10" s="256"/>
      <c r="AK10" s="256"/>
      <c r="AL10" s="256"/>
      <c r="AM10" s="256"/>
      <c r="AN10" s="256"/>
      <c r="AO10" s="256"/>
      <c r="AP10" s="256"/>
      <c r="AQ10" s="256"/>
      <c r="AR10" s="256"/>
      <c r="AS10" s="256"/>
      <c r="AT10" s="256"/>
      <c r="AU10" s="256"/>
      <c r="AV10" s="256"/>
      <c r="AW10" s="256"/>
      <c r="AX10" s="256"/>
      <c r="AY10" s="256"/>
      <c r="AZ10" s="257"/>
      <c r="BA10" s="257"/>
      <c r="BB10" s="257"/>
      <c r="BC10" s="257"/>
      <c r="BD10" s="257"/>
      <c r="BE10" s="257"/>
      <c r="BF10" s="257"/>
      <c r="BG10" s="257"/>
      <c r="BH10" s="257"/>
      <c r="BI10" s="257"/>
      <c r="BJ10" s="257"/>
      <c r="BK10" s="257"/>
      <c r="BL10" s="257"/>
    </row>
    <row r="11" spans="1:109" ht="2.25" customHeight="1" x14ac:dyDescent="0.25">
      <c r="A11" s="255"/>
      <c r="B11" s="256"/>
      <c r="C11" s="256">
        <f>M9+1</f>
        <v>7</v>
      </c>
      <c r="D11" s="256"/>
      <c r="E11" s="256">
        <f>C11+1</f>
        <v>8</v>
      </c>
      <c r="F11" s="256"/>
      <c r="G11" s="256">
        <f>E11+1</f>
        <v>9</v>
      </c>
      <c r="H11" s="251"/>
      <c r="I11" s="256">
        <f>G11+1</f>
        <v>10</v>
      </c>
      <c r="J11" s="251"/>
      <c r="K11" s="256">
        <f>I11+1</f>
        <v>11</v>
      </c>
      <c r="L11" s="251"/>
      <c r="M11" s="256">
        <f>K11+1</f>
        <v>12</v>
      </c>
      <c r="N11" s="251"/>
      <c r="O11" s="251"/>
      <c r="P11" s="251"/>
      <c r="Q11" s="251"/>
      <c r="R11" s="251"/>
      <c r="S11" s="251"/>
      <c r="T11" s="251"/>
      <c r="U11" s="251"/>
      <c r="V11" s="251"/>
      <c r="W11" s="251"/>
      <c r="X11" s="251"/>
      <c r="Y11" s="251"/>
      <c r="Z11" s="251"/>
      <c r="AA11" s="251"/>
      <c r="AB11" s="251"/>
      <c r="AC11" s="256"/>
      <c r="AD11" s="256"/>
      <c r="AE11" s="256"/>
      <c r="AF11" s="256"/>
      <c r="AG11" s="256"/>
      <c r="AH11" s="256"/>
      <c r="AI11" s="256"/>
      <c r="AJ11" s="256"/>
      <c r="AK11" s="256"/>
      <c r="AL11" s="256"/>
      <c r="AM11" s="256"/>
      <c r="AN11" s="256"/>
      <c r="AO11" s="256"/>
      <c r="AP11" s="256"/>
      <c r="AQ11" s="256"/>
      <c r="AR11" s="256"/>
      <c r="AS11" s="256"/>
      <c r="AT11" s="256"/>
      <c r="AU11" s="256"/>
      <c r="AV11" s="256"/>
      <c r="AW11" s="256"/>
      <c r="AX11" s="256"/>
      <c r="AY11" s="256"/>
      <c r="AZ11" s="256"/>
      <c r="BA11" s="256"/>
      <c r="BB11" s="256"/>
      <c r="BC11" s="256"/>
      <c r="BD11" s="256"/>
      <c r="BE11" s="256"/>
      <c r="BF11" s="256"/>
      <c r="BG11" s="256"/>
      <c r="BH11" s="256"/>
      <c r="BI11" s="256"/>
      <c r="BJ11" s="256"/>
      <c r="BK11" s="256"/>
      <c r="BL11" s="256"/>
    </row>
    <row r="12" spans="1:109" x14ac:dyDescent="0.25">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258"/>
      <c r="BN12" s="248"/>
      <c r="BO12" s="248"/>
      <c r="BP12" s="132"/>
      <c r="BQ12" s="132"/>
      <c r="BR12" s="132"/>
      <c r="BS12" s="259"/>
      <c r="BT12" s="259"/>
      <c r="BU12" s="259"/>
      <c r="BV12" s="259"/>
      <c r="BW12" s="259"/>
      <c r="BX12" s="259"/>
      <c r="BY12" s="259"/>
      <c r="BZ12" s="259"/>
      <c r="CA12" s="259"/>
      <c r="CB12" s="259"/>
      <c r="CC12" s="259"/>
      <c r="CD12" s="259"/>
      <c r="CE12" s="259"/>
    </row>
    <row r="13" spans="1:109" x14ac:dyDescent="0.25">
      <c r="A13" s="33">
        <v>12</v>
      </c>
      <c r="B13" s="402" t="s">
        <v>37</v>
      </c>
      <c r="C13" s="402"/>
      <c r="D13" s="403"/>
      <c r="E13" s="260">
        <f t="array" aca="1" ref="E13" ca="1">SUM(IF(ISERROR(MATCH(WEEKDAY(ROW(INDIRECT(E14&amp;":"&amp;F14)),2),DunDay,0)),IF(ISERROR(MATCH(ROW(INDIRECT(E14&amp;":"&amp;F14)),Holiday,0)),1,0)),0)</f>
        <v>21</v>
      </c>
      <c r="F13" s="261" t="s">
        <v>57</v>
      </c>
      <c r="H13" s="210" t="str">
        <f>IF(A13=2,HYPERLINK("["&amp;Setup!$E$7&amp;"]'Month'!h13","&lt;&lt;"),IF(A13=1,"",HYPERLINK("["&amp;Setup!$E$7&amp;"]'Month ("&amp;A13-1&amp;")'!h13","&lt;&lt;")))</f>
        <v>&lt;&lt;</v>
      </c>
      <c r="I13" s="210"/>
      <c r="J13" s="29"/>
      <c r="K13" s="277" t="s">
        <v>174</v>
      </c>
      <c r="L13" s="230">
        <f>C14</f>
        <v>2012</v>
      </c>
      <c r="M13" s="262"/>
      <c r="N13" s="262"/>
      <c r="O13" s="263"/>
      <c r="P13" s="263"/>
      <c r="Q13" s="33">
        <f ca="1">COUNTIF(Q17:Q41,"&gt;0")</f>
        <v>15</v>
      </c>
      <c r="R13" s="33"/>
      <c r="S13" s="33"/>
      <c r="T13" s="33"/>
      <c r="U13" s="33"/>
      <c r="V13" s="33"/>
      <c r="W13" s="33"/>
      <c r="X13" s="33"/>
      <c r="Y13" s="33"/>
      <c r="Z13" s="33"/>
      <c r="AA13" s="33"/>
      <c r="AB13" s="33"/>
      <c r="AC13" s="33"/>
      <c r="AD13" s="33"/>
      <c r="AE13" s="19"/>
      <c r="AF13" s="19"/>
      <c r="AG13" s="33"/>
      <c r="AH13" s="12">
        <f t="shared" ref="AH13:BL13" si="0">IFERROR(IF(ISNA(MATCH(AH14,Holiday,0)),IF(ISNA(MATCH(WEEKDAY(AH14,2),DunDay,0)),1-COUNTA(AH17:AH41)/$Q$13,0),0),0)</f>
        <v>0</v>
      </c>
      <c r="AI13" s="12">
        <f t="shared" si="0"/>
        <v>0</v>
      </c>
      <c r="AJ13" s="12">
        <f t="shared" ca="1" si="0"/>
        <v>1</v>
      </c>
      <c r="AK13" s="12">
        <f t="shared" ca="1" si="0"/>
        <v>1</v>
      </c>
      <c r="AL13" s="12">
        <f t="shared" ca="1" si="0"/>
        <v>1</v>
      </c>
      <c r="AM13" s="12">
        <f t="shared" ca="1" si="0"/>
        <v>1</v>
      </c>
      <c r="AN13" s="12">
        <f t="shared" ca="1" si="0"/>
        <v>1</v>
      </c>
      <c r="AO13" s="12">
        <f t="shared" si="0"/>
        <v>0</v>
      </c>
      <c r="AP13" s="12">
        <f t="shared" si="0"/>
        <v>0</v>
      </c>
      <c r="AQ13" s="12">
        <f t="shared" ca="1" si="0"/>
        <v>1</v>
      </c>
      <c r="AR13" s="12">
        <f t="shared" ca="1" si="0"/>
        <v>1</v>
      </c>
      <c r="AS13" s="12">
        <f t="shared" ca="1" si="0"/>
        <v>1</v>
      </c>
      <c r="AT13" s="12">
        <f t="shared" ca="1" si="0"/>
        <v>1</v>
      </c>
      <c r="AU13" s="12">
        <f t="shared" ca="1" si="0"/>
        <v>1</v>
      </c>
      <c r="AV13" s="12">
        <f t="shared" si="0"/>
        <v>0</v>
      </c>
      <c r="AW13" s="12">
        <f t="shared" si="0"/>
        <v>0</v>
      </c>
      <c r="AX13" s="12">
        <f t="shared" ca="1" si="0"/>
        <v>1</v>
      </c>
      <c r="AY13" s="12">
        <f t="shared" ca="1" si="0"/>
        <v>1</v>
      </c>
      <c r="AZ13" s="12">
        <f t="shared" ca="1" si="0"/>
        <v>1</v>
      </c>
      <c r="BA13" s="12">
        <f t="shared" ca="1" si="0"/>
        <v>1</v>
      </c>
      <c r="BB13" s="12">
        <f t="shared" ca="1" si="0"/>
        <v>1</v>
      </c>
      <c r="BC13" s="12">
        <f t="shared" si="0"/>
        <v>0</v>
      </c>
      <c r="BD13" s="12">
        <f t="shared" si="0"/>
        <v>0</v>
      </c>
      <c r="BE13" s="12">
        <f t="shared" ca="1" si="0"/>
        <v>1</v>
      </c>
      <c r="BF13" s="12">
        <f t="shared" ca="1" si="0"/>
        <v>1</v>
      </c>
      <c r="BG13" s="12">
        <f t="shared" ca="1" si="0"/>
        <v>1</v>
      </c>
      <c r="BH13" s="12">
        <f t="shared" ca="1" si="0"/>
        <v>1</v>
      </c>
      <c r="BI13" s="12">
        <f t="shared" ca="1" si="0"/>
        <v>1</v>
      </c>
      <c r="BJ13" s="12">
        <f t="shared" si="0"/>
        <v>0</v>
      </c>
      <c r="BK13" s="12">
        <f t="shared" si="0"/>
        <v>0</v>
      </c>
      <c r="BL13" s="12">
        <f t="shared" ca="1" si="0"/>
        <v>1</v>
      </c>
      <c r="BN13" s="248"/>
      <c r="BO13" s="248"/>
      <c r="BP13" s="132"/>
      <c r="BS13" s="33"/>
      <c r="BT13" s="263"/>
      <c r="BU13" s="263"/>
      <c r="BV13" s="263"/>
    </row>
    <row r="14" spans="1:109" s="33" customFormat="1" x14ac:dyDescent="0.25">
      <c r="B14" s="12">
        <v>12</v>
      </c>
      <c r="C14" s="12">
        <f>Setup!E9</f>
        <v>2012</v>
      </c>
      <c r="D14" s="12">
        <f>A13</f>
        <v>12</v>
      </c>
      <c r="E14" s="264">
        <f>AH14</f>
        <v>41244</v>
      </c>
      <c r="F14" s="264">
        <f>MAX(AH14:BL14)</f>
        <v>41274</v>
      </c>
      <c r="G14" s="12">
        <v>31</v>
      </c>
      <c r="H14" s="265">
        <f ca="1">IF(AND(E14&lt;=TODAY(),F14&gt;=TODAY()),TODAY(),F14)</f>
        <v>41274</v>
      </c>
      <c r="I14" s="33">
        <f t="array" aca="1" ref="I14" ca="1">IF(H14&lt;=TODAY(),SUM(IF(ISERROR(MATCH(WEEKDAY(ROW(INDIRECT(E14&amp;":"&amp;H14)),2),DunDay,0)),IF(ISERROR(MATCH(ROW(INDIRECT(E14&amp;":"&amp;H14)),Holiday,0)),1,0)),0),0)</f>
        <v>21</v>
      </c>
      <c r="AH14" s="266">
        <f>DATE($C$14,$B$14,1)</f>
        <v>41244</v>
      </c>
      <c r="AI14" s="266">
        <f>AH14+1</f>
        <v>41245</v>
      </c>
      <c r="AJ14" s="266">
        <f t="shared" ref="AJ14:BI14" si="1">AI14+1</f>
        <v>41246</v>
      </c>
      <c r="AK14" s="266">
        <f t="shared" si="1"/>
        <v>41247</v>
      </c>
      <c r="AL14" s="266">
        <f t="shared" si="1"/>
        <v>41248</v>
      </c>
      <c r="AM14" s="266">
        <f t="shared" si="1"/>
        <v>41249</v>
      </c>
      <c r="AN14" s="266">
        <f t="shared" si="1"/>
        <v>41250</v>
      </c>
      <c r="AO14" s="266">
        <f t="shared" si="1"/>
        <v>41251</v>
      </c>
      <c r="AP14" s="266">
        <f t="shared" si="1"/>
        <v>41252</v>
      </c>
      <c r="AQ14" s="266">
        <f t="shared" si="1"/>
        <v>41253</v>
      </c>
      <c r="AR14" s="266">
        <f t="shared" si="1"/>
        <v>41254</v>
      </c>
      <c r="AS14" s="266">
        <f t="shared" si="1"/>
        <v>41255</v>
      </c>
      <c r="AT14" s="266">
        <f t="shared" si="1"/>
        <v>41256</v>
      </c>
      <c r="AU14" s="266">
        <f t="shared" si="1"/>
        <v>41257</v>
      </c>
      <c r="AV14" s="266">
        <f t="shared" si="1"/>
        <v>41258</v>
      </c>
      <c r="AW14" s="266">
        <f t="shared" si="1"/>
        <v>41259</v>
      </c>
      <c r="AX14" s="266">
        <f t="shared" si="1"/>
        <v>41260</v>
      </c>
      <c r="AY14" s="266">
        <f t="shared" si="1"/>
        <v>41261</v>
      </c>
      <c r="AZ14" s="266">
        <f t="shared" si="1"/>
        <v>41262</v>
      </c>
      <c r="BA14" s="266">
        <f t="shared" si="1"/>
        <v>41263</v>
      </c>
      <c r="BB14" s="266">
        <f t="shared" si="1"/>
        <v>41264</v>
      </c>
      <c r="BC14" s="266">
        <f t="shared" si="1"/>
        <v>41265</v>
      </c>
      <c r="BD14" s="266">
        <f t="shared" si="1"/>
        <v>41266</v>
      </c>
      <c r="BE14" s="266">
        <f t="shared" si="1"/>
        <v>41267</v>
      </c>
      <c r="BF14" s="266">
        <f t="shared" si="1"/>
        <v>41268</v>
      </c>
      <c r="BG14" s="266">
        <f t="shared" si="1"/>
        <v>41269</v>
      </c>
      <c r="BH14" s="266">
        <f t="shared" si="1"/>
        <v>41270</v>
      </c>
      <c r="BI14" s="266">
        <f t="shared" si="1"/>
        <v>41271</v>
      </c>
      <c r="BJ14" s="266">
        <f>IF(BI14&lt;&gt;"",IF(MONTH(BI14)&lt;&gt;MONTH(BI14+1),"",BI14+1),"")</f>
        <v>41272</v>
      </c>
      <c r="BK14" s="266">
        <f t="shared" ref="BK14:BL14" si="2">IF(BJ14&lt;&gt;"",IF(MONTH(BJ14)&lt;&gt;MONTH(BJ14+1),"",BJ14+1),"")</f>
        <v>41273</v>
      </c>
      <c r="BL14" s="266">
        <f t="shared" si="2"/>
        <v>41274</v>
      </c>
      <c r="BM14" s="248"/>
      <c r="BN14" s="248"/>
      <c r="BO14" s="248"/>
      <c r="BP14" s="248"/>
      <c r="BQ14" s="248"/>
      <c r="BR14" s="248"/>
      <c r="BS14" s="248"/>
      <c r="BT14" s="248"/>
      <c r="BU14" s="248"/>
      <c r="BV14" s="248"/>
      <c r="BW14" s="248"/>
    </row>
    <row r="15" spans="1:109" s="94" customFormat="1" x14ac:dyDescent="0.25">
      <c r="B15" s="398" t="s">
        <v>0</v>
      </c>
      <c r="C15" s="398" t="s">
        <v>2</v>
      </c>
      <c r="D15" s="398"/>
      <c r="E15" s="398" t="s">
        <v>1</v>
      </c>
      <c r="F15" s="398"/>
      <c r="G15" s="398"/>
      <c r="H15" s="398"/>
      <c r="I15" s="398"/>
      <c r="J15" s="398" t="s">
        <v>13</v>
      </c>
      <c r="K15" s="398"/>
      <c r="L15" s="398"/>
      <c r="M15" s="398" t="s">
        <v>44</v>
      </c>
      <c r="N15" s="398"/>
      <c r="O15" s="410" t="s">
        <v>45</v>
      </c>
      <c r="P15" s="410"/>
      <c r="Q15" s="398" t="s">
        <v>42</v>
      </c>
      <c r="R15" s="408" t="str">
        <f>IF(Setup!$E31&lt;&gt;"",Setup!$E31,"")</f>
        <v>V</v>
      </c>
      <c r="S15" s="409"/>
      <c r="T15" s="408" t="str">
        <f>IF(Setup!$E32&lt;&gt;"",Setup!$E32,"")</f>
        <v>BT</v>
      </c>
      <c r="U15" s="409"/>
      <c r="V15" s="408" t="str">
        <f>IF(Setup!$E33&lt;&gt;"",Setup!$E33,"")</f>
        <v>L</v>
      </c>
      <c r="W15" s="409"/>
      <c r="X15" s="408" t="str">
        <f>IF(Setup!$E34&lt;&gt;"",Setup!$E34,"")</f>
        <v>S</v>
      </c>
      <c r="Y15" s="409"/>
      <c r="Z15" s="408"/>
      <c r="AA15" s="409"/>
      <c r="AB15" s="408"/>
      <c r="AC15" s="409"/>
      <c r="AD15" s="408"/>
      <c r="AE15" s="409"/>
      <c r="AF15" s="408"/>
      <c r="AG15" s="409"/>
      <c r="AH15" s="269" t="str">
        <f>IF(AH16&lt;&gt;"",LEFT(VLOOKUP(WEEKDAY(AH14,2),Setup!$A$21:$G$27,5,FALSE),3),"")</f>
        <v>Sat</v>
      </c>
      <c r="AI15" s="269" t="str">
        <f>IF(AI16&lt;&gt;"",LEFT(VLOOKUP(WEEKDAY(AI14,2),Setup!$A$21:$G$27,5,FALSE),3),"")</f>
        <v>Sun</v>
      </c>
      <c r="AJ15" s="269" t="str">
        <f>IF(AJ16&lt;&gt;"",LEFT(VLOOKUP(WEEKDAY(AJ14,2),Setup!$A$21:$G$27,5,FALSE),3),"")</f>
        <v>Mon</v>
      </c>
      <c r="AK15" s="269" t="str">
        <f>IF(AK16&lt;&gt;"",LEFT(VLOOKUP(WEEKDAY(AK14,2),Setup!$A$21:$G$27,5,FALSE),3),"")</f>
        <v>Tue</v>
      </c>
      <c r="AL15" s="269" t="str">
        <f>IF(AL16&lt;&gt;"",LEFT(VLOOKUP(WEEKDAY(AL14,2),Setup!$A$21:$G$27,5,FALSE),3),"")</f>
        <v>Wed</v>
      </c>
      <c r="AM15" s="269" t="str">
        <f>IF(AM16&lt;&gt;"",LEFT(VLOOKUP(WEEKDAY(AM14,2),Setup!$A$21:$G$27,5,FALSE),3),"")</f>
        <v>Thu</v>
      </c>
      <c r="AN15" s="269" t="str">
        <f>IF(AN16&lt;&gt;"",LEFT(VLOOKUP(WEEKDAY(AN14,2),Setup!$A$21:$G$27,5,FALSE),3),"")</f>
        <v>Fri</v>
      </c>
      <c r="AO15" s="269" t="str">
        <f>IF(AO16&lt;&gt;"",LEFT(VLOOKUP(WEEKDAY(AO14,2),Setup!$A$21:$G$27,5,FALSE),3),"")</f>
        <v>Sat</v>
      </c>
      <c r="AP15" s="269" t="str">
        <f>IF(AP16&lt;&gt;"",LEFT(VLOOKUP(WEEKDAY(AP14,2),Setup!$A$21:$G$27,5,FALSE),3),"")</f>
        <v>Sun</v>
      </c>
      <c r="AQ15" s="269" t="str">
        <f>IF(AQ16&lt;&gt;"",LEFT(VLOOKUP(WEEKDAY(AQ14,2),Setup!$A$21:$G$27,5,FALSE),3),"")</f>
        <v>Mon</v>
      </c>
      <c r="AR15" s="269" t="str">
        <f>IF(AR16&lt;&gt;"",LEFT(VLOOKUP(WEEKDAY(AR14,2),Setup!$A$21:$G$27,5,FALSE),3),"")</f>
        <v>Tue</v>
      </c>
      <c r="AS15" s="269" t="str">
        <f>IF(AS16&lt;&gt;"",LEFT(VLOOKUP(WEEKDAY(AS14,2),Setup!$A$21:$G$27,5,FALSE),3),"")</f>
        <v>Wed</v>
      </c>
      <c r="AT15" s="269" t="str">
        <f>IF(AT16&lt;&gt;"",LEFT(VLOOKUP(WEEKDAY(AT14,2),Setup!$A$21:$G$27,5,FALSE),3),"")</f>
        <v>Thu</v>
      </c>
      <c r="AU15" s="269" t="str">
        <f>IF(AU16&lt;&gt;"",LEFT(VLOOKUP(WEEKDAY(AU14,2),Setup!$A$21:$G$27,5,FALSE),3),"")</f>
        <v>Fri</v>
      </c>
      <c r="AV15" s="269" t="str">
        <f>IF(AV16&lt;&gt;"",LEFT(VLOOKUP(WEEKDAY(AV14,2),Setup!$A$21:$G$27,5,FALSE),3),"")</f>
        <v>Sat</v>
      </c>
      <c r="AW15" s="269" t="str">
        <f>IF(AW16&lt;&gt;"",LEFT(VLOOKUP(WEEKDAY(AW14,2),Setup!$A$21:$G$27,5,FALSE),3),"")</f>
        <v>Sun</v>
      </c>
      <c r="AX15" s="269" t="str">
        <f>IF(AX16&lt;&gt;"",LEFT(VLOOKUP(WEEKDAY(AX14,2),Setup!$A$21:$G$27,5,FALSE),3),"")</f>
        <v>Mon</v>
      </c>
      <c r="AY15" s="269" t="str">
        <f>IF(AY16&lt;&gt;"",LEFT(VLOOKUP(WEEKDAY(AY14,2),Setup!$A$21:$G$27,5,FALSE),3),"")</f>
        <v>Tue</v>
      </c>
      <c r="AZ15" s="269" t="str">
        <f>IF(AZ16&lt;&gt;"",LEFT(VLOOKUP(WEEKDAY(AZ14,2),Setup!$A$21:$G$27,5,FALSE),3),"")</f>
        <v>Wed</v>
      </c>
      <c r="BA15" s="269" t="str">
        <f>IF(BA16&lt;&gt;"",LEFT(VLOOKUP(WEEKDAY(BA14,2),Setup!$A$21:$G$27,5,FALSE),3),"")</f>
        <v>Thu</v>
      </c>
      <c r="BB15" s="269" t="str">
        <f>IF(BB16&lt;&gt;"",LEFT(VLOOKUP(WEEKDAY(BB14,2),Setup!$A$21:$G$27,5,FALSE),3),"")</f>
        <v>Fri</v>
      </c>
      <c r="BC15" s="269" t="str">
        <f>IF(BC16&lt;&gt;"",LEFT(VLOOKUP(WEEKDAY(BC14,2),Setup!$A$21:$G$27,5,FALSE),3),"")</f>
        <v>Sat</v>
      </c>
      <c r="BD15" s="269" t="str">
        <f>IF(BD16&lt;&gt;"",LEFT(VLOOKUP(WEEKDAY(BD14,2),Setup!$A$21:$G$27,5,FALSE),3),"")</f>
        <v>Sun</v>
      </c>
      <c r="BE15" s="269" t="str">
        <f>IF(BE16&lt;&gt;"",LEFT(VLOOKUP(WEEKDAY(BE14,2),Setup!$A$21:$G$27,5,FALSE),3),"")</f>
        <v>Mon</v>
      </c>
      <c r="BF15" s="269" t="str">
        <f>IF(BF16&lt;&gt;"",LEFT(VLOOKUP(WEEKDAY(BF14,2),Setup!$A$21:$G$27,5,FALSE),3),"")</f>
        <v>Tue</v>
      </c>
      <c r="BG15" s="269" t="str">
        <f>IF(BG16&lt;&gt;"",LEFT(VLOOKUP(WEEKDAY(BG14,2),Setup!$A$21:$G$27,5,FALSE),3),"")</f>
        <v>Wed</v>
      </c>
      <c r="BH15" s="269" t="str">
        <f>IF(BH16&lt;&gt;"",LEFT(VLOOKUP(WEEKDAY(BH14,2),Setup!$A$21:$G$27,5,FALSE),3),"")</f>
        <v>Thu</v>
      </c>
      <c r="BI15" s="269" t="str">
        <f>IF(BI16&lt;&gt;"",LEFT(VLOOKUP(WEEKDAY(BI14,2),Setup!$A$21:$G$27,5,FALSE),3),"")</f>
        <v>Fri</v>
      </c>
      <c r="BJ15" s="270" t="str">
        <f>IF(BJ16&lt;&gt;"",LEFT(VLOOKUP(WEEKDAY(BJ14,2),Setup!$A$21:$G$27,5,FALSE),3),"")</f>
        <v>Sat</v>
      </c>
      <c r="BK15" s="269" t="str">
        <f>IF(BK16&lt;&gt;"",LEFT(VLOOKUP(WEEKDAY(BK14,2),Setup!$A$21:$G$27,5,FALSE),3),"")</f>
        <v>Sun</v>
      </c>
      <c r="BL15" s="269" t="str">
        <f>IF(BL16&lt;&gt;"",LEFT(VLOOKUP(WEEKDAY(BL14,2),Setup!$A$21:$G$27,5,FALSE),3),"")</f>
        <v>Mon</v>
      </c>
      <c r="BM15" s="248" t="s">
        <v>24</v>
      </c>
      <c r="BN15" s="248"/>
      <c r="BO15" s="248"/>
      <c r="BP15" s="248"/>
      <c r="BQ15" s="248"/>
      <c r="BR15" s="248"/>
      <c r="BS15" s="26"/>
      <c r="BT15" s="26"/>
      <c r="BU15" s="26"/>
      <c r="BV15" s="26"/>
      <c r="BW15" s="26"/>
      <c r="BX15" s="26"/>
      <c r="BY15" s="26"/>
      <c r="BZ15" s="26"/>
      <c r="CA15" s="26"/>
      <c r="CB15" s="26"/>
      <c r="CC15" s="26"/>
      <c r="CD15" s="26"/>
      <c r="CE15" s="26"/>
      <c r="CF15" s="271"/>
      <c r="CG15" s="271"/>
      <c r="CH15" s="271"/>
      <c r="CI15" s="271"/>
      <c r="CJ15" s="271"/>
      <c r="CK15" s="271"/>
      <c r="CL15" s="271"/>
      <c r="CM15" s="271"/>
      <c r="CN15" s="271"/>
      <c r="CO15" s="271"/>
      <c r="CP15" s="271"/>
      <c r="CQ15" s="271"/>
      <c r="CR15" s="271"/>
      <c r="CS15" s="271"/>
      <c r="CT15" s="271"/>
      <c r="CU15" s="271"/>
      <c r="CV15" s="271"/>
      <c r="CW15" s="271"/>
      <c r="CX15" s="271"/>
      <c r="CY15" s="271"/>
      <c r="CZ15" s="271"/>
      <c r="DA15" s="271"/>
      <c r="DB15" s="271"/>
      <c r="DC15" s="271"/>
      <c r="DD15" s="271"/>
      <c r="DE15" s="271"/>
    </row>
    <row r="16" spans="1:109" x14ac:dyDescent="0.25">
      <c r="B16" s="398"/>
      <c r="C16" s="398"/>
      <c r="D16" s="398"/>
      <c r="E16" s="398"/>
      <c r="F16" s="398"/>
      <c r="G16" s="398"/>
      <c r="H16" s="398"/>
      <c r="I16" s="398"/>
      <c r="J16" s="398"/>
      <c r="K16" s="398"/>
      <c r="L16" s="398"/>
      <c r="M16" s="398"/>
      <c r="N16" s="398"/>
      <c r="O16" s="410"/>
      <c r="P16" s="410"/>
      <c r="Q16" s="398"/>
      <c r="R16" s="272" t="s">
        <v>93</v>
      </c>
      <c r="S16" s="272" t="s">
        <v>71</v>
      </c>
      <c r="T16" s="272" t="str">
        <f>R16</f>
        <v>Alloc</v>
      </c>
      <c r="U16" s="272" t="str">
        <f t="shared" ref="U16:Y16" si="3">S16</f>
        <v>Used</v>
      </c>
      <c r="V16" s="272" t="str">
        <f t="shared" si="3"/>
        <v>Alloc</v>
      </c>
      <c r="W16" s="272" t="str">
        <f t="shared" si="3"/>
        <v>Used</v>
      </c>
      <c r="X16" s="272" t="str">
        <f t="shared" si="3"/>
        <v>Alloc</v>
      </c>
      <c r="Y16" s="272" t="str">
        <f t="shared" si="3"/>
        <v>Used</v>
      </c>
      <c r="Z16" s="272"/>
      <c r="AA16" s="272"/>
      <c r="AB16" s="272"/>
      <c r="AC16" s="272"/>
      <c r="AD16" s="272"/>
      <c r="AE16" s="272"/>
      <c r="AF16" s="272"/>
      <c r="AG16" s="272"/>
      <c r="AH16" s="269">
        <f t="shared" ref="AH16:BI16" si="4">DAY(AH14)</f>
        <v>1</v>
      </c>
      <c r="AI16" s="269">
        <f t="shared" si="4"/>
        <v>2</v>
      </c>
      <c r="AJ16" s="269">
        <f t="shared" si="4"/>
        <v>3</v>
      </c>
      <c r="AK16" s="269">
        <f t="shared" si="4"/>
        <v>4</v>
      </c>
      <c r="AL16" s="269">
        <f t="shared" si="4"/>
        <v>5</v>
      </c>
      <c r="AM16" s="269">
        <f t="shared" si="4"/>
        <v>6</v>
      </c>
      <c r="AN16" s="269">
        <f t="shared" si="4"/>
        <v>7</v>
      </c>
      <c r="AO16" s="269">
        <f t="shared" si="4"/>
        <v>8</v>
      </c>
      <c r="AP16" s="269">
        <f t="shared" si="4"/>
        <v>9</v>
      </c>
      <c r="AQ16" s="269">
        <f t="shared" si="4"/>
        <v>10</v>
      </c>
      <c r="AR16" s="269">
        <f t="shared" si="4"/>
        <v>11</v>
      </c>
      <c r="AS16" s="269">
        <f t="shared" si="4"/>
        <v>12</v>
      </c>
      <c r="AT16" s="269">
        <f t="shared" si="4"/>
        <v>13</v>
      </c>
      <c r="AU16" s="269">
        <f t="shared" si="4"/>
        <v>14</v>
      </c>
      <c r="AV16" s="269">
        <f t="shared" si="4"/>
        <v>15</v>
      </c>
      <c r="AW16" s="269">
        <f t="shared" si="4"/>
        <v>16</v>
      </c>
      <c r="AX16" s="269">
        <f t="shared" si="4"/>
        <v>17</v>
      </c>
      <c r="AY16" s="269">
        <f t="shared" si="4"/>
        <v>18</v>
      </c>
      <c r="AZ16" s="269">
        <f t="shared" si="4"/>
        <v>19</v>
      </c>
      <c r="BA16" s="269">
        <f t="shared" si="4"/>
        <v>20</v>
      </c>
      <c r="BB16" s="269">
        <f t="shared" si="4"/>
        <v>21</v>
      </c>
      <c r="BC16" s="269">
        <f t="shared" si="4"/>
        <v>22</v>
      </c>
      <c r="BD16" s="269">
        <f t="shared" si="4"/>
        <v>23</v>
      </c>
      <c r="BE16" s="269">
        <f t="shared" si="4"/>
        <v>24</v>
      </c>
      <c r="BF16" s="269">
        <f t="shared" si="4"/>
        <v>25</v>
      </c>
      <c r="BG16" s="269">
        <f t="shared" si="4"/>
        <v>26</v>
      </c>
      <c r="BH16" s="269">
        <f t="shared" si="4"/>
        <v>27</v>
      </c>
      <c r="BI16" s="269">
        <f t="shared" si="4"/>
        <v>28</v>
      </c>
      <c r="BJ16" s="270">
        <f>IF(BJ14&lt;&gt;"",DAY(BJ14),"")</f>
        <v>29</v>
      </c>
      <c r="BK16" s="269">
        <f>IF(BK14&lt;&gt;"",DAY(BK14),"")</f>
        <v>30</v>
      </c>
      <c r="BL16" s="269">
        <f>IF(BL14&lt;&gt;"",DAY(BL14),"")</f>
        <v>31</v>
      </c>
      <c r="BN16" s="248"/>
      <c r="BO16" s="248"/>
      <c r="BP16" s="248"/>
      <c r="BQ16" s="248"/>
      <c r="BR16" s="248"/>
      <c r="BS16" s="26"/>
      <c r="BT16" s="26"/>
      <c r="BU16" s="26"/>
      <c r="BV16" s="26"/>
      <c r="BW16" s="26"/>
      <c r="BX16" s="271"/>
      <c r="BY16" s="271"/>
      <c r="BZ16" s="271"/>
      <c r="CA16" s="271"/>
      <c r="CB16" s="271"/>
      <c r="CC16" s="271"/>
      <c r="CD16" s="271"/>
      <c r="CE16" s="271"/>
      <c r="CF16" s="271"/>
      <c r="CG16" s="271"/>
      <c r="CH16" s="271"/>
      <c r="CI16" s="271"/>
      <c r="CJ16" s="271"/>
      <c r="CK16" s="271"/>
      <c r="CL16" s="271"/>
      <c r="CM16" s="271"/>
      <c r="CN16" s="271"/>
      <c r="CO16" s="271"/>
      <c r="CP16" s="271"/>
      <c r="CQ16" s="271"/>
      <c r="CR16" s="271"/>
      <c r="CS16" s="271"/>
      <c r="CT16" s="271"/>
      <c r="CU16" s="271"/>
    </row>
    <row r="17" spans="2:91" x14ac:dyDescent="0.25">
      <c r="B17" s="147">
        <f>IF('Employee Data'!B10&lt;&gt;"",'Employee Data'!B10,"")</f>
        <v>1</v>
      </c>
      <c r="C17" s="406">
        <f>IF('Employee Data'!C10&lt;&gt;"",'Employee Data'!C10,"")</f>
        <v>11111</v>
      </c>
      <c r="D17" s="406"/>
      <c r="E17" s="405" t="str">
        <f>IF('Employee Data'!E10&lt;&gt;"",'Employee Data'!E10,"")</f>
        <v>Jack Banner</v>
      </c>
      <c r="F17" s="405"/>
      <c r="G17" s="405"/>
      <c r="H17" s="405"/>
      <c r="I17" s="405"/>
      <c r="J17" s="405" t="str">
        <f>IF('Employee Data'!M10&lt;&gt;"",'Employee Data'!M10,"")</f>
        <v>Sales</v>
      </c>
      <c r="K17" s="405"/>
      <c r="L17" s="405"/>
      <c r="M17" s="404">
        <f>IF('Employee Data'!P10&lt;&gt;"",'Employee Data'!P10,"")</f>
        <v>40546</v>
      </c>
      <c r="N17" s="404"/>
      <c r="O17" s="404" t="str">
        <f>IF('Employee Data'!T10&lt;&gt;"",'Employee Data'!T10,"")</f>
        <v/>
      </c>
      <c r="P17" s="404"/>
      <c r="Q17" s="273">
        <f ca="1">IF($E17&lt;&gt;"",IF($BP17&lt;&gt;"",BQ17-COUNTIF(AH17:BL17,Setup!$F$31)/2-COUNTIF(AH17:BL17,Setup!$F$32)/2-COUNTIF(AH17:BL17,Setup!$F$33)/2-COUNTIF(AH17:BL17,Setup!$F$34)/2-COUNTIF(AH17:BL17,Setup!$F$35)/2-COUNTIF(AH17:BL17,Setup!$F$36)/2-COUNTIF(AH17:BL17,Setup!$F$37)/2-COUNTIF(AH17:BL17,Setup!$F$38)/2-COUNTIF(AH17:BL17,Setup!$E$31)-COUNTIF(AH17:BL17,Setup!$E$32)-COUNTIF(AH17:BL17,Setup!$E$33)-COUNTIF(AH17:BL17,Setup!$E$34)-COUNTIF(AH17:BL17,Setup!$E$35)-COUNTIF(AH17:BL17,Setup!$E$36)-COUNTIF(AH17:BL17,Setup!$E$37)-COUNTIF(AH17:BL17,Setup!$E$38),0),"")</f>
        <v>21</v>
      </c>
      <c r="R17" s="274">
        <f ca="1">IF($E17&lt;&gt;"",OFFSET(AP!$E6,0,($A$13-1)*6),"")</f>
        <v>12</v>
      </c>
      <c r="S17" s="273">
        <f>IF($E17&lt;&gt;"",COUNTIF($AH17:$BL17,R$15)+COUNTIF($AH17:$BL17,Setup!$F$31)/2,"")</f>
        <v>0</v>
      </c>
      <c r="T17" s="274">
        <f ca="1">IF($E17&lt;&gt;"",OFFSET('AP (2)'!$E6,0,($A$13-1)*6),"")</f>
        <v>12</v>
      </c>
      <c r="U17" s="273">
        <f>IF($E17&lt;&gt;"",COUNTIF($AH17:$BL17,T$15)+COUNTIF($AH17:$BL17,Setup!$F$32)/2,"")</f>
        <v>0</v>
      </c>
      <c r="V17" s="274">
        <f ca="1">IF($E17&lt;&gt;"",OFFSET('AP (3)'!$E6,0,($A$13-1)*6),"")</f>
        <v>12</v>
      </c>
      <c r="W17" s="273">
        <f>IF($E17&lt;&gt;"",COUNTIF($AH17:$BL17,V$15)+COUNTIF($AH17:$BL17,Setup!$F$33)/2,"")</f>
        <v>0</v>
      </c>
      <c r="X17" s="274">
        <f ca="1">IF($E17&lt;&gt;"",OFFSET('AP (4)'!$E6,0,($A$13-1)*6),"")</f>
        <v>8</v>
      </c>
      <c r="Y17" s="273">
        <f>IF($E17&lt;&gt;"",COUNTIF($AH17:$BL17,X$15)+COUNTIF($AH17:$BL17,Setup!$F$34)/2,"")</f>
        <v>0</v>
      </c>
      <c r="Z17" s="274"/>
      <c r="AA17" s="273"/>
      <c r="AB17" s="274"/>
      <c r="AC17" s="273"/>
      <c r="AD17" s="274"/>
      <c r="AE17" s="273"/>
      <c r="AF17" s="274"/>
      <c r="AG17" s="273"/>
      <c r="AH17" s="278"/>
      <c r="AI17" s="278"/>
      <c r="AJ17" s="278"/>
      <c r="AK17" s="278"/>
      <c r="AL17" s="278"/>
      <c r="AM17" s="278"/>
      <c r="AN17" s="278"/>
      <c r="AO17" s="278"/>
      <c r="AP17" s="278"/>
      <c r="AQ17" s="278"/>
      <c r="AR17" s="278"/>
      <c r="AS17" s="278"/>
      <c r="AT17" s="278"/>
      <c r="AU17" s="278"/>
      <c r="AV17" s="278"/>
      <c r="AW17" s="278"/>
      <c r="AX17" s="278"/>
      <c r="AY17" s="278"/>
      <c r="AZ17" s="278"/>
      <c r="BA17" s="278"/>
      <c r="BB17" s="278"/>
      <c r="BC17" s="278"/>
      <c r="BD17" s="278"/>
      <c r="BE17" s="278"/>
      <c r="BF17" s="278"/>
      <c r="BG17" s="278"/>
      <c r="BH17" s="278"/>
      <c r="BI17" s="278"/>
      <c r="BJ17" s="278"/>
      <c r="BK17" s="278"/>
      <c r="BL17" s="278"/>
      <c r="BM17" s="275">
        <f>IF(AND(M17&gt;$E$14,M17&lt;$F$14),M17,$E$14)</f>
        <v>41244</v>
      </c>
      <c r="BN17" s="275">
        <f t="shared" ref="BN17:BN41" si="5">IF(AND(O17&gt;$E$14,O17&lt;$F$14),O17,$F$14)</f>
        <v>41274</v>
      </c>
      <c r="BO17" s="248">
        <f t="array" aca="1" ref="BO17" ca="1">SUM(IF(ISERROR(MATCH(WEEKDAY(ROW(INDIRECT(BM17&amp;":"&amp;BN17)),2),DunDay,0)),IF(ISERROR(MATCH(ROW(INDIRECT(BM17&amp;":"&amp;BN17)),Holiday,0)),1,0)),0)</f>
        <v>21</v>
      </c>
      <c r="BP17" s="248">
        <f ca="1">IF(OFFSET('Dummy Employee'!$C3,0,($D$14-1)*2)="","",1)</f>
        <v>1</v>
      </c>
      <c r="BQ17" s="248">
        <f ca="1">IF(BO17&lt;$I$14,BO17,$I$14)</f>
        <v>21</v>
      </c>
      <c r="BR17" s="248"/>
      <c r="BS17" s="26"/>
      <c r="BT17" s="26"/>
      <c r="BU17" s="26"/>
      <c r="BV17" s="26"/>
      <c r="BW17" s="26"/>
      <c r="BX17" s="26"/>
      <c r="BY17" s="26"/>
      <c r="BZ17" s="26"/>
      <c r="CA17" s="26"/>
      <c r="CB17" s="26"/>
      <c r="CC17" s="26"/>
      <c r="CD17" s="26"/>
      <c r="CE17" s="26"/>
      <c r="CF17" s="276"/>
      <c r="CG17" s="276"/>
      <c r="CH17" s="276"/>
      <c r="CI17" s="276"/>
      <c r="CJ17" s="276"/>
      <c r="CK17" s="276"/>
      <c r="CL17" s="276"/>
      <c r="CM17" s="276"/>
    </row>
    <row r="18" spans="2:91" x14ac:dyDescent="0.25">
      <c r="B18" s="147">
        <f>IF('Employee Data'!B11&lt;&gt;"",'Employee Data'!B11,"")</f>
        <v>2</v>
      </c>
      <c r="C18" s="406">
        <f>IF('Employee Data'!C11&lt;&gt;"",'Employee Data'!C11,"")</f>
        <v>11112</v>
      </c>
      <c r="D18" s="406"/>
      <c r="E18" s="405" t="str">
        <f>IF('Employee Data'!E11&lt;&gt;"",'Employee Data'!E11,"")</f>
        <v>Jane Sullivan</v>
      </c>
      <c r="F18" s="405"/>
      <c r="G18" s="405"/>
      <c r="H18" s="405"/>
      <c r="I18" s="405"/>
      <c r="J18" s="405" t="str">
        <f>IF('Employee Data'!M11&lt;&gt;"",'Employee Data'!M11,"")</f>
        <v>Sales</v>
      </c>
      <c r="K18" s="405"/>
      <c r="L18" s="405"/>
      <c r="M18" s="404">
        <f>IF('Employee Data'!P11&lt;&gt;"",'Employee Data'!P11,"")</f>
        <v>40768</v>
      </c>
      <c r="N18" s="404"/>
      <c r="O18" s="404" t="str">
        <f>IF('Employee Data'!T11&lt;&gt;"",'Employee Data'!T11,"")</f>
        <v/>
      </c>
      <c r="P18" s="404"/>
      <c r="Q18" s="273">
        <f ca="1">IF($E18&lt;&gt;"",IF($BP18&lt;&gt;"",BQ18-COUNTIF(AH18:BL18,Setup!$F$31)/2-COUNTIF(AH18:BL18,Setup!$F$32)/2-COUNTIF(AH18:BL18,Setup!$F$33)/2-COUNTIF(AH18:BL18,Setup!$F$34)/2-COUNTIF(AH18:BL18,Setup!$F$35)/2-COUNTIF(AH18:BL18,Setup!$F$36)/2-COUNTIF(AH18:BL18,Setup!$F$37)/2-COUNTIF(AH18:BL18,Setup!$F$38)/2-COUNTIF(AH18:BL18,Setup!$E$31)-COUNTIF(AH18:BL18,Setup!$E$32)-COUNTIF(AH18:BL18,Setup!$E$33)-COUNTIF(AH18:BL18,Setup!$E$34)-COUNTIF(AH18:BL18,Setup!$E$35)-COUNTIF(AH18:BL18,Setup!$E$36)-COUNTIF(AH18:BL18,Setup!$E$37)-COUNTIF(AH18:BL18,Setup!$E$38),0),"")</f>
        <v>21</v>
      </c>
      <c r="R18" s="274">
        <f ca="1">IF($E18&lt;&gt;"",OFFSET(AP!$E7,0,($A$13-1)*6),"")</f>
        <v>12</v>
      </c>
      <c r="S18" s="273">
        <f>IF($E18&lt;&gt;"",COUNTIF($AH18:$BL18,R$15)+COUNTIF($AH18:$BL18,Setup!$F$31)/2,"")</f>
        <v>0</v>
      </c>
      <c r="T18" s="274">
        <f ca="1">IF($E18&lt;&gt;"",OFFSET('AP (2)'!$E7,0,($A$13-1)*6),"")</f>
        <v>12</v>
      </c>
      <c r="U18" s="273">
        <f>IF($E18&lt;&gt;"",COUNTIF($AH18:$BL18,T$15)+COUNTIF($AH18:$BL18,Setup!$F$32)/2,"")</f>
        <v>0</v>
      </c>
      <c r="V18" s="274">
        <f ca="1">IF($E18&lt;&gt;"",OFFSET('AP (3)'!$E7,0,($A$13-1)*6),"")</f>
        <v>12</v>
      </c>
      <c r="W18" s="273">
        <f>IF($E18&lt;&gt;"",COUNTIF($AH18:$BL18,V$15)+COUNTIF($AH18:$BL18,Setup!$F$33)/2,"")</f>
        <v>0</v>
      </c>
      <c r="X18" s="274">
        <f ca="1">IF($E18&lt;&gt;"",OFFSET('AP (4)'!$E7,0,($A$13-1)*6),"")</f>
        <v>8</v>
      </c>
      <c r="Y18" s="273">
        <f>IF($E18&lt;&gt;"",COUNTIF($AH18:$BL18,X$15)+COUNTIF($AH18:$BL18,Setup!$F$34)/2,"")</f>
        <v>0</v>
      </c>
      <c r="Z18" s="274"/>
      <c r="AA18" s="273"/>
      <c r="AB18" s="274"/>
      <c r="AC18" s="273"/>
      <c r="AD18" s="274"/>
      <c r="AE18" s="273"/>
      <c r="AF18" s="274"/>
      <c r="AG18" s="273"/>
      <c r="AH18" s="279"/>
      <c r="AI18" s="279"/>
      <c r="AJ18" s="279"/>
      <c r="AK18" s="279"/>
      <c r="AL18" s="279"/>
      <c r="AM18" s="279"/>
      <c r="AN18" s="279"/>
      <c r="AO18" s="279"/>
      <c r="AP18" s="279"/>
      <c r="AQ18" s="279"/>
      <c r="AR18" s="279"/>
      <c r="AS18" s="279"/>
      <c r="AT18" s="279"/>
      <c r="AU18" s="279"/>
      <c r="AV18" s="279"/>
      <c r="AW18" s="279"/>
      <c r="AX18" s="279"/>
      <c r="AY18" s="279"/>
      <c r="AZ18" s="279"/>
      <c r="BA18" s="279"/>
      <c r="BB18" s="279"/>
      <c r="BC18" s="279"/>
      <c r="BD18" s="279"/>
      <c r="BE18" s="279"/>
      <c r="BF18" s="279"/>
      <c r="BG18" s="279"/>
      <c r="BH18" s="279"/>
      <c r="BI18" s="279"/>
      <c r="BJ18" s="279"/>
      <c r="BK18" s="279"/>
      <c r="BL18" s="279"/>
      <c r="BM18" s="275">
        <f>IF(AND(M18&gt;$E$14,M18&lt;$F$14),M18,$E$14)</f>
        <v>41244</v>
      </c>
      <c r="BN18" s="275">
        <f t="shared" si="5"/>
        <v>41274</v>
      </c>
      <c r="BO18" s="248">
        <f t="array" aca="1" ref="BO18" ca="1">SUM(IF(ISERROR(MATCH(WEEKDAY(ROW(INDIRECT(BM18&amp;":"&amp;BN18)),2),DunDay,0)),IF(ISERROR(MATCH(ROW(INDIRECT(BM18&amp;":"&amp;BN18)),Holiday,0)),1,0)),0)</f>
        <v>21</v>
      </c>
      <c r="BP18" s="248">
        <f ca="1">IF(OFFSET('Dummy Employee'!$C4,0,($D$14-1)*2)="","",1)</f>
        <v>1</v>
      </c>
      <c r="BQ18" s="248">
        <f t="shared" ref="BQ18:BQ41" ca="1" si="6">IF(BO18&lt;$I$14,BO18,$I$14)</f>
        <v>21</v>
      </c>
      <c r="BR18" s="248"/>
      <c r="BS18" s="26"/>
      <c r="BT18" s="26"/>
      <c r="BU18" s="26"/>
      <c r="BV18" s="26"/>
      <c r="BW18" s="26"/>
      <c r="BX18" s="26"/>
      <c r="BY18" s="26"/>
      <c r="BZ18" s="26"/>
      <c r="CA18" s="26"/>
      <c r="CB18" s="26"/>
      <c r="CC18" s="26"/>
      <c r="CD18" s="26"/>
      <c r="CE18" s="26"/>
      <c r="CF18" s="276"/>
      <c r="CG18" s="276"/>
      <c r="CH18" s="276"/>
      <c r="CI18" s="276"/>
      <c r="CJ18" s="276"/>
      <c r="CK18" s="276"/>
      <c r="CL18" s="276"/>
      <c r="CM18" s="276"/>
    </row>
    <row r="19" spans="2:91" x14ac:dyDescent="0.25">
      <c r="B19" s="147">
        <f>IF('Employee Data'!B12&lt;&gt;"",'Employee Data'!B12,"")</f>
        <v>3</v>
      </c>
      <c r="C19" s="406">
        <f>IF('Employee Data'!C12&lt;&gt;"",'Employee Data'!C12,"")</f>
        <v>11113</v>
      </c>
      <c r="D19" s="406"/>
      <c r="E19" s="405" t="str">
        <f>IF('Employee Data'!E12&lt;&gt;"",'Employee Data'!E12,"")</f>
        <v>Bruce Kent</v>
      </c>
      <c r="F19" s="405"/>
      <c r="G19" s="405"/>
      <c r="H19" s="405"/>
      <c r="I19" s="405"/>
      <c r="J19" s="405" t="str">
        <f>IF('Employee Data'!M12&lt;&gt;"",'Employee Data'!M12,"")</f>
        <v>Sales</v>
      </c>
      <c r="K19" s="405"/>
      <c r="L19" s="405"/>
      <c r="M19" s="404">
        <f>IF('Employee Data'!P12&lt;&gt;"",'Employee Data'!P12,"")</f>
        <v>40788</v>
      </c>
      <c r="N19" s="404"/>
      <c r="O19" s="404" t="str">
        <f>IF('Employee Data'!T12&lt;&gt;"",'Employee Data'!T12,"")</f>
        <v/>
      </c>
      <c r="P19" s="404"/>
      <c r="Q19" s="273">
        <f ca="1">IF($E19&lt;&gt;"",IF($BP19&lt;&gt;"",BQ19-COUNTIF(AH19:BL19,Setup!$F$31)/2-COUNTIF(AH19:BL19,Setup!$F$32)/2-COUNTIF(AH19:BL19,Setup!$F$33)/2-COUNTIF(AH19:BL19,Setup!$F$34)/2-COUNTIF(AH19:BL19,Setup!$F$35)/2-COUNTIF(AH19:BL19,Setup!$F$36)/2-COUNTIF(AH19:BL19,Setup!$F$37)/2-COUNTIF(AH19:BL19,Setup!$F$38)/2-COUNTIF(AH19:BL19,Setup!$E$31)-COUNTIF(AH19:BL19,Setup!$E$32)-COUNTIF(AH19:BL19,Setup!$E$33)-COUNTIF(AH19:BL19,Setup!$E$34)-COUNTIF(AH19:BL19,Setup!$E$35)-COUNTIF(AH19:BL19,Setup!$E$36)-COUNTIF(AH19:BL19,Setup!$E$37)-COUNTIF(AH19:BL19,Setup!$E$38),0),"")</f>
        <v>21</v>
      </c>
      <c r="R19" s="274">
        <f ca="1">IF($E19&lt;&gt;"",OFFSET(AP!$E8,0,($A$13-1)*6),"")</f>
        <v>12</v>
      </c>
      <c r="S19" s="273">
        <f>IF($E19&lt;&gt;"",COUNTIF($AH19:$BL19,R$15)+COUNTIF($AH19:$BL19,Setup!$F$31)/2,"")</f>
        <v>0</v>
      </c>
      <c r="T19" s="274">
        <f ca="1">IF($E19&lt;&gt;"",OFFSET('AP (2)'!$E8,0,($A$13-1)*6),"")</f>
        <v>12</v>
      </c>
      <c r="U19" s="273">
        <f>IF($E19&lt;&gt;"",COUNTIF($AH19:$BL19,T$15)+COUNTIF($AH19:$BL19,Setup!$F$32)/2,"")</f>
        <v>0</v>
      </c>
      <c r="V19" s="274">
        <f ca="1">IF($E19&lt;&gt;"",OFFSET('AP (3)'!$E8,0,($A$13-1)*6),"")</f>
        <v>12</v>
      </c>
      <c r="W19" s="273">
        <f>IF($E19&lt;&gt;"",COUNTIF($AH19:$BL19,V$15)+COUNTIF($AH19:$BL19,Setup!$F$33)/2,"")</f>
        <v>0</v>
      </c>
      <c r="X19" s="274">
        <f ca="1">IF($E19&lt;&gt;"",OFFSET('AP (4)'!$E8,0,($A$13-1)*6),"")</f>
        <v>8</v>
      </c>
      <c r="Y19" s="273">
        <f>IF($E19&lt;&gt;"",COUNTIF($AH19:$BL19,X$15)+COUNTIF($AH19:$BL19,Setup!$F$34)/2,"")</f>
        <v>0</v>
      </c>
      <c r="Z19" s="274"/>
      <c r="AA19" s="273"/>
      <c r="AB19" s="274"/>
      <c r="AC19" s="273"/>
      <c r="AD19" s="274"/>
      <c r="AE19" s="273"/>
      <c r="AF19" s="274"/>
      <c r="AG19" s="273"/>
      <c r="AH19" s="279"/>
      <c r="AI19" s="279"/>
      <c r="AJ19" s="279"/>
      <c r="AK19" s="279"/>
      <c r="AL19" s="279"/>
      <c r="AM19" s="279"/>
      <c r="AN19" s="279"/>
      <c r="AO19" s="279"/>
      <c r="AP19" s="279"/>
      <c r="AQ19" s="279"/>
      <c r="AR19" s="279"/>
      <c r="AS19" s="279"/>
      <c r="AT19" s="279"/>
      <c r="AU19" s="279"/>
      <c r="AV19" s="279"/>
      <c r="AW19" s="279"/>
      <c r="AX19" s="279"/>
      <c r="AY19" s="279"/>
      <c r="AZ19" s="279"/>
      <c r="BA19" s="279"/>
      <c r="BB19" s="279"/>
      <c r="BC19" s="279"/>
      <c r="BD19" s="279"/>
      <c r="BE19" s="279"/>
      <c r="BF19" s="279"/>
      <c r="BG19" s="279"/>
      <c r="BH19" s="279"/>
      <c r="BI19" s="279"/>
      <c r="BJ19" s="279"/>
      <c r="BK19" s="279"/>
      <c r="BL19" s="279"/>
      <c r="BM19" s="275">
        <f>IF(AND(M19&gt;$E$14,M19&lt;$F$14),M19,$E$14)</f>
        <v>41244</v>
      </c>
      <c r="BN19" s="275">
        <f t="shared" si="5"/>
        <v>41274</v>
      </c>
      <c r="BO19" s="248">
        <f t="array" aca="1" ref="BO19" ca="1">SUM(IF(ISERROR(MATCH(WEEKDAY(ROW(INDIRECT(BM19&amp;":"&amp;BN19)),2),DunDay,0)),IF(ISERROR(MATCH(ROW(INDIRECT(BM19&amp;":"&amp;BN19)),Holiday,0)),1,0)),0)</f>
        <v>21</v>
      </c>
      <c r="BP19" s="248">
        <f ca="1">IF(OFFSET('Dummy Employee'!$C5,0,($D$14-1)*2)="","",1)</f>
        <v>1</v>
      </c>
      <c r="BQ19" s="248">
        <f t="shared" ca="1" si="6"/>
        <v>21</v>
      </c>
      <c r="BR19" s="248"/>
      <c r="BS19" s="26"/>
      <c r="BT19" s="26"/>
      <c r="BU19" s="26"/>
      <c r="BV19" s="26"/>
      <c r="BW19" s="26"/>
      <c r="BX19" s="26"/>
      <c r="BY19" s="26"/>
      <c r="BZ19" s="26"/>
      <c r="CA19" s="26"/>
      <c r="CB19" s="26"/>
      <c r="CC19" s="26"/>
      <c r="CD19" s="26"/>
      <c r="CE19" s="26"/>
      <c r="CF19" s="276"/>
      <c r="CG19" s="276"/>
      <c r="CH19" s="276"/>
      <c r="CI19" s="276"/>
      <c r="CJ19" s="276"/>
      <c r="CK19" s="276"/>
      <c r="CL19" s="276"/>
      <c r="CM19" s="276"/>
    </row>
    <row r="20" spans="2:91" x14ac:dyDescent="0.25">
      <c r="B20" s="147">
        <f>IF('Employee Data'!B13&lt;&gt;"",'Employee Data'!B13,"")</f>
        <v>4</v>
      </c>
      <c r="C20" s="406">
        <f>IF('Employee Data'!C13&lt;&gt;"",'Employee Data'!C13,"")</f>
        <v>11114</v>
      </c>
      <c r="D20" s="406"/>
      <c r="E20" s="405" t="str">
        <f>IF('Employee Data'!E13&lt;&gt;"",'Employee Data'!E13,"")</f>
        <v>Clark Wayne</v>
      </c>
      <c r="F20" s="405"/>
      <c r="G20" s="405"/>
      <c r="H20" s="405"/>
      <c r="I20" s="405"/>
      <c r="J20" s="405" t="str">
        <f>IF('Employee Data'!M13&lt;&gt;"",'Employee Data'!M13,"")</f>
        <v>Sales</v>
      </c>
      <c r="K20" s="405"/>
      <c r="L20" s="405"/>
      <c r="M20" s="404">
        <f>IF('Employee Data'!P13&lt;&gt;"",'Employee Data'!P13,"")</f>
        <v>40760</v>
      </c>
      <c r="N20" s="404"/>
      <c r="O20" s="404">
        <f>IF('Employee Data'!T13&lt;&gt;"",'Employee Data'!T13,"")</f>
        <v>40918</v>
      </c>
      <c r="P20" s="404"/>
      <c r="Q20" s="273">
        <f ca="1">IF($E20&lt;&gt;"",IF($BP20&lt;&gt;"",BQ20-COUNTIF(AH20:BL20,Setup!$F$31)/2-COUNTIF(AH20:BL20,Setup!$F$32)/2-COUNTIF(AH20:BL20,Setup!$F$33)/2-COUNTIF(AH20:BL20,Setup!$F$34)/2-COUNTIF(AH20:BL20,Setup!$F$35)/2-COUNTIF(AH20:BL20,Setup!$F$36)/2-COUNTIF(AH20:BL20,Setup!$F$37)/2-COUNTIF(AH20:BL20,Setup!$F$38)/2-COUNTIF(AH20:BL20,Setup!$E$31)-COUNTIF(AH20:BL20,Setup!$E$32)-COUNTIF(AH20:BL20,Setup!$E$33)-COUNTIF(AH20:BL20,Setup!$E$34)-COUNTIF(AH20:BL20,Setup!$E$35)-COUNTIF(AH20:BL20,Setup!$E$36)-COUNTIF(AH20:BL20,Setup!$E$37)-COUNTIF(AH20:BL20,Setup!$E$38),0),"")</f>
        <v>0</v>
      </c>
      <c r="R20" s="274">
        <f ca="1">IF($E20&lt;&gt;"",OFFSET(AP!$E9,0,($A$13-1)*6),"")</f>
        <v>12</v>
      </c>
      <c r="S20" s="273">
        <f>IF($E20&lt;&gt;"",COUNTIF($AH20:$BL20,R$15)+COUNTIF($AH20:$BL20,Setup!$F$31)/2,"")</f>
        <v>0</v>
      </c>
      <c r="T20" s="274">
        <f ca="1">IF($E20&lt;&gt;"",OFFSET('AP (2)'!$E9,0,($A$13-1)*6),"")</f>
        <v>12</v>
      </c>
      <c r="U20" s="273">
        <f>IF($E20&lt;&gt;"",COUNTIF($AH20:$BL20,T$15)+COUNTIF($AH20:$BL20,Setup!$F$32)/2,"")</f>
        <v>0</v>
      </c>
      <c r="V20" s="274">
        <f ca="1">IF($E20&lt;&gt;"",OFFSET('AP (3)'!$E9,0,($A$13-1)*6),"")</f>
        <v>12</v>
      </c>
      <c r="W20" s="273">
        <f>IF($E20&lt;&gt;"",COUNTIF($AH20:$BL20,V$15)+COUNTIF($AH20:$BL20,Setup!$F$33)/2,"")</f>
        <v>0</v>
      </c>
      <c r="X20" s="274">
        <f ca="1">IF($E20&lt;&gt;"",OFFSET('AP (4)'!$E9,0,($A$13-1)*6),"")</f>
        <v>8</v>
      </c>
      <c r="Y20" s="273">
        <f>IF($E20&lt;&gt;"",COUNTIF($AH20:$BL20,X$15)+COUNTIF($AH20:$BL20,Setup!$F$34)/2,"")</f>
        <v>0</v>
      </c>
      <c r="Z20" s="274"/>
      <c r="AA20" s="273"/>
      <c r="AB20" s="274"/>
      <c r="AC20" s="273"/>
      <c r="AD20" s="274"/>
      <c r="AE20" s="273"/>
      <c r="AF20" s="274"/>
      <c r="AG20" s="273"/>
      <c r="AH20" s="279"/>
      <c r="AI20" s="279"/>
      <c r="AJ20" s="279"/>
      <c r="AK20" s="279"/>
      <c r="AL20" s="279"/>
      <c r="AM20" s="279"/>
      <c r="AN20" s="279"/>
      <c r="AO20" s="279"/>
      <c r="AP20" s="279"/>
      <c r="AQ20" s="279"/>
      <c r="AR20" s="279"/>
      <c r="AS20" s="279"/>
      <c r="AT20" s="279"/>
      <c r="AU20" s="279"/>
      <c r="AV20" s="279"/>
      <c r="AW20" s="279"/>
      <c r="AX20" s="279"/>
      <c r="AY20" s="279"/>
      <c r="AZ20" s="279"/>
      <c r="BA20" s="279"/>
      <c r="BB20" s="279"/>
      <c r="BC20" s="279"/>
      <c r="BD20" s="279"/>
      <c r="BE20" s="279"/>
      <c r="BF20" s="279"/>
      <c r="BG20" s="279"/>
      <c r="BH20" s="279"/>
      <c r="BI20" s="279"/>
      <c r="BJ20" s="279"/>
      <c r="BK20" s="279"/>
      <c r="BL20" s="279"/>
      <c r="BM20" s="275">
        <f>IF(AND(M20&gt;$E$14,M20&lt;$F$14),M20,$E$14)</f>
        <v>41244</v>
      </c>
      <c r="BN20" s="275">
        <f t="shared" si="5"/>
        <v>41274</v>
      </c>
      <c r="BO20" s="248">
        <f t="array" aca="1" ref="BO20" ca="1">SUM(IF(ISERROR(MATCH(WEEKDAY(ROW(INDIRECT(BM20&amp;":"&amp;BN20)),2),DunDay,0)),IF(ISERROR(MATCH(ROW(INDIRECT(BM20&amp;":"&amp;BN20)),Holiday,0)),1,0)),0)</f>
        <v>21</v>
      </c>
      <c r="BP20" s="248" t="str">
        <f ca="1">IF(OFFSET('Dummy Employee'!$C6,0,($D$14-1)*2)="","",1)</f>
        <v/>
      </c>
      <c r="BQ20" s="248">
        <f t="shared" ca="1" si="6"/>
        <v>21</v>
      </c>
      <c r="BR20" s="248"/>
      <c r="BS20" s="26"/>
      <c r="BT20" s="26"/>
      <c r="BU20" s="26"/>
      <c r="BV20" s="26"/>
      <c r="BW20" s="26"/>
      <c r="BX20" s="26"/>
      <c r="BY20" s="26"/>
      <c r="BZ20" s="26"/>
      <c r="CA20" s="26"/>
      <c r="CB20" s="26"/>
      <c r="CC20" s="26"/>
      <c r="CD20" s="26"/>
      <c r="CE20" s="26"/>
      <c r="CF20" s="276"/>
      <c r="CG20" s="276"/>
      <c r="CH20" s="276"/>
      <c r="CI20" s="276"/>
      <c r="CJ20" s="276"/>
      <c r="CK20" s="276"/>
      <c r="CL20" s="276"/>
      <c r="CM20" s="276"/>
    </row>
    <row r="21" spans="2:91" x14ac:dyDescent="0.25">
      <c r="B21" s="147">
        <f>IF('Employee Data'!B14&lt;&gt;"",'Employee Data'!B14,"")</f>
        <v>5</v>
      </c>
      <c r="C21" s="406">
        <f>IF('Employee Data'!C14&lt;&gt;"",'Employee Data'!C14,"")</f>
        <v>11115</v>
      </c>
      <c r="D21" s="406"/>
      <c r="E21" s="405" t="str">
        <f>IF('Employee Data'!E14&lt;&gt;"",'Employee Data'!E14,"")</f>
        <v>Alexandre Robin</v>
      </c>
      <c r="F21" s="405"/>
      <c r="G21" s="405"/>
      <c r="H21" s="405"/>
      <c r="I21" s="405"/>
      <c r="J21" s="405" t="str">
        <f>IF('Employee Data'!M14&lt;&gt;"",'Employee Data'!M14,"")</f>
        <v>Marketing</v>
      </c>
      <c r="K21" s="405"/>
      <c r="L21" s="405"/>
      <c r="M21" s="404">
        <f>IF('Employee Data'!P14&lt;&gt;"",'Employee Data'!P14,"")</f>
        <v>40911</v>
      </c>
      <c r="N21" s="404"/>
      <c r="O21" s="404" t="str">
        <f>IF('Employee Data'!T14&lt;&gt;"",'Employee Data'!T14,"")</f>
        <v/>
      </c>
      <c r="P21" s="404"/>
      <c r="Q21" s="273">
        <f ca="1">IF($E21&lt;&gt;"",IF($BP21&lt;&gt;"",BQ21-COUNTIF(AH21:BL21,Setup!$F$31)/2-COUNTIF(AH21:BL21,Setup!$F$32)/2-COUNTIF(AH21:BL21,Setup!$F$33)/2-COUNTIF(AH21:BL21,Setup!$F$34)/2-COUNTIF(AH21:BL21,Setup!$F$35)/2-COUNTIF(AH21:BL21,Setup!$F$36)/2-COUNTIF(AH21:BL21,Setup!$F$37)/2-COUNTIF(AH21:BL21,Setup!$F$38)/2-COUNTIF(AH21:BL21,Setup!$E$31)-COUNTIF(AH21:BL21,Setup!$E$32)-COUNTIF(AH21:BL21,Setup!$E$33)-COUNTIF(AH21:BL21,Setup!$E$34)-COUNTIF(AH21:BL21,Setup!$E$35)-COUNTIF(AH21:BL21,Setup!$E$36)-COUNTIF(AH21:BL21,Setup!$E$37)-COUNTIF(AH21:BL21,Setup!$E$38),0),"")</f>
        <v>21</v>
      </c>
      <c r="R21" s="274">
        <f ca="1">IF($E21&lt;&gt;"",OFFSET(AP!$E10,0,($A$13-1)*6),"")</f>
        <v>12</v>
      </c>
      <c r="S21" s="273">
        <f>IF($E21&lt;&gt;"",COUNTIF($AH21:$BL21,R$15)+COUNTIF($AH21:$BL21,Setup!$F$31)/2,"")</f>
        <v>0</v>
      </c>
      <c r="T21" s="274">
        <f ca="1">IF($E21&lt;&gt;"",OFFSET('AP (2)'!$E10,0,($A$13-1)*6),"")</f>
        <v>12</v>
      </c>
      <c r="U21" s="273">
        <f>IF($E21&lt;&gt;"",COUNTIF($AH21:$BL21,T$15)+COUNTIF($AH21:$BL21,Setup!$F$32)/2,"")</f>
        <v>0</v>
      </c>
      <c r="V21" s="274">
        <f ca="1">IF($E21&lt;&gt;"",OFFSET('AP (3)'!$E10,0,($A$13-1)*6),"")</f>
        <v>12</v>
      </c>
      <c r="W21" s="273">
        <f>IF($E21&lt;&gt;"",COUNTIF($AH21:$BL21,V$15)+COUNTIF($AH21:$BL21,Setup!$F$33)/2,"")</f>
        <v>0</v>
      </c>
      <c r="X21" s="274">
        <f ca="1">IF($E21&lt;&gt;"",OFFSET('AP (4)'!$E10,0,($A$13-1)*6),"")</f>
        <v>8</v>
      </c>
      <c r="Y21" s="273">
        <f>IF($E21&lt;&gt;"",COUNTIF($AH21:$BL21,X$15)+COUNTIF($AH21:$BL21,Setup!$F$34)/2,"")</f>
        <v>0</v>
      </c>
      <c r="Z21" s="274"/>
      <c r="AA21" s="273"/>
      <c r="AB21" s="274"/>
      <c r="AC21" s="273"/>
      <c r="AD21" s="274"/>
      <c r="AE21" s="273"/>
      <c r="AF21" s="274"/>
      <c r="AG21" s="273"/>
      <c r="AH21" s="279"/>
      <c r="AI21" s="279"/>
      <c r="AJ21" s="279"/>
      <c r="AK21" s="279"/>
      <c r="AL21" s="279"/>
      <c r="AM21" s="279"/>
      <c r="AN21" s="279"/>
      <c r="AO21" s="279"/>
      <c r="AP21" s="279"/>
      <c r="AQ21" s="279"/>
      <c r="AR21" s="279"/>
      <c r="AS21" s="279"/>
      <c r="AT21" s="279"/>
      <c r="AU21" s="279"/>
      <c r="AV21" s="279"/>
      <c r="AW21" s="279"/>
      <c r="AX21" s="279"/>
      <c r="AY21" s="279"/>
      <c r="AZ21" s="279"/>
      <c r="BA21" s="279"/>
      <c r="BB21" s="279"/>
      <c r="BC21" s="279"/>
      <c r="BD21" s="279"/>
      <c r="BE21" s="279"/>
      <c r="BF21" s="279"/>
      <c r="BG21" s="279"/>
      <c r="BH21" s="279"/>
      <c r="BI21" s="279"/>
      <c r="BJ21" s="279"/>
      <c r="BK21" s="279"/>
      <c r="BL21" s="279"/>
      <c r="BM21" s="275">
        <f t="shared" ref="BM21:BM41" si="7">IF(AND(M21&gt;$E$14,M21&lt;$F$14),M21,$E$14)</f>
        <v>41244</v>
      </c>
      <c r="BN21" s="275">
        <f t="shared" si="5"/>
        <v>41274</v>
      </c>
      <c r="BO21" s="248">
        <f t="array" aca="1" ref="BO21" ca="1">SUM(IF(ISERROR(MATCH(WEEKDAY(ROW(INDIRECT(BM21&amp;":"&amp;BN21)),2),DunDay,0)),IF(ISERROR(MATCH(ROW(INDIRECT(BM21&amp;":"&amp;BN21)),Holiday,0)),1,0)),0)</f>
        <v>21</v>
      </c>
      <c r="BP21" s="248">
        <f ca="1">IF(OFFSET('Dummy Employee'!$C7,0,($D$14-1)*2)="","",1)</f>
        <v>1</v>
      </c>
      <c r="BQ21" s="248">
        <f t="shared" ca="1" si="6"/>
        <v>21</v>
      </c>
      <c r="BR21" s="248"/>
      <c r="BS21" s="26"/>
      <c r="BT21" s="26"/>
      <c r="BU21" s="26"/>
      <c r="BV21" s="26"/>
      <c r="BW21" s="26"/>
      <c r="BX21" s="26"/>
      <c r="BY21" s="26"/>
      <c r="BZ21" s="26"/>
      <c r="CA21" s="26"/>
      <c r="CB21" s="26"/>
      <c r="CC21" s="26"/>
      <c r="CD21" s="26"/>
      <c r="CE21" s="26"/>
      <c r="CF21" s="276"/>
      <c r="CG21" s="276"/>
      <c r="CH21" s="276"/>
      <c r="CI21" s="276"/>
      <c r="CJ21" s="276"/>
      <c r="CK21" s="276"/>
      <c r="CL21" s="276"/>
      <c r="CM21" s="276"/>
    </row>
    <row r="22" spans="2:91" x14ac:dyDescent="0.25">
      <c r="B22" s="147">
        <f>IF('Employee Data'!B15&lt;&gt;"",'Employee Data'!B15,"")</f>
        <v>6</v>
      </c>
      <c r="C22" s="406">
        <f>IF('Employee Data'!C15&lt;&gt;"",'Employee Data'!C15,"")</f>
        <v>11116</v>
      </c>
      <c r="D22" s="406"/>
      <c r="E22" s="405" t="str">
        <f>IF('Employee Data'!E15&lt;&gt;"",'Employee Data'!E15,"")</f>
        <v>Cristiano Messi</v>
      </c>
      <c r="F22" s="405"/>
      <c r="G22" s="405"/>
      <c r="H22" s="405"/>
      <c r="I22" s="405"/>
      <c r="J22" s="405" t="str">
        <f>IF('Employee Data'!M15&lt;&gt;"",'Employee Data'!M15,"")</f>
        <v>Marketing</v>
      </c>
      <c r="K22" s="405"/>
      <c r="L22" s="405"/>
      <c r="M22" s="404">
        <f>IF('Employee Data'!P15&lt;&gt;"",'Employee Data'!P15,"")</f>
        <v>41033</v>
      </c>
      <c r="N22" s="404"/>
      <c r="O22" s="404">
        <f>IF('Employee Data'!T15&lt;&gt;"",'Employee Data'!T15,"")</f>
        <v>41188</v>
      </c>
      <c r="P22" s="404"/>
      <c r="Q22" s="273">
        <f ca="1">IF($E22&lt;&gt;"",IF($BP22&lt;&gt;"",BQ22-COUNTIF(AH22:BL22,Setup!$F$31)/2-COUNTIF(AH22:BL22,Setup!$F$32)/2-COUNTIF(AH22:BL22,Setup!$F$33)/2-COUNTIF(AH22:BL22,Setup!$F$34)/2-COUNTIF(AH22:BL22,Setup!$F$35)/2-COUNTIF(AH22:BL22,Setup!$F$36)/2-COUNTIF(AH22:BL22,Setup!$F$37)/2-COUNTIF(AH22:BL22,Setup!$F$38)/2-COUNTIF(AH22:BL22,Setup!$E$31)-COUNTIF(AH22:BL22,Setup!$E$32)-COUNTIF(AH22:BL22,Setup!$E$33)-COUNTIF(AH22:BL22,Setup!$E$34)-COUNTIF(AH22:BL22,Setup!$E$35)-COUNTIF(AH22:BL22,Setup!$E$36)-COUNTIF(AH22:BL22,Setup!$E$37)-COUNTIF(AH22:BL22,Setup!$E$38),0),"")</f>
        <v>0</v>
      </c>
      <c r="R22" s="274">
        <f ca="1">IF($E22&lt;&gt;"",OFFSET(AP!$E11,0,($A$13-1)*6),"")</f>
        <v>12</v>
      </c>
      <c r="S22" s="273">
        <f>IF($E22&lt;&gt;"",COUNTIF($AH22:$BL22,R$15)+COUNTIF($AH22:$BL22,Setup!$F$31)/2,"")</f>
        <v>0</v>
      </c>
      <c r="T22" s="274">
        <f ca="1">IF($E22&lt;&gt;"",OFFSET('AP (2)'!$E11,0,($A$13-1)*6),"")</f>
        <v>12</v>
      </c>
      <c r="U22" s="273">
        <f>IF($E22&lt;&gt;"",COUNTIF($AH22:$BL22,T$15)+COUNTIF($AH22:$BL22,Setup!$F$32)/2,"")</f>
        <v>0</v>
      </c>
      <c r="V22" s="274">
        <f ca="1">IF($E22&lt;&gt;"",OFFSET('AP (3)'!$E11,0,($A$13-1)*6),"")</f>
        <v>12</v>
      </c>
      <c r="W22" s="273">
        <f>IF($E22&lt;&gt;"",COUNTIF($AH22:$BL22,V$15)+COUNTIF($AH22:$BL22,Setup!$F$33)/2,"")</f>
        <v>0</v>
      </c>
      <c r="X22" s="274">
        <f ca="1">IF($E22&lt;&gt;"",OFFSET('AP (4)'!$E11,0,($A$13-1)*6),"")</f>
        <v>8</v>
      </c>
      <c r="Y22" s="273">
        <f>IF($E22&lt;&gt;"",COUNTIF($AH22:$BL22,X$15)+COUNTIF($AH22:$BL22,Setup!$F$34)/2,"")</f>
        <v>0</v>
      </c>
      <c r="Z22" s="274"/>
      <c r="AA22" s="273"/>
      <c r="AB22" s="274"/>
      <c r="AC22" s="273"/>
      <c r="AD22" s="274"/>
      <c r="AE22" s="273"/>
      <c r="AF22" s="274"/>
      <c r="AG22" s="273"/>
      <c r="AH22" s="279"/>
      <c r="AI22" s="279"/>
      <c r="AJ22" s="279"/>
      <c r="AK22" s="279"/>
      <c r="AL22" s="279"/>
      <c r="AM22" s="279"/>
      <c r="AN22" s="279"/>
      <c r="AO22" s="279"/>
      <c r="AP22" s="279"/>
      <c r="AQ22" s="279"/>
      <c r="AR22" s="279"/>
      <c r="AS22" s="279"/>
      <c r="AT22" s="279"/>
      <c r="AU22" s="279"/>
      <c r="AV22" s="279"/>
      <c r="AW22" s="279"/>
      <c r="AX22" s="279"/>
      <c r="AY22" s="279"/>
      <c r="AZ22" s="279"/>
      <c r="BA22" s="279"/>
      <c r="BB22" s="279"/>
      <c r="BC22" s="279"/>
      <c r="BD22" s="279"/>
      <c r="BE22" s="279"/>
      <c r="BF22" s="279"/>
      <c r="BG22" s="279"/>
      <c r="BH22" s="279"/>
      <c r="BI22" s="279"/>
      <c r="BJ22" s="279"/>
      <c r="BK22" s="279"/>
      <c r="BL22" s="279"/>
      <c r="BM22" s="275">
        <f t="shared" si="7"/>
        <v>41244</v>
      </c>
      <c r="BN22" s="275">
        <f t="shared" si="5"/>
        <v>41274</v>
      </c>
      <c r="BO22" s="248">
        <f t="array" aca="1" ref="BO22" ca="1">SUM(IF(ISERROR(MATCH(WEEKDAY(ROW(INDIRECT(BM22&amp;":"&amp;BN22)),2),DunDay,0)),IF(ISERROR(MATCH(ROW(INDIRECT(BM22&amp;":"&amp;BN22)),Holiday,0)),1,0)),0)</f>
        <v>21</v>
      </c>
      <c r="BP22" s="248" t="str">
        <f ca="1">IF(OFFSET('Dummy Employee'!$C8,0,($D$14-1)*2)="","",1)</f>
        <v/>
      </c>
      <c r="BQ22" s="248">
        <f t="shared" ca="1" si="6"/>
        <v>21</v>
      </c>
      <c r="BR22" s="248"/>
      <c r="BS22" s="26"/>
      <c r="BT22" s="26"/>
      <c r="BU22" s="26"/>
      <c r="BV22" s="26"/>
      <c r="BW22" s="26"/>
      <c r="BX22" s="26"/>
      <c r="BY22" s="26"/>
      <c r="BZ22" s="26"/>
      <c r="CA22" s="26"/>
      <c r="CB22" s="26"/>
      <c r="CC22" s="26"/>
      <c r="CD22" s="26"/>
      <c r="CE22" s="26"/>
      <c r="CF22" s="276"/>
      <c r="CG22" s="276"/>
      <c r="CH22" s="276"/>
      <c r="CI22" s="276"/>
      <c r="CJ22" s="276"/>
      <c r="CK22" s="276"/>
      <c r="CL22" s="276"/>
      <c r="CM22" s="276"/>
    </row>
    <row r="23" spans="2:91" x14ac:dyDescent="0.25">
      <c r="B23" s="147">
        <f>IF('Employee Data'!B16&lt;&gt;"",'Employee Data'!B16,"")</f>
        <v>7</v>
      </c>
      <c r="C23" s="406">
        <f>IF('Employee Data'!C16&lt;&gt;"",'Employee Data'!C16,"")</f>
        <v>11117</v>
      </c>
      <c r="D23" s="406"/>
      <c r="E23" s="405" t="str">
        <f>IF('Employee Data'!E16&lt;&gt;"",'Employee Data'!E16,"")</f>
        <v>Lionel Ronaldo</v>
      </c>
      <c r="F23" s="405"/>
      <c r="G23" s="405"/>
      <c r="H23" s="405"/>
      <c r="I23" s="405"/>
      <c r="J23" s="405" t="str">
        <f>IF('Employee Data'!M16&lt;&gt;"",'Employee Data'!M16,"")</f>
        <v>Marketing</v>
      </c>
      <c r="K23" s="405"/>
      <c r="L23" s="405"/>
      <c r="M23" s="404">
        <f>IF('Employee Data'!P16&lt;&gt;"",'Employee Data'!P16,"")</f>
        <v>41072</v>
      </c>
      <c r="N23" s="404"/>
      <c r="O23" s="404" t="str">
        <f>IF('Employee Data'!T16&lt;&gt;"",'Employee Data'!T16,"")</f>
        <v/>
      </c>
      <c r="P23" s="404"/>
      <c r="Q23" s="273">
        <f ca="1">IF($E23&lt;&gt;"",IF($BP23&lt;&gt;"",BQ23-COUNTIF(AH23:BL23,Setup!$F$31)/2-COUNTIF(AH23:BL23,Setup!$F$32)/2-COUNTIF(AH23:BL23,Setup!$F$33)/2-COUNTIF(AH23:BL23,Setup!$F$34)/2-COUNTIF(AH23:BL23,Setup!$F$35)/2-COUNTIF(AH23:BL23,Setup!$F$36)/2-COUNTIF(AH23:BL23,Setup!$F$37)/2-COUNTIF(AH23:BL23,Setup!$F$38)/2-COUNTIF(AH23:BL23,Setup!$E$31)-COUNTIF(AH23:BL23,Setup!$E$32)-COUNTIF(AH23:BL23,Setup!$E$33)-COUNTIF(AH23:BL23,Setup!$E$34)-COUNTIF(AH23:BL23,Setup!$E$35)-COUNTIF(AH23:BL23,Setup!$E$36)-COUNTIF(AH23:BL23,Setup!$E$37)-COUNTIF(AH23:BL23,Setup!$E$38),0),"")</f>
        <v>21</v>
      </c>
      <c r="R23" s="274">
        <f ca="1">IF($E23&lt;&gt;"",OFFSET(AP!$E12,0,($A$13-1)*6),"")</f>
        <v>12</v>
      </c>
      <c r="S23" s="273">
        <f>IF($E23&lt;&gt;"",COUNTIF($AH23:$BL23,R$15)+COUNTIF($AH23:$BL23,Setup!$F$31)/2,"")</f>
        <v>0</v>
      </c>
      <c r="T23" s="274">
        <f ca="1">IF($E23&lt;&gt;"",OFFSET('AP (2)'!$E12,0,($A$13-1)*6),"")</f>
        <v>12</v>
      </c>
      <c r="U23" s="273">
        <f>IF($E23&lt;&gt;"",COUNTIF($AH23:$BL23,T$15)+COUNTIF($AH23:$BL23,Setup!$F$32)/2,"")</f>
        <v>0</v>
      </c>
      <c r="V23" s="274">
        <f ca="1">IF($E23&lt;&gt;"",OFFSET('AP (3)'!$E12,0,($A$13-1)*6),"")</f>
        <v>12</v>
      </c>
      <c r="W23" s="273">
        <f>IF($E23&lt;&gt;"",COUNTIF($AH23:$BL23,V$15)+COUNTIF($AH23:$BL23,Setup!$F$33)/2,"")</f>
        <v>0</v>
      </c>
      <c r="X23" s="274">
        <f ca="1">IF($E23&lt;&gt;"",OFFSET('AP (4)'!$E12,0,($A$13-1)*6),"")</f>
        <v>8</v>
      </c>
      <c r="Y23" s="273">
        <f>IF($E23&lt;&gt;"",COUNTIF($AH23:$BL23,X$15)+COUNTIF($AH23:$BL23,Setup!$F$34)/2,"")</f>
        <v>0</v>
      </c>
      <c r="Z23" s="274"/>
      <c r="AA23" s="273"/>
      <c r="AB23" s="274"/>
      <c r="AC23" s="273"/>
      <c r="AD23" s="274"/>
      <c r="AE23" s="273"/>
      <c r="AF23" s="274"/>
      <c r="AG23" s="273"/>
      <c r="AH23" s="279"/>
      <c r="AI23" s="279"/>
      <c r="AJ23" s="279"/>
      <c r="AK23" s="279"/>
      <c r="AL23" s="279"/>
      <c r="AM23" s="279"/>
      <c r="AN23" s="279"/>
      <c r="AO23" s="279"/>
      <c r="AP23" s="279"/>
      <c r="AQ23" s="279"/>
      <c r="AR23" s="279"/>
      <c r="AS23" s="279"/>
      <c r="AT23" s="279"/>
      <c r="AU23" s="279"/>
      <c r="AV23" s="279"/>
      <c r="AW23" s="279"/>
      <c r="AX23" s="279"/>
      <c r="AY23" s="279"/>
      <c r="AZ23" s="279"/>
      <c r="BA23" s="279"/>
      <c r="BB23" s="279"/>
      <c r="BC23" s="279"/>
      <c r="BD23" s="279"/>
      <c r="BE23" s="279"/>
      <c r="BF23" s="279"/>
      <c r="BG23" s="279"/>
      <c r="BH23" s="279"/>
      <c r="BI23" s="279"/>
      <c r="BJ23" s="279"/>
      <c r="BK23" s="279"/>
      <c r="BL23" s="279"/>
      <c r="BM23" s="275">
        <f t="shared" si="7"/>
        <v>41244</v>
      </c>
      <c r="BN23" s="275">
        <f t="shared" si="5"/>
        <v>41274</v>
      </c>
      <c r="BO23" s="248">
        <f t="array" aca="1" ref="BO23" ca="1">SUM(IF(ISERROR(MATCH(WEEKDAY(ROW(INDIRECT(BM23&amp;":"&amp;BN23)),2),DunDay,0)),IF(ISERROR(MATCH(ROW(INDIRECT(BM23&amp;":"&amp;BN23)),Holiday,0)),1,0)),0)</f>
        <v>21</v>
      </c>
      <c r="BP23" s="248">
        <f ca="1">IF(OFFSET('Dummy Employee'!$C9,0,($D$14-1)*2)="","",1)</f>
        <v>1</v>
      </c>
      <c r="BQ23" s="248">
        <f t="shared" ca="1" si="6"/>
        <v>21</v>
      </c>
      <c r="BR23" s="248"/>
      <c r="BS23" s="26"/>
      <c r="BT23" s="26"/>
      <c r="BU23" s="26"/>
      <c r="BV23" s="26"/>
      <c r="BW23" s="26"/>
      <c r="BX23" s="26"/>
      <c r="BY23" s="26"/>
      <c r="BZ23" s="26"/>
      <c r="CA23" s="26"/>
      <c r="CB23" s="26"/>
      <c r="CC23" s="26"/>
      <c r="CD23" s="26"/>
      <c r="CE23" s="26"/>
      <c r="CF23" s="276"/>
      <c r="CG23" s="276"/>
      <c r="CH23" s="276"/>
      <c r="CI23" s="276"/>
      <c r="CJ23" s="276"/>
      <c r="CK23" s="276"/>
      <c r="CL23" s="276"/>
      <c r="CM23" s="276"/>
    </row>
    <row r="24" spans="2:91" x14ac:dyDescent="0.25">
      <c r="B24" s="147">
        <f>IF('Employee Data'!B17&lt;&gt;"",'Employee Data'!B17,"")</f>
        <v>8</v>
      </c>
      <c r="C24" s="406">
        <f>IF('Employee Data'!C17&lt;&gt;"",'Employee Data'!C17,"")</f>
        <v>11118</v>
      </c>
      <c r="D24" s="406"/>
      <c r="E24" s="405" t="str">
        <f>IF('Employee Data'!E17&lt;&gt;"",'Employee Data'!E17,"")</f>
        <v>Roger Connery</v>
      </c>
      <c r="F24" s="405"/>
      <c r="G24" s="405"/>
      <c r="H24" s="405"/>
      <c r="I24" s="405"/>
      <c r="J24" s="405" t="str">
        <f>IF('Employee Data'!M17&lt;&gt;"",'Employee Data'!M17,"")</f>
        <v>Finance &amp; Accounting</v>
      </c>
      <c r="K24" s="405"/>
      <c r="L24" s="405"/>
      <c r="M24" s="404">
        <f>IF('Employee Data'!P17&lt;&gt;"",'Employee Data'!P17,"")</f>
        <v>40942</v>
      </c>
      <c r="N24" s="404"/>
      <c r="O24" s="404">
        <f>IF('Employee Data'!T17&lt;&gt;"",'Employee Data'!T17,"")</f>
        <v>40996</v>
      </c>
      <c r="P24" s="404"/>
      <c r="Q24" s="273">
        <f ca="1">IF($E24&lt;&gt;"",IF($BP24&lt;&gt;"",BQ24-COUNTIF(AH24:BL24,Setup!$F$31)/2-COUNTIF(AH24:BL24,Setup!$F$32)/2-COUNTIF(AH24:BL24,Setup!$F$33)/2-COUNTIF(AH24:BL24,Setup!$F$34)/2-COUNTIF(AH24:BL24,Setup!$F$35)/2-COUNTIF(AH24:BL24,Setup!$F$36)/2-COUNTIF(AH24:BL24,Setup!$F$37)/2-COUNTIF(AH24:BL24,Setup!$F$38)/2-COUNTIF(AH24:BL24,Setup!$E$31)-COUNTIF(AH24:BL24,Setup!$E$32)-COUNTIF(AH24:BL24,Setup!$E$33)-COUNTIF(AH24:BL24,Setup!$E$34)-COUNTIF(AH24:BL24,Setup!$E$35)-COUNTIF(AH24:BL24,Setup!$E$36)-COUNTIF(AH24:BL24,Setup!$E$37)-COUNTIF(AH24:BL24,Setup!$E$38),0),"")</f>
        <v>0</v>
      </c>
      <c r="R24" s="274">
        <f ca="1">IF($E24&lt;&gt;"",OFFSET(AP!$E13,0,($A$13-1)*6),"")</f>
        <v>12</v>
      </c>
      <c r="S24" s="273">
        <f>IF($E24&lt;&gt;"",COUNTIF($AH24:$BL24,R$15)+COUNTIF($AH24:$BL24,Setup!$F$31)/2,"")</f>
        <v>0</v>
      </c>
      <c r="T24" s="274">
        <f ca="1">IF($E24&lt;&gt;"",OFFSET('AP (2)'!$E13,0,($A$13-1)*6),"")</f>
        <v>12</v>
      </c>
      <c r="U24" s="273">
        <f>IF($E24&lt;&gt;"",COUNTIF($AH24:$BL24,T$15)+COUNTIF($AH24:$BL24,Setup!$F$32)/2,"")</f>
        <v>0</v>
      </c>
      <c r="V24" s="274">
        <f ca="1">IF($E24&lt;&gt;"",OFFSET('AP (3)'!$E13,0,($A$13-1)*6),"")</f>
        <v>12</v>
      </c>
      <c r="W24" s="273">
        <f>IF($E24&lt;&gt;"",COUNTIF($AH24:$BL24,V$15)+COUNTIF($AH24:$BL24,Setup!$F$33)/2,"")</f>
        <v>0</v>
      </c>
      <c r="X24" s="274">
        <f ca="1">IF($E24&lt;&gt;"",OFFSET('AP (4)'!$E13,0,($A$13-1)*6),"")</f>
        <v>8</v>
      </c>
      <c r="Y24" s="273">
        <f>IF($E24&lt;&gt;"",COUNTIF($AH24:$BL24,X$15)+COUNTIF($AH24:$BL24,Setup!$F$34)/2,"")</f>
        <v>0</v>
      </c>
      <c r="Z24" s="274"/>
      <c r="AA24" s="273"/>
      <c r="AB24" s="274"/>
      <c r="AC24" s="273"/>
      <c r="AD24" s="274"/>
      <c r="AE24" s="273"/>
      <c r="AF24" s="274"/>
      <c r="AG24" s="273"/>
      <c r="AH24" s="279"/>
      <c r="AI24" s="279"/>
      <c r="AJ24" s="279"/>
      <c r="AK24" s="279"/>
      <c r="AL24" s="279"/>
      <c r="AM24" s="279"/>
      <c r="AN24" s="279"/>
      <c r="AO24" s="279"/>
      <c r="AP24" s="279"/>
      <c r="AQ24" s="279"/>
      <c r="AR24" s="279"/>
      <c r="AS24" s="279"/>
      <c r="AT24" s="279"/>
      <c r="AU24" s="279"/>
      <c r="AV24" s="279"/>
      <c r="AW24" s="279"/>
      <c r="AX24" s="279"/>
      <c r="AY24" s="279"/>
      <c r="AZ24" s="279"/>
      <c r="BA24" s="279"/>
      <c r="BB24" s="279"/>
      <c r="BC24" s="279"/>
      <c r="BD24" s="279"/>
      <c r="BE24" s="279"/>
      <c r="BF24" s="279"/>
      <c r="BG24" s="279"/>
      <c r="BH24" s="279"/>
      <c r="BI24" s="279"/>
      <c r="BJ24" s="279"/>
      <c r="BK24" s="279"/>
      <c r="BL24" s="279"/>
      <c r="BM24" s="275">
        <f t="shared" si="7"/>
        <v>41244</v>
      </c>
      <c r="BN24" s="275">
        <f t="shared" si="5"/>
        <v>41274</v>
      </c>
      <c r="BO24" s="248">
        <f t="array" aca="1" ref="BO24" ca="1">SUM(IF(ISERROR(MATCH(WEEKDAY(ROW(INDIRECT(BM24&amp;":"&amp;BN24)),2),DunDay,0)),IF(ISERROR(MATCH(ROW(INDIRECT(BM24&amp;":"&amp;BN24)),Holiday,0)),1,0)),0)</f>
        <v>21</v>
      </c>
      <c r="BP24" s="248" t="str">
        <f ca="1">IF(OFFSET('Dummy Employee'!$C10,0,($D$14-1)*2)="","",1)</f>
        <v/>
      </c>
      <c r="BQ24" s="248">
        <f t="shared" ca="1" si="6"/>
        <v>21</v>
      </c>
      <c r="BR24" s="248"/>
      <c r="BS24" s="26"/>
      <c r="BT24" s="26"/>
      <c r="BU24" s="26"/>
      <c r="BV24" s="26"/>
      <c r="BW24" s="26"/>
      <c r="BX24" s="26"/>
      <c r="BY24" s="26"/>
      <c r="BZ24" s="26"/>
      <c r="CA24" s="26"/>
      <c r="CB24" s="26"/>
      <c r="CC24" s="26"/>
      <c r="CD24" s="26"/>
      <c r="CE24" s="26"/>
      <c r="CF24" s="276"/>
      <c r="CG24" s="276"/>
      <c r="CH24" s="276"/>
      <c r="CI24" s="276"/>
      <c r="CJ24" s="276"/>
      <c r="CK24" s="276"/>
      <c r="CL24" s="276"/>
      <c r="CM24" s="276"/>
    </row>
    <row r="25" spans="2:91" x14ac:dyDescent="0.25">
      <c r="B25" s="147">
        <f>IF('Employee Data'!B18&lt;&gt;"",'Employee Data'!B18,"")</f>
        <v>9</v>
      </c>
      <c r="C25" s="406">
        <f>IF('Employee Data'!C18&lt;&gt;"",'Employee Data'!C18,"")</f>
        <v>11119</v>
      </c>
      <c r="D25" s="406"/>
      <c r="E25" s="405" t="str">
        <f>IF('Employee Data'!E18&lt;&gt;"",'Employee Data'!E18,"")</f>
        <v>Sean Moore</v>
      </c>
      <c r="F25" s="405"/>
      <c r="G25" s="405"/>
      <c r="H25" s="405"/>
      <c r="I25" s="405"/>
      <c r="J25" s="405" t="str">
        <f>IF('Employee Data'!M18&lt;&gt;"",'Employee Data'!M18,"")</f>
        <v>Finance &amp; Accounting</v>
      </c>
      <c r="K25" s="405"/>
      <c r="L25" s="405"/>
      <c r="M25" s="404">
        <f>IF('Employee Data'!P18&lt;&gt;"",'Employee Data'!P18,"")</f>
        <v>40944</v>
      </c>
      <c r="N25" s="404"/>
      <c r="O25" s="404" t="str">
        <f>IF('Employee Data'!T18&lt;&gt;"",'Employee Data'!T18,"")</f>
        <v/>
      </c>
      <c r="P25" s="404"/>
      <c r="Q25" s="273">
        <f ca="1">IF($E25&lt;&gt;"",IF($BP25&lt;&gt;"",BQ25-COUNTIF(AH25:BL25,Setup!$F$31)/2-COUNTIF(AH25:BL25,Setup!$F$32)/2-COUNTIF(AH25:BL25,Setup!$F$33)/2-COUNTIF(AH25:BL25,Setup!$F$34)/2-COUNTIF(AH25:BL25,Setup!$F$35)/2-COUNTIF(AH25:BL25,Setup!$F$36)/2-COUNTIF(AH25:BL25,Setup!$F$37)/2-COUNTIF(AH25:BL25,Setup!$F$38)/2-COUNTIF(AH25:BL25,Setup!$E$31)-COUNTIF(AH25:BL25,Setup!$E$32)-COUNTIF(AH25:BL25,Setup!$E$33)-COUNTIF(AH25:BL25,Setup!$E$34)-COUNTIF(AH25:BL25,Setup!$E$35)-COUNTIF(AH25:BL25,Setup!$E$36)-COUNTIF(AH25:BL25,Setup!$E$37)-COUNTIF(AH25:BL25,Setup!$E$38),0),"")</f>
        <v>21</v>
      </c>
      <c r="R25" s="274">
        <f ca="1">IF($E25&lt;&gt;"",OFFSET(AP!$E14,0,($A$13-1)*6),"")</f>
        <v>12</v>
      </c>
      <c r="S25" s="273">
        <f>IF($E25&lt;&gt;"",COUNTIF($AH25:$BL25,R$15)+COUNTIF($AH25:$BL25,Setup!$F$31)/2,"")</f>
        <v>0</v>
      </c>
      <c r="T25" s="274">
        <f ca="1">IF($E25&lt;&gt;"",OFFSET('AP (2)'!$E14,0,($A$13-1)*6),"")</f>
        <v>12</v>
      </c>
      <c r="U25" s="273">
        <f>IF($E25&lt;&gt;"",COUNTIF($AH25:$BL25,T$15)+COUNTIF($AH25:$BL25,Setup!$F$32)/2,"")</f>
        <v>0</v>
      </c>
      <c r="V25" s="274">
        <f ca="1">IF($E25&lt;&gt;"",OFFSET('AP (3)'!$E14,0,($A$13-1)*6),"")</f>
        <v>12</v>
      </c>
      <c r="W25" s="273">
        <f>IF($E25&lt;&gt;"",COUNTIF($AH25:$BL25,V$15)+COUNTIF($AH25:$BL25,Setup!$F$33)/2,"")</f>
        <v>0</v>
      </c>
      <c r="X25" s="274">
        <f ca="1">IF($E25&lt;&gt;"",OFFSET('AP (4)'!$E14,0,($A$13-1)*6),"")</f>
        <v>8</v>
      </c>
      <c r="Y25" s="273">
        <f>IF($E25&lt;&gt;"",COUNTIF($AH25:$BL25,X$15)+COUNTIF($AH25:$BL25,Setup!$F$34)/2,"")</f>
        <v>0</v>
      </c>
      <c r="Z25" s="274"/>
      <c r="AA25" s="273"/>
      <c r="AB25" s="274"/>
      <c r="AC25" s="273"/>
      <c r="AD25" s="274"/>
      <c r="AE25" s="273"/>
      <c r="AF25" s="274"/>
      <c r="AG25" s="273"/>
      <c r="AH25" s="279"/>
      <c r="AI25" s="279"/>
      <c r="AJ25" s="279"/>
      <c r="AK25" s="279"/>
      <c r="AL25" s="279"/>
      <c r="AM25" s="279"/>
      <c r="AN25" s="279"/>
      <c r="AO25" s="279"/>
      <c r="AP25" s="279"/>
      <c r="AQ25" s="279"/>
      <c r="AR25" s="279"/>
      <c r="AS25" s="279"/>
      <c r="AT25" s="279"/>
      <c r="AU25" s="279"/>
      <c r="AV25" s="279"/>
      <c r="AW25" s="279"/>
      <c r="AX25" s="279"/>
      <c r="AY25" s="279"/>
      <c r="AZ25" s="279"/>
      <c r="BA25" s="279"/>
      <c r="BB25" s="279"/>
      <c r="BC25" s="279"/>
      <c r="BD25" s="279"/>
      <c r="BE25" s="279"/>
      <c r="BF25" s="279"/>
      <c r="BG25" s="279"/>
      <c r="BH25" s="279"/>
      <c r="BI25" s="279"/>
      <c r="BJ25" s="279"/>
      <c r="BK25" s="279"/>
      <c r="BL25" s="279"/>
      <c r="BM25" s="275">
        <f t="shared" si="7"/>
        <v>41244</v>
      </c>
      <c r="BN25" s="275">
        <f t="shared" si="5"/>
        <v>41274</v>
      </c>
      <c r="BO25" s="248">
        <f t="array" aca="1" ref="BO25" ca="1">SUM(IF(ISERROR(MATCH(WEEKDAY(ROW(INDIRECT(BM25&amp;":"&amp;BN25)),2),DunDay,0)),IF(ISERROR(MATCH(ROW(INDIRECT(BM25&amp;":"&amp;BN25)),Holiday,0)),1,0)),0)</f>
        <v>21</v>
      </c>
      <c r="BP25" s="248">
        <f ca="1">IF(OFFSET('Dummy Employee'!$C11,0,($D$14-1)*2)="","",1)</f>
        <v>1</v>
      </c>
      <c r="BQ25" s="248">
        <f t="shared" ca="1" si="6"/>
        <v>21</v>
      </c>
      <c r="BR25" s="248"/>
      <c r="BS25" s="26"/>
      <c r="BT25" s="26"/>
      <c r="BU25" s="26"/>
      <c r="BV25" s="26"/>
      <c r="BW25" s="26"/>
      <c r="BX25" s="26"/>
      <c r="BY25" s="26"/>
      <c r="BZ25" s="26"/>
      <c r="CA25" s="26"/>
      <c r="CB25" s="26"/>
      <c r="CC25" s="26"/>
      <c r="CD25" s="26"/>
      <c r="CE25" s="26"/>
      <c r="CF25" s="276"/>
      <c r="CG25" s="276"/>
      <c r="CH25" s="276"/>
      <c r="CI25" s="276"/>
      <c r="CJ25" s="276"/>
      <c r="CK25" s="276"/>
      <c r="CL25" s="276"/>
      <c r="CM25" s="276"/>
    </row>
    <row r="26" spans="2:91" x14ac:dyDescent="0.25">
      <c r="B26" s="147">
        <f>IF('Employee Data'!B19&lt;&gt;"",'Employee Data'!B19,"")</f>
        <v>10</v>
      </c>
      <c r="C26" s="406">
        <f>IF('Employee Data'!C19&lt;&gt;"",'Employee Data'!C19,"")</f>
        <v>11120</v>
      </c>
      <c r="D26" s="406"/>
      <c r="E26" s="405" t="str">
        <f>IF('Employee Data'!E19&lt;&gt;"",'Employee Data'!E19,"")</f>
        <v>Pierce Craig</v>
      </c>
      <c r="F26" s="405"/>
      <c r="G26" s="405"/>
      <c r="H26" s="405"/>
      <c r="I26" s="405"/>
      <c r="J26" s="405" t="str">
        <f>IF('Employee Data'!M19&lt;&gt;"",'Employee Data'!M19,"")</f>
        <v>Finance &amp; Accounting</v>
      </c>
      <c r="K26" s="405"/>
      <c r="L26" s="405"/>
      <c r="M26" s="404">
        <f>IF('Employee Data'!P19&lt;&gt;"",'Employee Data'!P19,"")</f>
        <v>40913</v>
      </c>
      <c r="N26" s="404"/>
      <c r="O26" s="404" t="str">
        <f>IF('Employee Data'!T19&lt;&gt;"",'Employee Data'!T19,"")</f>
        <v/>
      </c>
      <c r="P26" s="404"/>
      <c r="Q26" s="273">
        <f ca="1">IF($E26&lt;&gt;"",IF($BP26&lt;&gt;"",BQ26-COUNTIF(AH26:BL26,Setup!$F$31)/2-COUNTIF(AH26:BL26,Setup!$F$32)/2-COUNTIF(AH26:BL26,Setup!$F$33)/2-COUNTIF(AH26:BL26,Setup!$F$34)/2-COUNTIF(AH26:BL26,Setup!$F$35)/2-COUNTIF(AH26:BL26,Setup!$F$36)/2-COUNTIF(AH26:BL26,Setup!$F$37)/2-COUNTIF(AH26:BL26,Setup!$F$38)/2-COUNTIF(AH26:BL26,Setup!$E$31)-COUNTIF(AH26:BL26,Setup!$E$32)-COUNTIF(AH26:BL26,Setup!$E$33)-COUNTIF(AH26:BL26,Setup!$E$34)-COUNTIF(AH26:BL26,Setup!$E$35)-COUNTIF(AH26:BL26,Setup!$E$36)-COUNTIF(AH26:BL26,Setup!$E$37)-COUNTIF(AH26:BL26,Setup!$E$38),0),"")</f>
        <v>21</v>
      </c>
      <c r="R26" s="274">
        <f ca="1">IF($E26&lt;&gt;"",OFFSET(AP!$E15,0,($A$13-1)*6),"")</f>
        <v>12</v>
      </c>
      <c r="S26" s="273">
        <f>IF($E26&lt;&gt;"",COUNTIF($AH26:$BL26,R$15)+COUNTIF($AH26:$BL26,Setup!$F$31)/2,"")</f>
        <v>0</v>
      </c>
      <c r="T26" s="274">
        <f ca="1">IF($E26&lt;&gt;"",OFFSET('AP (2)'!$E15,0,($A$13-1)*6),"")</f>
        <v>12</v>
      </c>
      <c r="U26" s="273">
        <f>IF($E26&lt;&gt;"",COUNTIF($AH26:$BL26,T$15)+COUNTIF($AH26:$BL26,Setup!$F$32)/2,"")</f>
        <v>0</v>
      </c>
      <c r="V26" s="274">
        <f ca="1">IF($E26&lt;&gt;"",OFFSET('AP (3)'!$E15,0,($A$13-1)*6),"")</f>
        <v>12</v>
      </c>
      <c r="W26" s="273">
        <f>IF($E26&lt;&gt;"",COUNTIF($AH26:$BL26,V$15)+COUNTIF($AH26:$BL26,Setup!$F$33)/2,"")</f>
        <v>0</v>
      </c>
      <c r="X26" s="274">
        <f ca="1">IF($E26&lt;&gt;"",OFFSET('AP (4)'!$E15,0,($A$13-1)*6),"")</f>
        <v>8</v>
      </c>
      <c r="Y26" s="273">
        <f>IF($E26&lt;&gt;"",COUNTIF($AH26:$BL26,X$15)+COUNTIF($AH26:$BL26,Setup!$F$34)/2,"")</f>
        <v>0</v>
      </c>
      <c r="Z26" s="274"/>
      <c r="AA26" s="273"/>
      <c r="AB26" s="274"/>
      <c r="AC26" s="273"/>
      <c r="AD26" s="274"/>
      <c r="AE26" s="273"/>
      <c r="AF26" s="274"/>
      <c r="AG26" s="273"/>
      <c r="AH26" s="279"/>
      <c r="AI26" s="279"/>
      <c r="AJ26" s="279"/>
      <c r="AK26" s="279"/>
      <c r="AL26" s="279"/>
      <c r="AM26" s="279"/>
      <c r="AN26" s="279"/>
      <c r="AO26" s="279"/>
      <c r="AP26" s="279"/>
      <c r="AQ26" s="279"/>
      <c r="AR26" s="279"/>
      <c r="AS26" s="279"/>
      <c r="AT26" s="279"/>
      <c r="AU26" s="279"/>
      <c r="AV26" s="279"/>
      <c r="AW26" s="279"/>
      <c r="AX26" s="279"/>
      <c r="AY26" s="279"/>
      <c r="AZ26" s="279"/>
      <c r="BA26" s="279"/>
      <c r="BB26" s="279"/>
      <c r="BC26" s="279"/>
      <c r="BD26" s="279"/>
      <c r="BE26" s="279"/>
      <c r="BF26" s="279"/>
      <c r="BG26" s="279"/>
      <c r="BH26" s="279"/>
      <c r="BI26" s="279"/>
      <c r="BJ26" s="279"/>
      <c r="BK26" s="279"/>
      <c r="BL26" s="279"/>
      <c r="BM26" s="275">
        <f t="shared" si="7"/>
        <v>41244</v>
      </c>
      <c r="BN26" s="275">
        <f t="shared" si="5"/>
        <v>41274</v>
      </c>
      <c r="BO26" s="248">
        <f t="array" aca="1" ref="BO26" ca="1">SUM(IF(ISERROR(MATCH(WEEKDAY(ROW(INDIRECT(BM26&amp;":"&amp;BN26)),2),DunDay,0)),IF(ISERROR(MATCH(ROW(INDIRECT(BM26&amp;":"&amp;BN26)),Holiday,0)),1,0)),0)</f>
        <v>21</v>
      </c>
      <c r="BP26" s="248">
        <f ca="1">IF(OFFSET('Dummy Employee'!$C12,0,($D$14-1)*2)="","",1)</f>
        <v>1</v>
      </c>
      <c r="BQ26" s="248">
        <f t="shared" ca="1" si="6"/>
        <v>21</v>
      </c>
      <c r="BR26" s="248"/>
      <c r="BS26" s="26"/>
      <c r="BT26" s="26"/>
      <c r="BU26" s="26"/>
      <c r="BV26" s="26"/>
      <c r="BW26" s="26"/>
      <c r="BX26" s="26"/>
      <c r="BY26" s="26"/>
      <c r="BZ26" s="26"/>
      <c r="CA26" s="26"/>
      <c r="CB26" s="26"/>
      <c r="CC26" s="26"/>
      <c r="CD26" s="26"/>
      <c r="CE26" s="26"/>
      <c r="CF26" s="276"/>
      <c r="CG26" s="276"/>
      <c r="CH26" s="276"/>
      <c r="CI26" s="276"/>
      <c r="CJ26" s="276"/>
      <c r="CK26" s="276"/>
      <c r="CL26" s="276"/>
      <c r="CM26" s="276"/>
    </row>
    <row r="27" spans="2:91" x14ac:dyDescent="0.25">
      <c r="B27" s="147">
        <f>IF('Employee Data'!B20&lt;&gt;"",'Employee Data'!B20,"")</f>
        <v>11</v>
      </c>
      <c r="C27" s="406">
        <f>IF('Employee Data'!C20&lt;&gt;"",'Employee Data'!C20,"")</f>
        <v>11121</v>
      </c>
      <c r="D27" s="406"/>
      <c r="E27" s="405" t="str">
        <f>IF('Employee Data'!E20&lt;&gt;"",'Employee Data'!E20,"")</f>
        <v>Daniel Brosnan</v>
      </c>
      <c r="F27" s="405"/>
      <c r="G27" s="405"/>
      <c r="H27" s="405"/>
      <c r="I27" s="405"/>
      <c r="J27" s="405" t="str">
        <f>IF('Employee Data'!M20&lt;&gt;"",'Employee Data'!M20,"")</f>
        <v>Logistics</v>
      </c>
      <c r="K27" s="405"/>
      <c r="L27" s="405"/>
      <c r="M27" s="404">
        <f>IF('Employee Data'!P20&lt;&gt;"",'Employee Data'!P20,"")</f>
        <v>40913</v>
      </c>
      <c r="N27" s="404"/>
      <c r="O27" s="404" t="str">
        <f>IF('Employee Data'!T20&lt;&gt;"",'Employee Data'!T20,"")</f>
        <v/>
      </c>
      <c r="P27" s="404"/>
      <c r="Q27" s="273">
        <f ca="1">IF($E27&lt;&gt;"",IF($BP27&lt;&gt;"",BQ27-COUNTIF(AH27:BL27,Setup!$F$31)/2-COUNTIF(AH27:BL27,Setup!$F$32)/2-COUNTIF(AH27:BL27,Setup!$F$33)/2-COUNTIF(AH27:BL27,Setup!$F$34)/2-COUNTIF(AH27:BL27,Setup!$F$35)/2-COUNTIF(AH27:BL27,Setup!$F$36)/2-COUNTIF(AH27:BL27,Setup!$F$37)/2-COUNTIF(AH27:BL27,Setup!$F$38)/2-COUNTIF(AH27:BL27,Setup!$E$31)-COUNTIF(AH27:BL27,Setup!$E$32)-COUNTIF(AH27:BL27,Setup!$E$33)-COUNTIF(AH27:BL27,Setup!$E$34)-COUNTIF(AH27:BL27,Setup!$E$35)-COUNTIF(AH27:BL27,Setup!$E$36)-COUNTIF(AH27:BL27,Setup!$E$37)-COUNTIF(AH27:BL27,Setup!$E$38),0),"")</f>
        <v>21</v>
      </c>
      <c r="R27" s="274">
        <f ca="1">IF($E27&lt;&gt;"",OFFSET(AP!$E16,0,($A$13-1)*6),"")</f>
        <v>12</v>
      </c>
      <c r="S27" s="273">
        <f>IF($E27&lt;&gt;"",COUNTIF($AH27:$BL27,R$15)+COUNTIF($AH27:$BL27,Setup!$F$31)/2,"")</f>
        <v>0</v>
      </c>
      <c r="T27" s="274">
        <f ca="1">IF($E27&lt;&gt;"",OFFSET('AP (2)'!$E16,0,($A$13-1)*6),"")</f>
        <v>12</v>
      </c>
      <c r="U27" s="273">
        <f>IF($E27&lt;&gt;"",COUNTIF($AH27:$BL27,T$15)+COUNTIF($AH27:$BL27,Setup!$F$32)/2,"")</f>
        <v>0</v>
      </c>
      <c r="V27" s="274">
        <f ca="1">IF($E27&lt;&gt;"",OFFSET('AP (3)'!$E16,0,($A$13-1)*6),"")</f>
        <v>12</v>
      </c>
      <c r="W27" s="273">
        <f>IF($E27&lt;&gt;"",COUNTIF($AH27:$BL27,V$15)+COUNTIF($AH27:$BL27,Setup!$F$33)/2,"")</f>
        <v>0</v>
      </c>
      <c r="X27" s="274">
        <f ca="1">IF($E27&lt;&gt;"",OFFSET('AP (4)'!$E16,0,($A$13-1)*6),"")</f>
        <v>8</v>
      </c>
      <c r="Y27" s="273">
        <f>IF($E27&lt;&gt;"",COUNTIF($AH27:$BL27,X$15)+COUNTIF($AH27:$BL27,Setup!$F$34)/2,"")</f>
        <v>0</v>
      </c>
      <c r="Z27" s="274"/>
      <c r="AA27" s="273"/>
      <c r="AB27" s="274"/>
      <c r="AC27" s="273"/>
      <c r="AD27" s="274"/>
      <c r="AE27" s="273"/>
      <c r="AF27" s="274"/>
      <c r="AG27" s="273"/>
      <c r="AH27" s="279"/>
      <c r="AI27" s="279"/>
      <c r="AJ27" s="279"/>
      <c r="AK27" s="279"/>
      <c r="AL27" s="279"/>
      <c r="AM27" s="279"/>
      <c r="AN27" s="279"/>
      <c r="AO27" s="279"/>
      <c r="AP27" s="279"/>
      <c r="AQ27" s="279"/>
      <c r="AR27" s="279"/>
      <c r="AS27" s="279"/>
      <c r="AT27" s="279"/>
      <c r="AU27" s="279"/>
      <c r="AV27" s="279"/>
      <c r="AW27" s="279"/>
      <c r="AX27" s="279"/>
      <c r="AY27" s="279"/>
      <c r="AZ27" s="279"/>
      <c r="BA27" s="279"/>
      <c r="BB27" s="279"/>
      <c r="BC27" s="279"/>
      <c r="BD27" s="279"/>
      <c r="BE27" s="279"/>
      <c r="BF27" s="279"/>
      <c r="BG27" s="279"/>
      <c r="BH27" s="279"/>
      <c r="BI27" s="279"/>
      <c r="BJ27" s="279"/>
      <c r="BK27" s="279"/>
      <c r="BL27" s="279"/>
      <c r="BM27" s="275">
        <f t="shared" si="7"/>
        <v>41244</v>
      </c>
      <c r="BN27" s="275">
        <f t="shared" si="5"/>
        <v>41274</v>
      </c>
      <c r="BO27" s="248">
        <f t="array" aca="1" ref="BO27" ca="1">SUM(IF(ISERROR(MATCH(WEEKDAY(ROW(INDIRECT(BM27&amp;":"&amp;BN27)),2),DunDay,0)),IF(ISERROR(MATCH(ROW(INDIRECT(BM27&amp;":"&amp;BN27)),Holiday,0)),1,0)),0)</f>
        <v>21</v>
      </c>
      <c r="BP27" s="248">
        <f ca="1">IF(OFFSET('Dummy Employee'!$C13,0,($D$14-1)*2)="","",1)</f>
        <v>1</v>
      </c>
      <c r="BQ27" s="248">
        <f t="shared" ca="1" si="6"/>
        <v>21</v>
      </c>
      <c r="BR27" s="248"/>
      <c r="BS27" s="26"/>
      <c r="BT27" s="26"/>
      <c r="BU27" s="26"/>
      <c r="BV27" s="26"/>
      <c r="BW27" s="26"/>
      <c r="BX27" s="26"/>
      <c r="BY27" s="26"/>
      <c r="BZ27" s="26"/>
      <c r="CA27" s="26"/>
      <c r="CB27" s="26"/>
      <c r="CC27" s="26"/>
      <c r="CD27" s="26"/>
      <c r="CE27" s="26"/>
      <c r="CF27" s="276"/>
      <c r="CG27" s="276"/>
      <c r="CH27" s="276"/>
      <c r="CI27" s="276"/>
      <c r="CJ27" s="276"/>
      <c r="CK27" s="276"/>
      <c r="CL27" s="276"/>
      <c r="CM27" s="276"/>
    </row>
    <row r="28" spans="2:91" x14ac:dyDescent="0.25">
      <c r="B28" s="147">
        <f>IF('Employee Data'!B21&lt;&gt;"",'Employee Data'!B21,"")</f>
        <v>12</v>
      </c>
      <c r="C28" s="406">
        <f>IF('Employee Data'!C21&lt;&gt;"",'Employee Data'!C21,"")</f>
        <v>11122</v>
      </c>
      <c r="D28" s="406"/>
      <c r="E28" s="405" t="str">
        <f>IF('Employee Data'!E21&lt;&gt;"",'Employee Data'!E21,"")</f>
        <v>Timothy Lazenbi</v>
      </c>
      <c r="F28" s="405"/>
      <c r="G28" s="405"/>
      <c r="H28" s="405"/>
      <c r="I28" s="405"/>
      <c r="J28" s="405" t="str">
        <f>IF('Employee Data'!M21&lt;&gt;"",'Employee Data'!M21,"")</f>
        <v>Logistics</v>
      </c>
      <c r="K28" s="405"/>
      <c r="L28" s="405"/>
      <c r="M28" s="404">
        <f>IF('Employee Data'!P21&lt;&gt;"",'Employee Data'!P21,"")</f>
        <v>40553</v>
      </c>
      <c r="N28" s="404"/>
      <c r="O28" s="404" t="str">
        <f>IF('Employee Data'!T21&lt;&gt;"",'Employee Data'!T21,"")</f>
        <v/>
      </c>
      <c r="P28" s="404"/>
      <c r="Q28" s="273">
        <f ca="1">IF($E28&lt;&gt;"",IF($BP28&lt;&gt;"",BQ28-COUNTIF(AH28:BL28,Setup!$F$31)/2-COUNTIF(AH28:BL28,Setup!$F$32)/2-COUNTIF(AH28:BL28,Setup!$F$33)/2-COUNTIF(AH28:BL28,Setup!$F$34)/2-COUNTIF(AH28:BL28,Setup!$F$35)/2-COUNTIF(AH28:BL28,Setup!$F$36)/2-COUNTIF(AH28:BL28,Setup!$F$37)/2-COUNTIF(AH28:BL28,Setup!$F$38)/2-COUNTIF(AH28:BL28,Setup!$E$31)-COUNTIF(AH28:BL28,Setup!$E$32)-COUNTIF(AH28:BL28,Setup!$E$33)-COUNTIF(AH28:BL28,Setup!$E$34)-COUNTIF(AH28:BL28,Setup!$E$35)-COUNTIF(AH28:BL28,Setup!$E$36)-COUNTIF(AH28:BL28,Setup!$E$37)-COUNTIF(AH28:BL28,Setup!$E$38),0),"")</f>
        <v>21</v>
      </c>
      <c r="R28" s="274">
        <f ca="1">IF($E28&lt;&gt;"",OFFSET(AP!$E17,0,($A$13-1)*6),"")</f>
        <v>12</v>
      </c>
      <c r="S28" s="273">
        <f>IF($E28&lt;&gt;"",COUNTIF($AH28:$BL28,R$15)+COUNTIF($AH28:$BL28,Setup!$F$31)/2,"")</f>
        <v>0</v>
      </c>
      <c r="T28" s="274">
        <f ca="1">IF($E28&lt;&gt;"",OFFSET('AP (2)'!$E17,0,($A$13-1)*6),"")</f>
        <v>12</v>
      </c>
      <c r="U28" s="273">
        <f>IF($E28&lt;&gt;"",COUNTIF($AH28:$BL28,T$15)+COUNTIF($AH28:$BL28,Setup!$F$32)/2,"")</f>
        <v>0</v>
      </c>
      <c r="V28" s="274">
        <f ca="1">IF($E28&lt;&gt;"",OFFSET('AP (3)'!$E17,0,($A$13-1)*6),"")</f>
        <v>12</v>
      </c>
      <c r="W28" s="273">
        <f>IF($E28&lt;&gt;"",COUNTIF($AH28:$BL28,V$15)+COUNTIF($AH28:$BL28,Setup!$F$33)/2,"")</f>
        <v>0</v>
      </c>
      <c r="X28" s="274">
        <f ca="1">IF($E28&lt;&gt;"",OFFSET('AP (4)'!$E17,0,($A$13-1)*6),"")</f>
        <v>8</v>
      </c>
      <c r="Y28" s="273">
        <f>IF($E28&lt;&gt;"",COUNTIF($AH28:$BL28,X$15)+COUNTIF($AH28:$BL28,Setup!$F$34)/2,"")</f>
        <v>0</v>
      </c>
      <c r="Z28" s="274"/>
      <c r="AA28" s="273"/>
      <c r="AB28" s="274"/>
      <c r="AC28" s="273"/>
      <c r="AD28" s="274"/>
      <c r="AE28" s="273"/>
      <c r="AF28" s="274"/>
      <c r="AG28" s="273"/>
      <c r="AH28" s="279"/>
      <c r="AI28" s="279"/>
      <c r="AJ28" s="279"/>
      <c r="AK28" s="279"/>
      <c r="AL28" s="279"/>
      <c r="AM28" s="279"/>
      <c r="AN28" s="279"/>
      <c r="AO28" s="279"/>
      <c r="AP28" s="279"/>
      <c r="AQ28" s="279"/>
      <c r="AR28" s="279"/>
      <c r="AS28" s="279"/>
      <c r="AT28" s="279"/>
      <c r="AU28" s="279"/>
      <c r="AV28" s="279"/>
      <c r="AW28" s="279"/>
      <c r="AX28" s="279"/>
      <c r="AY28" s="279"/>
      <c r="AZ28" s="279"/>
      <c r="BA28" s="279"/>
      <c r="BB28" s="279"/>
      <c r="BC28" s="279"/>
      <c r="BD28" s="279"/>
      <c r="BE28" s="279"/>
      <c r="BF28" s="279"/>
      <c r="BG28" s="279"/>
      <c r="BH28" s="279"/>
      <c r="BI28" s="279"/>
      <c r="BJ28" s="279"/>
      <c r="BK28" s="279"/>
      <c r="BL28" s="279"/>
      <c r="BM28" s="275">
        <f t="shared" si="7"/>
        <v>41244</v>
      </c>
      <c r="BN28" s="275">
        <f t="shared" si="5"/>
        <v>41274</v>
      </c>
      <c r="BO28" s="248">
        <f t="array" aca="1" ref="BO28" ca="1">SUM(IF(ISERROR(MATCH(WEEKDAY(ROW(INDIRECT(BM28&amp;":"&amp;BN28)),2),DunDay,0)),IF(ISERROR(MATCH(ROW(INDIRECT(BM28&amp;":"&amp;BN28)),Holiday,0)),1,0)),0)</f>
        <v>21</v>
      </c>
      <c r="BP28" s="248">
        <f ca="1">IF(OFFSET('Dummy Employee'!$C14,0,($D$14-1)*2)="","",1)</f>
        <v>1</v>
      </c>
      <c r="BQ28" s="248">
        <f t="shared" ca="1" si="6"/>
        <v>21</v>
      </c>
      <c r="BR28" s="248"/>
      <c r="BS28" s="26"/>
      <c r="BT28" s="26"/>
      <c r="BU28" s="26"/>
      <c r="BV28" s="26"/>
      <c r="BW28" s="26"/>
      <c r="BX28" s="26"/>
      <c r="BY28" s="26"/>
      <c r="BZ28" s="26"/>
      <c r="CA28" s="26"/>
      <c r="CB28" s="26"/>
      <c r="CC28" s="26"/>
      <c r="CD28" s="26"/>
      <c r="CE28" s="26"/>
      <c r="CF28" s="276"/>
      <c r="CG28" s="276"/>
      <c r="CH28" s="276"/>
      <c r="CI28" s="276"/>
      <c r="CJ28" s="276"/>
      <c r="CK28" s="276"/>
      <c r="CL28" s="276"/>
      <c r="CM28" s="276"/>
    </row>
    <row r="29" spans="2:91" x14ac:dyDescent="0.25">
      <c r="B29" s="147">
        <f>IF('Employee Data'!B22&lt;&gt;"",'Employee Data'!B22,"")</f>
        <v>13</v>
      </c>
      <c r="C29" s="406">
        <f>IF('Employee Data'!C22&lt;&gt;"",'Employee Data'!C22,"")</f>
        <v>11123</v>
      </c>
      <c r="D29" s="406"/>
      <c r="E29" s="405" t="str">
        <f>IF('Employee Data'!E22&lt;&gt;"",'Employee Data'!E22,"")</f>
        <v>Lois Lang</v>
      </c>
      <c r="F29" s="405"/>
      <c r="G29" s="405"/>
      <c r="H29" s="405"/>
      <c r="I29" s="405"/>
      <c r="J29" s="405" t="str">
        <f>IF('Employee Data'!M22&lt;&gt;"",'Employee Data'!M22,"")</f>
        <v>Secretary</v>
      </c>
      <c r="K29" s="405"/>
      <c r="L29" s="405"/>
      <c r="M29" s="404">
        <f>IF('Employee Data'!P22&lt;&gt;"",'Employee Data'!P22,"")</f>
        <v>40553</v>
      </c>
      <c r="N29" s="404"/>
      <c r="O29" s="404" t="str">
        <f>IF('Employee Data'!T22&lt;&gt;"",'Employee Data'!T22,"")</f>
        <v/>
      </c>
      <c r="P29" s="404"/>
      <c r="Q29" s="273">
        <f ca="1">IF($E29&lt;&gt;"",IF($BP29&lt;&gt;"",BQ29-COUNTIF(AH29:BL29,Setup!$F$31)/2-COUNTIF(AH29:BL29,Setup!$F$32)/2-COUNTIF(AH29:BL29,Setup!$F$33)/2-COUNTIF(AH29:BL29,Setup!$F$34)/2-COUNTIF(AH29:BL29,Setup!$F$35)/2-COUNTIF(AH29:BL29,Setup!$F$36)/2-COUNTIF(AH29:BL29,Setup!$F$37)/2-COUNTIF(AH29:BL29,Setup!$F$38)/2-COUNTIF(AH29:BL29,Setup!$E$31)-COUNTIF(AH29:BL29,Setup!$E$32)-COUNTIF(AH29:BL29,Setup!$E$33)-COUNTIF(AH29:BL29,Setup!$E$34)-COUNTIF(AH29:BL29,Setup!$E$35)-COUNTIF(AH29:BL29,Setup!$E$36)-COUNTIF(AH29:BL29,Setup!$E$37)-COUNTIF(AH29:BL29,Setup!$E$38),0),"")</f>
        <v>21</v>
      </c>
      <c r="R29" s="274">
        <f ca="1">IF($E29&lt;&gt;"",OFFSET(AP!$E18,0,($A$13-1)*6),"")</f>
        <v>12</v>
      </c>
      <c r="S29" s="273">
        <f>IF($E29&lt;&gt;"",COUNTIF($AH29:$BL29,R$15)+COUNTIF($AH29:$BL29,Setup!$F$31)/2,"")</f>
        <v>0</v>
      </c>
      <c r="T29" s="274">
        <f ca="1">IF($E29&lt;&gt;"",OFFSET('AP (2)'!$E18,0,($A$13-1)*6),"")</f>
        <v>12</v>
      </c>
      <c r="U29" s="273">
        <f>IF($E29&lt;&gt;"",COUNTIF($AH29:$BL29,T$15)+COUNTIF($AH29:$BL29,Setup!$F$32)/2,"")</f>
        <v>0</v>
      </c>
      <c r="V29" s="274">
        <f ca="1">IF($E29&lt;&gt;"",OFFSET('AP (3)'!$E18,0,($A$13-1)*6),"")</f>
        <v>12</v>
      </c>
      <c r="W29" s="273">
        <f>IF($E29&lt;&gt;"",COUNTIF($AH29:$BL29,V$15)+COUNTIF($AH29:$BL29,Setup!$F$33)/2,"")</f>
        <v>0</v>
      </c>
      <c r="X29" s="274">
        <f ca="1">IF($E29&lt;&gt;"",OFFSET('AP (4)'!$E18,0,($A$13-1)*6),"")</f>
        <v>8</v>
      </c>
      <c r="Y29" s="273">
        <f>IF($E29&lt;&gt;"",COUNTIF($AH29:$BL29,X$15)+COUNTIF($AH29:$BL29,Setup!$F$34)/2,"")</f>
        <v>0</v>
      </c>
      <c r="Z29" s="274"/>
      <c r="AA29" s="273"/>
      <c r="AB29" s="274"/>
      <c r="AC29" s="273"/>
      <c r="AD29" s="274"/>
      <c r="AE29" s="273"/>
      <c r="AF29" s="274"/>
      <c r="AG29" s="273"/>
      <c r="AH29" s="279"/>
      <c r="AI29" s="279"/>
      <c r="AJ29" s="279"/>
      <c r="AK29" s="279"/>
      <c r="AL29" s="279"/>
      <c r="AM29" s="279"/>
      <c r="AN29" s="279"/>
      <c r="AO29" s="279"/>
      <c r="AP29" s="279"/>
      <c r="AQ29" s="279"/>
      <c r="AR29" s="279"/>
      <c r="AS29" s="279"/>
      <c r="AT29" s="279"/>
      <c r="AU29" s="279"/>
      <c r="AV29" s="279"/>
      <c r="AW29" s="279"/>
      <c r="AX29" s="279"/>
      <c r="AY29" s="279"/>
      <c r="AZ29" s="279"/>
      <c r="BA29" s="279"/>
      <c r="BB29" s="279"/>
      <c r="BC29" s="279"/>
      <c r="BD29" s="279"/>
      <c r="BE29" s="279"/>
      <c r="BF29" s="279"/>
      <c r="BG29" s="279"/>
      <c r="BH29" s="279"/>
      <c r="BI29" s="279"/>
      <c r="BJ29" s="279"/>
      <c r="BK29" s="279"/>
      <c r="BL29" s="279"/>
      <c r="BM29" s="275">
        <f t="shared" si="7"/>
        <v>41244</v>
      </c>
      <c r="BN29" s="275">
        <f t="shared" si="5"/>
        <v>41274</v>
      </c>
      <c r="BO29" s="248">
        <f t="array" aca="1" ref="BO29" ca="1">SUM(IF(ISERROR(MATCH(WEEKDAY(ROW(INDIRECT(BM29&amp;":"&amp;BN29)),2),DunDay,0)),IF(ISERROR(MATCH(ROW(INDIRECT(BM29&amp;":"&amp;BN29)),Holiday,0)),1,0)),0)</f>
        <v>21</v>
      </c>
      <c r="BP29" s="248">
        <f ca="1">IF(OFFSET('Dummy Employee'!$C15,0,($D$14-1)*2)="","",1)</f>
        <v>1</v>
      </c>
      <c r="BQ29" s="248">
        <f t="shared" ca="1" si="6"/>
        <v>21</v>
      </c>
      <c r="BR29" s="248"/>
      <c r="BS29" s="26"/>
      <c r="BT29" s="26"/>
      <c r="BU29" s="26"/>
      <c r="BV29" s="26"/>
      <c r="BW29" s="26"/>
      <c r="BX29" s="26"/>
      <c r="BY29" s="26"/>
      <c r="BZ29" s="26"/>
      <c r="CA29" s="26"/>
      <c r="CB29" s="26"/>
      <c r="CC29" s="26"/>
      <c r="CD29" s="26"/>
      <c r="CE29" s="26"/>
      <c r="CF29" s="276"/>
      <c r="CG29" s="276"/>
      <c r="CH29" s="276"/>
      <c r="CI29" s="276"/>
      <c r="CJ29" s="276"/>
      <c r="CK29" s="276"/>
      <c r="CL29" s="276"/>
      <c r="CM29" s="276"/>
    </row>
    <row r="30" spans="2:91" x14ac:dyDescent="0.25">
      <c r="B30" s="147">
        <f>IF('Employee Data'!B23&lt;&gt;"",'Employee Data'!B23,"")</f>
        <v>14</v>
      </c>
      <c r="C30" s="406">
        <f>IF('Employee Data'!C23&lt;&gt;"",'Employee Data'!C23,"")</f>
        <v>11124</v>
      </c>
      <c r="D30" s="406"/>
      <c r="E30" s="405" t="str">
        <f>IF('Employee Data'!E23&lt;&gt;"",'Employee Data'!E23,"")</f>
        <v>Lana Lane</v>
      </c>
      <c r="F30" s="405"/>
      <c r="G30" s="405"/>
      <c r="H30" s="405"/>
      <c r="I30" s="405"/>
      <c r="J30" s="405" t="str">
        <f>IF('Employee Data'!M23&lt;&gt;"",'Employee Data'!M23,"")</f>
        <v>Finance &amp; Accounting</v>
      </c>
      <c r="K30" s="405"/>
      <c r="L30" s="405"/>
      <c r="M30" s="404">
        <f>IF('Employee Data'!P23&lt;&gt;"",'Employee Data'!P23,"")</f>
        <v>40553</v>
      </c>
      <c r="N30" s="404"/>
      <c r="O30" s="404" t="str">
        <f>IF('Employee Data'!T23&lt;&gt;"",'Employee Data'!T23,"")</f>
        <v/>
      </c>
      <c r="P30" s="404"/>
      <c r="Q30" s="273">
        <f ca="1">IF($E30&lt;&gt;"",IF($BP30&lt;&gt;"",BQ30-COUNTIF(AH30:BL30,Setup!$F$31)/2-COUNTIF(AH30:BL30,Setup!$F$32)/2-COUNTIF(AH30:BL30,Setup!$F$33)/2-COUNTIF(AH30:BL30,Setup!$F$34)/2-COUNTIF(AH30:BL30,Setup!$F$35)/2-COUNTIF(AH30:BL30,Setup!$F$36)/2-COUNTIF(AH30:BL30,Setup!$F$37)/2-COUNTIF(AH30:BL30,Setup!$F$38)/2-COUNTIF(AH30:BL30,Setup!$E$31)-COUNTIF(AH30:BL30,Setup!$E$32)-COUNTIF(AH30:BL30,Setup!$E$33)-COUNTIF(AH30:BL30,Setup!$E$34)-COUNTIF(AH30:BL30,Setup!$E$35)-COUNTIF(AH30:BL30,Setup!$E$36)-COUNTIF(AH30:BL30,Setup!$E$37)-COUNTIF(AH30:BL30,Setup!$E$38),0),"")</f>
        <v>21</v>
      </c>
      <c r="R30" s="274">
        <f ca="1">IF($E30&lt;&gt;"",OFFSET(AP!$E19,0,($A$13-1)*6),"")</f>
        <v>12</v>
      </c>
      <c r="S30" s="273">
        <f>IF($E30&lt;&gt;"",COUNTIF($AH30:$BL30,R$15)+COUNTIF($AH30:$BL30,Setup!$F$31)/2,"")</f>
        <v>0</v>
      </c>
      <c r="T30" s="274">
        <f ca="1">IF($E30&lt;&gt;"",OFFSET('AP (2)'!$E19,0,($A$13-1)*6),"")</f>
        <v>12</v>
      </c>
      <c r="U30" s="273">
        <f>IF($E30&lt;&gt;"",COUNTIF($AH30:$BL30,T$15)+COUNTIF($AH30:$BL30,Setup!$F$32)/2,"")</f>
        <v>0</v>
      </c>
      <c r="V30" s="274">
        <f ca="1">IF($E30&lt;&gt;"",OFFSET('AP (3)'!$E19,0,($A$13-1)*6),"")</f>
        <v>12</v>
      </c>
      <c r="W30" s="273">
        <f>IF($E30&lt;&gt;"",COUNTIF($AH30:$BL30,V$15)+COUNTIF($AH30:$BL30,Setup!$F$33)/2,"")</f>
        <v>0</v>
      </c>
      <c r="X30" s="274">
        <f ca="1">IF($E30&lt;&gt;"",OFFSET('AP (4)'!$E19,0,($A$13-1)*6),"")</f>
        <v>8</v>
      </c>
      <c r="Y30" s="273">
        <f>IF($E30&lt;&gt;"",COUNTIF($AH30:$BL30,X$15)+COUNTIF($AH30:$BL30,Setup!$F$34)/2,"")</f>
        <v>0</v>
      </c>
      <c r="Z30" s="274"/>
      <c r="AA30" s="273"/>
      <c r="AB30" s="274"/>
      <c r="AC30" s="273"/>
      <c r="AD30" s="274"/>
      <c r="AE30" s="273"/>
      <c r="AF30" s="274"/>
      <c r="AG30" s="273"/>
      <c r="AH30" s="279"/>
      <c r="AI30" s="279"/>
      <c r="AJ30" s="279"/>
      <c r="AK30" s="279"/>
      <c r="AL30" s="279"/>
      <c r="AM30" s="279"/>
      <c r="AN30" s="279"/>
      <c r="AO30" s="279"/>
      <c r="AP30" s="279"/>
      <c r="AQ30" s="279"/>
      <c r="AR30" s="279"/>
      <c r="AS30" s="279"/>
      <c r="AT30" s="279"/>
      <c r="AU30" s="279"/>
      <c r="AV30" s="279"/>
      <c r="AW30" s="279"/>
      <c r="AX30" s="279"/>
      <c r="AY30" s="279"/>
      <c r="AZ30" s="279"/>
      <c r="BA30" s="279"/>
      <c r="BB30" s="279"/>
      <c r="BC30" s="279"/>
      <c r="BD30" s="279"/>
      <c r="BE30" s="279"/>
      <c r="BF30" s="279"/>
      <c r="BG30" s="279"/>
      <c r="BH30" s="279"/>
      <c r="BI30" s="279"/>
      <c r="BJ30" s="279"/>
      <c r="BK30" s="279"/>
      <c r="BL30" s="279"/>
      <c r="BM30" s="275">
        <f t="shared" si="7"/>
        <v>41244</v>
      </c>
      <c r="BN30" s="275">
        <f t="shared" si="5"/>
        <v>41274</v>
      </c>
      <c r="BO30" s="248">
        <f t="array" aca="1" ref="BO30" ca="1">SUM(IF(ISERROR(MATCH(WEEKDAY(ROW(INDIRECT(BM30&amp;":"&amp;BN30)),2),DunDay,0)),IF(ISERROR(MATCH(ROW(INDIRECT(BM30&amp;":"&amp;BN30)),Holiday,0)),1,0)),0)</f>
        <v>21</v>
      </c>
      <c r="BP30" s="248">
        <f ca="1">IF(OFFSET('Dummy Employee'!$C16,0,($D$14-1)*2)="","",1)</f>
        <v>1</v>
      </c>
      <c r="BQ30" s="248">
        <f t="shared" ca="1" si="6"/>
        <v>21</v>
      </c>
      <c r="BR30" s="248"/>
      <c r="BS30" s="26"/>
      <c r="BT30" s="26"/>
      <c r="BU30" s="26"/>
      <c r="BV30" s="26"/>
      <c r="BW30" s="26"/>
      <c r="BX30" s="26"/>
      <c r="BY30" s="26"/>
      <c r="BZ30" s="26"/>
      <c r="CA30" s="26"/>
      <c r="CB30" s="26"/>
      <c r="CC30" s="26"/>
      <c r="CD30" s="26"/>
      <c r="CE30" s="26"/>
      <c r="CF30" s="276"/>
      <c r="CG30" s="276"/>
      <c r="CH30" s="276"/>
      <c r="CI30" s="276"/>
      <c r="CJ30" s="276"/>
      <c r="CK30" s="276"/>
      <c r="CL30" s="276"/>
      <c r="CM30" s="276"/>
    </row>
    <row r="31" spans="2:91" x14ac:dyDescent="0.25">
      <c r="B31" s="147">
        <f>IF('Employee Data'!B24&lt;&gt;"",'Employee Data'!B24,"")</f>
        <v>15</v>
      </c>
      <c r="C31" s="406">
        <f>IF('Employee Data'!C24&lt;&gt;"",'Employee Data'!C24,"")</f>
        <v>11125</v>
      </c>
      <c r="D31" s="406"/>
      <c r="E31" s="405" t="str">
        <f>IF('Employee Data'!E24&lt;&gt;"",'Employee Data'!E24,"")</f>
        <v>Jimmy Parker</v>
      </c>
      <c r="F31" s="405"/>
      <c r="G31" s="405"/>
      <c r="H31" s="405"/>
      <c r="I31" s="405"/>
      <c r="J31" s="405" t="str">
        <f>IF('Employee Data'!M24&lt;&gt;"",'Employee Data'!M24,"")</f>
        <v>Sales &amp; Marketing</v>
      </c>
      <c r="K31" s="405"/>
      <c r="L31" s="405"/>
      <c r="M31" s="404">
        <f>IF('Employee Data'!P24&lt;&gt;"",'Employee Data'!P24,"")</f>
        <v>40553</v>
      </c>
      <c r="N31" s="404"/>
      <c r="O31" s="404" t="str">
        <f>IF('Employee Data'!T24&lt;&gt;"",'Employee Data'!T24,"")</f>
        <v/>
      </c>
      <c r="P31" s="404"/>
      <c r="Q31" s="273">
        <f ca="1">IF($E31&lt;&gt;"",IF($BP31&lt;&gt;"",BQ31-COUNTIF(AH31:BL31,Setup!$F$31)/2-COUNTIF(AH31:BL31,Setup!$F$32)/2-COUNTIF(AH31:BL31,Setup!$F$33)/2-COUNTIF(AH31:BL31,Setup!$F$34)/2-COUNTIF(AH31:BL31,Setup!$F$35)/2-COUNTIF(AH31:BL31,Setup!$F$36)/2-COUNTIF(AH31:BL31,Setup!$F$37)/2-COUNTIF(AH31:BL31,Setup!$F$38)/2-COUNTIF(AH31:BL31,Setup!$E$31)-COUNTIF(AH31:BL31,Setup!$E$32)-COUNTIF(AH31:BL31,Setup!$E$33)-COUNTIF(AH31:BL31,Setup!$E$34)-COUNTIF(AH31:BL31,Setup!$E$35)-COUNTIF(AH31:BL31,Setup!$E$36)-COUNTIF(AH31:BL31,Setup!$E$37)-COUNTIF(AH31:BL31,Setup!$E$38),0),"")</f>
        <v>21</v>
      </c>
      <c r="R31" s="274">
        <f ca="1">IF($E31&lt;&gt;"",OFFSET(AP!$E20,0,($A$13-1)*6),"")</f>
        <v>12</v>
      </c>
      <c r="S31" s="273">
        <f>IF($E31&lt;&gt;"",COUNTIF($AH31:$BL31,R$15)+COUNTIF($AH31:$BL31,Setup!$F$31)/2,"")</f>
        <v>0</v>
      </c>
      <c r="T31" s="274">
        <f ca="1">IF($E31&lt;&gt;"",OFFSET('AP (2)'!$E20,0,($A$13-1)*6),"")</f>
        <v>12</v>
      </c>
      <c r="U31" s="273">
        <f>IF($E31&lt;&gt;"",COUNTIF($AH31:$BL31,T$15)+COUNTIF($AH31:$BL31,Setup!$F$32)/2,"")</f>
        <v>0</v>
      </c>
      <c r="V31" s="274">
        <f ca="1">IF($E31&lt;&gt;"",OFFSET('AP (3)'!$E20,0,($A$13-1)*6),"")</f>
        <v>12</v>
      </c>
      <c r="W31" s="273">
        <f>IF($E31&lt;&gt;"",COUNTIF($AH31:$BL31,V$15)+COUNTIF($AH31:$BL31,Setup!$F$33)/2,"")</f>
        <v>0</v>
      </c>
      <c r="X31" s="274">
        <f ca="1">IF($E31&lt;&gt;"",OFFSET('AP (4)'!$E20,0,($A$13-1)*6),"")</f>
        <v>8</v>
      </c>
      <c r="Y31" s="273">
        <f>IF($E31&lt;&gt;"",COUNTIF($AH31:$BL31,X$15)+COUNTIF($AH31:$BL31,Setup!$F$34)/2,"")</f>
        <v>0</v>
      </c>
      <c r="Z31" s="274"/>
      <c r="AA31" s="273"/>
      <c r="AB31" s="274"/>
      <c r="AC31" s="273"/>
      <c r="AD31" s="274"/>
      <c r="AE31" s="273"/>
      <c r="AF31" s="274"/>
      <c r="AG31" s="273"/>
      <c r="AH31" s="279"/>
      <c r="AI31" s="279"/>
      <c r="AJ31" s="279"/>
      <c r="AK31" s="279"/>
      <c r="AL31" s="279"/>
      <c r="AM31" s="279"/>
      <c r="AN31" s="279"/>
      <c r="AO31" s="279"/>
      <c r="AP31" s="279"/>
      <c r="AQ31" s="279"/>
      <c r="AR31" s="279"/>
      <c r="AS31" s="279"/>
      <c r="AT31" s="279"/>
      <c r="AU31" s="279"/>
      <c r="AV31" s="279"/>
      <c r="AW31" s="279"/>
      <c r="AX31" s="279"/>
      <c r="AY31" s="279"/>
      <c r="AZ31" s="279"/>
      <c r="BA31" s="279"/>
      <c r="BB31" s="279"/>
      <c r="BC31" s="279"/>
      <c r="BD31" s="279"/>
      <c r="BE31" s="279"/>
      <c r="BF31" s="279"/>
      <c r="BG31" s="279"/>
      <c r="BH31" s="279"/>
      <c r="BI31" s="279"/>
      <c r="BJ31" s="279"/>
      <c r="BK31" s="279"/>
      <c r="BL31" s="279"/>
      <c r="BM31" s="275">
        <f t="shared" si="7"/>
        <v>41244</v>
      </c>
      <c r="BN31" s="275">
        <f t="shared" si="5"/>
        <v>41274</v>
      </c>
      <c r="BO31" s="248">
        <f t="array" aca="1" ref="BO31" ca="1">SUM(IF(ISERROR(MATCH(WEEKDAY(ROW(INDIRECT(BM31&amp;":"&amp;BN31)),2),DunDay,0)),IF(ISERROR(MATCH(ROW(INDIRECT(BM31&amp;":"&amp;BN31)),Holiday,0)),1,0)),0)</f>
        <v>21</v>
      </c>
      <c r="BP31" s="248">
        <f ca="1">IF(OFFSET('Dummy Employee'!$C17,0,($D$14-1)*2)="","",1)</f>
        <v>1</v>
      </c>
      <c r="BQ31" s="248">
        <f t="shared" ca="1" si="6"/>
        <v>21</v>
      </c>
      <c r="BR31" s="248"/>
      <c r="BS31" s="26"/>
      <c r="BT31" s="26"/>
      <c r="BU31" s="26"/>
      <c r="BV31" s="26"/>
      <c r="BW31" s="26"/>
      <c r="BX31" s="26"/>
      <c r="BY31" s="26"/>
      <c r="BZ31" s="26"/>
      <c r="CA31" s="26"/>
      <c r="CB31" s="26"/>
      <c r="CC31" s="26"/>
      <c r="CD31" s="26"/>
      <c r="CE31" s="26"/>
      <c r="CF31" s="276"/>
      <c r="CG31" s="276"/>
      <c r="CH31" s="276"/>
      <c r="CI31" s="276"/>
      <c r="CJ31" s="276"/>
      <c r="CK31" s="276"/>
      <c r="CL31" s="276"/>
      <c r="CM31" s="276"/>
    </row>
    <row r="32" spans="2:91" x14ac:dyDescent="0.25">
      <c r="B32" s="147">
        <f>IF('Employee Data'!B25&lt;&gt;"",'Employee Data'!B25,"")</f>
        <v>16</v>
      </c>
      <c r="C32" s="406">
        <f>IF('Employee Data'!C25&lt;&gt;"",'Employee Data'!C25,"")</f>
        <v>11126</v>
      </c>
      <c r="D32" s="406"/>
      <c r="E32" s="405" t="str">
        <f>IF('Employee Data'!E25&lt;&gt;"",'Employee Data'!E25,"")</f>
        <v>Peter Olsen</v>
      </c>
      <c r="F32" s="405"/>
      <c r="G32" s="405"/>
      <c r="H32" s="405"/>
      <c r="I32" s="405"/>
      <c r="J32" s="405" t="str">
        <f>IF('Employee Data'!M25&lt;&gt;"",'Employee Data'!M25,"")</f>
        <v>Production</v>
      </c>
      <c r="K32" s="405"/>
      <c r="L32" s="405"/>
      <c r="M32" s="404">
        <f>IF('Employee Data'!P25&lt;&gt;"",'Employee Data'!P25,"")</f>
        <v>40553</v>
      </c>
      <c r="N32" s="404"/>
      <c r="O32" s="404" t="str">
        <f>IF('Employee Data'!T25&lt;&gt;"",'Employee Data'!T25,"")</f>
        <v/>
      </c>
      <c r="P32" s="404"/>
      <c r="Q32" s="273">
        <f ca="1">IF($E32&lt;&gt;"",IF($BP32&lt;&gt;"",BQ32-COUNTIF(AH32:BL32,Setup!$F$31)/2-COUNTIF(AH32:BL32,Setup!$F$32)/2-COUNTIF(AH32:BL32,Setup!$F$33)/2-COUNTIF(AH32:BL32,Setup!$F$34)/2-COUNTIF(AH32:BL32,Setup!$F$35)/2-COUNTIF(AH32:BL32,Setup!$F$36)/2-COUNTIF(AH32:BL32,Setup!$F$37)/2-COUNTIF(AH32:BL32,Setup!$F$38)/2-COUNTIF(AH32:BL32,Setup!$E$31)-COUNTIF(AH32:BL32,Setup!$E$32)-COUNTIF(AH32:BL32,Setup!$E$33)-COUNTIF(AH32:BL32,Setup!$E$34)-COUNTIF(AH32:BL32,Setup!$E$35)-COUNTIF(AH32:BL32,Setup!$E$36)-COUNTIF(AH32:BL32,Setup!$E$37)-COUNTIF(AH32:BL32,Setup!$E$38),0),"")</f>
        <v>21</v>
      </c>
      <c r="R32" s="274">
        <f ca="1">IF($E32&lt;&gt;"",OFFSET(AP!$E21,0,($A$13-1)*6),"")</f>
        <v>12</v>
      </c>
      <c r="S32" s="273">
        <f>IF($E32&lt;&gt;"",COUNTIF($AH32:$BL32,R$15)+COUNTIF($AH32:$BL32,Setup!$F$31)/2,"")</f>
        <v>0</v>
      </c>
      <c r="T32" s="274">
        <f ca="1">IF($E32&lt;&gt;"",OFFSET('AP (2)'!$E21,0,($A$13-1)*6),"")</f>
        <v>12</v>
      </c>
      <c r="U32" s="273">
        <f>IF($E32&lt;&gt;"",COUNTIF($AH32:$BL32,T$15)+COUNTIF($AH32:$BL32,Setup!$F$32)/2,"")</f>
        <v>0</v>
      </c>
      <c r="V32" s="274">
        <f ca="1">IF($E32&lt;&gt;"",OFFSET('AP (3)'!$E21,0,($A$13-1)*6),"")</f>
        <v>12</v>
      </c>
      <c r="W32" s="273">
        <f>IF($E32&lt;&gt;"",COUNTIF($AH32:$BL32,V$15)+COUNTIF($AH32:$BL32,Setup!$F$33)/2,"")</f>
        <v>0</v>
      </c>
      <c r="X32" s="274">
        <f ca="1">IF($E32&lt;&gt;"",OFFSET('AP (4)'!$E21,0,($A$13-1)*6),"")</f>
        <v>8</v>
      </c>
      <c r="Y32" s="273">
        <f>IF($E32&lt;&gt;"",COUNTIF($AH32:$BL32,X$15)+COUNTIF($AH32:$BL32,Setup!$F$34)/2,"")</f>
        <v>0</v>
      </c>
      <c r="Z32" s="274"/>
      <c r="AA32" s="273"/>
      <c r="AB32" s="274"/>
      <c r="AC32" s="273"/>
      <c r="AD32" s="274"/>
      <c r="AE32" s="273"/>
      <c r="AF32" s="274"/>
      <c r="AG32" s="273"/>
      <c r="AH32" s="279"/>
      <c r="AI32" s="279"/>
      <c r="AJ32" s="279"/>
      <c r="AK32" s="279"/>
      <c r="AL32" s="279"/>
      <c r="AM32" s="279"/>
      <c r="AN32" s="279"/>
      <c r="AO32" s="279"/>
      <c r="AP32" s="279"/>
      <c r="AQ32" s="279"/>
      <c r="AR32" s="279"/>
      <c r="AS32" s="279"/>
      <c r="AT32" s="279"/>
      <c r="AU32" s="279"/>
      <c r="AV32" s="279"/>
      <c r="AW32" s="279"/>
      <c r="AX32" s="279"/>
      <c r="AY32" s="279"/>
      <c r="AZ32" s="279"/>
      <c r="BA32" s="279"/>
      <c r="BB32" s="279"/>
      <c r="BC32" s="279"/>
      <c r="BD32" s="279"/>
      <c r="BE32" s="279"/>
      <c r="BF32" s="279"/>
      <c r="BG32" s="279"/>
      <c r="BH32" s="279"/>
      <c r="BI32" s="279"/>
      <c r="BJ32" s="279"/>
      <c r="BK32" s="279"/>
      <c r="BL32" s="279"/>
      <c r="BM32" s="275">
        <f t="shared" si="7"/>
        <v>41244</v>
      </c>
      <c r="BN32" s="275">
        <f t="shared" si="5"/>
        <v>41274</v>
      </c>
      <c r="BO32" s="248">
        <f t="array" aca="1" ref="BO32" ca="1">SUM(IF(ISERROR(MATCH(WEEKDAY(ROW(INDIRECT(BM32&amp;":"&amp;BN32)),2),DunDay,0)),IF(ISERROR(MATCH(ROW(INDIRECT(BM32&amp;":"&amp;BN32)),Holiday,0)),1,0)),0)</f>
        <v>21</v>
      </c>
      <c r="BP32" s="248">
        <f ca="1">IF(OFFSET('Dummy Employee'!$C18,0,($D$14-1)*2)="","",1)</f>
        <v>1</v>
      </c>
      <c r="BQ32" s="248">
        <f t="shared" ca="1" si="6"/>
        <v>21</v>
      </c>
      <c r="BR32" s="248"/>
      <c r="BS32" s="26"/>
      <c r="BT32" s="26"/>
      <c r="BU32" s="26"/>
      <c r="BV32" s="26"/>
      <c r="BW32" s="26"/>
      <c r="BX32" s="26"/>
      <c r="BY32" s="26"/>
      <c r="BZ32" s="26"/>
      <c r="CA32" s="26"/>
      <c r="CB32" s="26"/>
      <c r="CC32" s="26"/>
      <c r="CD32" s="26"/>
      <c r="CE32" s="26"/>
      <c r="CF32" s="276"/>
      <c r="CG32" s="276"/>
      <c r="CH32" s="276"/>
      <c r="CI32" s="276"/>
      <c r="CJ32" s="276"/>
      <c r="CK32" s="276"/>
      <c r="CL32" s="276"/>
      <c r="CM32" s="276"/>
    </row>
    <row r="33" spans="2:91" x14ac:dyDescent="0.25">
      <c r="B33" s="147">
        <f>IF('Employee Data'!B26&lt;&gt;"",'Employee Data'!B26,"")</f>
        <v>17</v>
      </c>
      <c r="C33" s="406">
        <f>IF('Employee Data'!C26&lt;&gt;"",'Employee Data'!C26,"")</f>
        <v>11127</v>
      </c>
      <c r="D33" s="406"/>
      <c r="E33" s="405" t="str">
        <f>IF('Employee Data'!E26&lt;&gt;"",'Employee Data'!E26,"")</f>
        <v>Dick Tracey</v>
      </c>
      <c r="F33" s="405"/>
      <c r="G33" s="405"/>
      <c r="H33" s="405"/>
      <c r="I33" s="405"/>
      <c r="J33" s="405" t="str">
        <f>IF('Employee Data'!M26&lt;&gt;"",'Employee Data'!M26,"")</f>
        <v>Production</v>
      </c>
      <c r="K33" s="405"/>
      <c r="L33" s="405"/>
      <c r="M33" s="404">
        <f>IF('Employee Data'!P26&lt;&gt;"",'Employee Data'!P26,"")</f>
        <v>40623</v>
      </c>
      <c r="N33" s="404"/>
      <c r="O33" s="404">
        <f>IF('Employee Data'!T26&lt;&gt;"",'Employee Data'!T26,"")</f>
        <v>40989</v>
      </c>
      <c r="P33" s="404"/>
      <c r="Q33" s="273">
        <f ca="1">IF($E33&lt;&gt;"",IF($BP33&lt;&gt;"",BQ33-COUNTIF(AH33:BL33,Setup!$F$31)/2-COUNTIF(AH33:BL33,Setup!$F$32)/2-COUNTIF(AH33:BL33,Setup!$F$33)/2-COUNTIF(AH33:BL33,Setup!$F$34)/2-COUNTIF(AH33:BL33,Setup!$F$35)/2-COUNTIF(AH33:BL33,Setup!$F$36)/2-COUNTIF(AH33:BL33,Setup!$F$37)/2-COUNTIF(AH33:BL33,Setup!$F$38)/2-COUNTIF(AH33:BL33,Setup!$E$31)-COUNTIF(AH33:BL33,Setup!$E$32)-COUNTIF(AH33:BL33,Setup!$E$33)-COUNTIF(AH33:BL33,Setup!$E$34)-COUNTIF(AH33:BL33,Setup!$E$35)-COUNTIF(AH33:BL33,Setup!$E$36)-COUNTIF(AH33:BL33,Setup!$E$37)-COUNTIF(AH33:BL33,Setup!$E$38),0),"")</f>
        <v>0</v>
      </c>
      <c r="R33" s="274">
        <f ca="1">IF($E33&lt;&gt;"",OFFSET(AP!$E22,0,($A$13-1)*6),"")</f>
        <v>12</v>
      </c>
      <c r="S33" s="273">
        <f>IF($E33&lt;&gt;"",COUNTIF($AH33:$BL33,R$15)+COUNTIF($AH33:$BL33,Setup!$F$31)/2,"")</f>
        <v>0</v>
      </c>
      <c r="T33" s="274">
        <f ca="1">IF($E33&lt;&gt;"",OFFSET('AP (2)'!$E22,0,($A$13-1)*6),"")</f>
        <v>12</v>
      </c>
      <c r="U33" s="273">
        <f>IF($E33&lt;&gt;"",COUNTIF($AH33:$BL33,T$15)+COUNTIF($AH33:$BL33,Setup!$F$32)/2,"")</f>
        <v>0</v>
      </c>
      <c r="V33" s="274">
        <f ca="1">IF($E33&lt;&gt;"",OFFSET('AP (3)'!$E22,0,($A$13-1)*6),"")</f>
        <v>12</v>
      </c>
      <c r="W33" s="273">
        <f>IF($E33&lt;&gt;"",COUNTIF($AH33:$BL33,V$15)+COUNTIF($AH33:$BL33,Setup!$F$33)/2,"")</f>
        <v>0</v>
      </c>
      <c r="X33" s="274">
        <f ca="1">IF($E33&lt;&gt;"",OFFSET('AP (4)'!$E22,0,($A$13-1)*6),"")</f>
        <v>8</v>
      </c>
      <c r="Y33" s="273">
        <f>IF($E33&lt;&gt;"",COUNTIF($AH33:$BL33,X$15)+COUNTIF($AH33:$BL33,Setup!$F$34)/2,"")</f>
        <v>0</v>
      </c>
      <c r="Z33" s="274"/>
      <c r="AA33" s="273"/>
      <c r="AB33" s="274"/>
      <c r="AC33" s="273"/>
      <c r="AD33" s="274"/>
      <c r="AE33" s="273"/>
      <c r="AF33" s="274"/>
      <c r="AG33" s="273"/>
      <c r="AH33" s="279"/>
      <c r="AI33" s="279"/>
      <c r="AJ33" s="279"/>
      <c r="AK33" s="279"/>
      <c r="AL33" s="279"/>
      <c r="AM33" s="279"/>
      <c r="AN33" s="279"/>
      <c r="AO33" s="279"/>
      <c r="AP33" s="279"/>
      <c r="AQ33" s="279"/>
      <c r="AR33" s="279"/>
      <c r="AS33" s="279"/>
      <c r="AT33" s="279"/>
      <c r="AU33" s="279"/>
      <c r="AV33" s="279"/>
      <c r="AW33" s="279"/>
      <c r="AX33" s="279"/>
      <c r="AY33" s="279"/>
      <c r="AZ33" s="279"/>
      <c r="BA33" s="279"/>
      <c r="BB33" s="279"/>
      <c r="BC33" s="279"/>
      <c r="BD33" s="279"/>
      <c r="BE33" s="279"/>
      <c r="BF33" s="279"/>
      <c r="BG33" s="279"/>
      <c r="BH33" s="279"/>
      <c r="BI33" s="279"/>
      <c r="BJ33" s="279"/>
      <c r="BK33" s="279"/>
      <c r="BL33" s="279"/>
      <c r="BM33" s="275">
        <f t="shared" si="7"/>
        <v>41244</v>
      </c>
      <c r="BN33" s="275">
        <f t="shared" si="5"/>
        <v>41274</v>
      </c>
      <c r="BO33" s="248">
        <f t="array" aca="1" ref="BO33" ca="1">SUM(IF(ISERROR(MATCH(WEEKDAY(ROW(INDIRECT(BM33&amp;":"&amp;BN33)),2),DunDay,0)),IF(ISERROR(MATCH(ROW(INDIRECT(BM33&amp;":"&amp;BN33)),Holiday,0)),1,0)),0)</f>
        <v>21</v>
      </c>
      <c r="BP33" s="248" t="str">
        <f ca="1">IF(OFFSET('Dummy Employee'!$C19,0,($D$14-1)*2)="","",1)</f>
        <v/>
      </c>
      <c r="BQ33" s="248">
        <f t="shared" ca="1" si="6"/>
        <v>21</v>
      </c>
      <c r="BR33" s="248"/>
      <c r="BS33" s="26"/>
      <c r="BT33" s="26"/>
      <c r="BU33" s="26"/>
      <c r="BV33" s="26"/>
      <c r="BW33" s="26"/>
      <c r="BX33" s="26"/>
      <c r="BY33" s="26"/>
      <c r="BZ33" s="26"/>
      <c r="CA33" s="26"/>
      <c r="CB33" s="26"/>
      <c r="CC33" s="26"/>
      <c r="CD33" s="26"/>
      <c r="CE33" s="26"/>
      <c r="CF33" s="276"/>
      <c r="CG33" s="276"/>
      <c r="CH33" s="276"/>
      <c r="CI33" s="276"/>
      <c r="CJ33" s="276"/>
      <c r="CK33" s="276"/>
      <c r="CL33" s="276"/>
      <c r="CM33" s="276"/>
    </row>
    <row r="34" spans="2:91" x14ac:dyDescent="0.25">
      <c r="B34" s="147">
        <f>IF('Employee Data'!B27&lt;&gt;"",'Employee Data'!B27,"")</f>
        <v>18</v>
      </c>
      <c r="C34" s="406">
        <f>IF('Employee Data'!C27&lt;&gt;"",'Employee Data'!C27,"")</f>
        <v>11128</v>
      </c>
      <c r="D34" s="406"/>
      <c r="E34" s="405" t="str">
        <f>IF('Employee Data'!E27&lt;&gt;"",'Employee Data'!E27,"")</f>
        <v>Antonio Bracey</v>
      </c>
      <c r="F34" s="405"/>
      <c r="G34" s="405"/>
      <c r="H34" s="405"/>
      <c r="I34" s="405"/>
      <c r="J34" s="405" t="str">
        <f>IF('Employee Data'!M27&lt;&gt;"",'Employee Data'!M27,"")</f>
        <v>Production</v>
      </c>
      <c r="K34" s="405"/>
      <c r="L34" s="405"/>
      <c r="M34" s="404">
        <f>IF('Employee Data'!P27&lt;&gt;"",'Employee Data'!P27,"")</f>
        <v>40622</v>
      </c>
      <c r="N34" s="404"/>
      <c r="O34" s="404" t="str">
        <f>IF('Employee Data'!T27&lt;&gt;"",'Employee Data'!T27,"")</f>
        <v/>
      </c>
      <c r="P34" s="404"/>
      <c r="Q34" s="273">
        <f ca="1">IF($E34&lt;&gt;"",IF($BP34&lt;&gt;"",BQ34-COUNTIF(AH34:BL34,Setup!$F$31)/2-COUNTIF(AH34:BL34,Setup!$F$32)/2-COUNTIF(AH34:BL34,Setup!$F$33)/2-COUNTIF(AH34:BL34,Setup!$F$34)/2-COUNTIF(AH34:BL34,Setup!$F$35)/2-COUNTIF(AH34:BL34,Setup!$F$36)/2-COUNTIF(AH34:BL34,Setup!$F$37)/2-COUNTIF(AH34:BL34,Setup!$F$38)/2-COUNTIF(AH34:BL34,Setup!$E$31)-COUNTIF(AH34:BL34,Setup!$E$32)-COUNTIF(AH34:BL34,Setup!$E$33)-COUNTIF(AH34:BL34,Setup!$E$34)-COUNTIF(AH34:BL34,Setup!$E$35)-COUNTIF(AH34:BL34,Setup!$E$36)-COUNTIF(AH34:BL34,Setup!$E$37)-COUNTIF(AH34:BL34,Setup!$E$38),0),"")</f>
        <v>21</v>
      </c>
      <c r="R34" s="274">
        <f ca="1">IF($E34&lt;&gt;"",OFFSET(AP!$E23,0,($A$13-1)*6),"")</f>
        <v>12</v>
      </c>
      <c r="S34" s="273">
        <f>IF($E34&lt;&gt;"",COUNTIF($AH34:$BL34,R$15)+COUNTIF($AH34:$BL34,Setup!$F$31)/2,"")</f>
        <v>0</v>
      </c>
      <c r="T34" s="274">
        <f ca="1">IF($E34&lt;&gt;"",OFFSET('AP (2)'!$E23,0,($A$13-1)*6),"")</f>
        <v>12</v>
      </c>
      <c r="U34" s="273">
        <f>IF($E34&lt;&gt;"",COUNTIF($AH34:$BL34,T$15)+COUNTIF($AH34:$BL34,Setup!$F$32)/2,"")</f>
        <v>0</v>
      </c>
      <c r="V34" s="274">
        <f ca="1">IF($E34&lt;&gt;"",OFFSET('AP (3)'!$E23,0,($A$13-1)*6),"")</f>
        <v>12</v>
      </c>
      <c r="W34" s="273">
        <f>IF($E34&lt;&gt;"",COUNTIF($AH34:$BL34,V$15)+COUNTIF($AH34:$BL34,Setup!$F$33)/2,"")</f>
        <v>0</v>
      </c>
      <c r="X34" s="274">
        <f ca="1">IF($E34&lt;&gt;"",OFFSET('AP (4)'!$E23,0,($A$13-1)*6),"")</f>
        <v>8</v>
      </c>
      <c r="Y34" s="273">
        <f>IF($E34&lt;&gt;"",COUNTIF($AH34:$BL34,X$15)+COUNTIF($AH34:$BL34,Setup!$F$34)/2,"")</f>
        <v>0</v>
      </c>
      <c r="Z34" s="274"/>
      <c r="AA34" s="273"/>
      <c r="AB34" s="274"/>
      <c r="AC34" s="273"/>
      <c r="AD34" s="274"/>
      <c r="AE34" s="273"/>
      <c r="AF34" s="274"/>
      <c r="AG34" s="273"/>
      <c r="AH34" s="279"/>
      <c r="AI34" s="279"/>
      <c r="AJ34" s="279"/>
      <c r="AK34" s="279"/>
      <c r="AL34" s="279"/>
      <c r="AM34" s="279"/>
      <c r="AN34" s="279"/>
      <c r="AO34" s="279"/>
      <c r="AP34" s="279"/>
      <c r="AQ34" s="279"/>
      <c r="AR34" s="279"/>
      <c r="AS34" s="279"/>
      <c r="AT34" s="279"/>
      <c r="AU34" s="279"/>
      <c r="AV34" s="279"/>
      <c r="AW34" s="279"/>
      <c r="AX34" s="279"/>
      <c r="AY34" s="279"/>
      <c r="AZ34" s="279"/>
      <c r="BA34" s="279"/>
      <c r="BB34" s="279"/>
      <c r="BC34" s="279"/>
      <c r="BD34" s="279"/>
      <c r="BE34" s="279"/>
      <c r="BF34" s="279"/>
      <c r="BG34" s="279"/>
      <c r="BH34" s="279"/>
      <c r="BI34" s="279"/>
      <c r="BJ34" s="279"/>
      <c r="BK34" s="279"/>
      <c r="BL34" s="279"/>
      <c r="BM34" s="275">
        <f t="shared" si="7"/>
        <v>41244</v>
      </c>
      <c r="BN34" s="275">
        <f t="shared" si="5"/>
        <v>41274</v>
      </c>
      <c r="BO34" s="248">
        <f t="array" aca="1" ref="BO34" ca="1">SUM(IF(ISERROR(MATCH(WEEKDAY(ROW(INDIRECT(BM34&amp;":"&amp;BN34)),2),DunDay,0)),IF(ISERROR(MATCH(ROW(INDIRECT(BM34&amp;":"&amp;BN34)),Holiday,0)),1,0)),0)</f>
        <v>21</v>
      </c>
      <c r="BP34" s="248">
        <f ca="1">IF(OFFSET('Dummy Employee'!$C20,0,($D$14-1)*2)="","",1)</f>
        <v>1</v>
      </c>
      <c r="BQ34" s="248">
        <f t="shared" ca="1" si="6"/>
        <v>21</v>
      </c>
      <c r="BR34" s="248"/>
      <c r="BS34" s="26"/>
      <c r="BT34" s="26"/>
      <c r="BU34" s="26"/>
      <c r="BV34" s="26"/>
      <c r="BW34" s="26"/>
      <c r="BX34" s="26"/>
      <c r="BY34" s="26"/>
      <c r="BZ34" s="26"/>
      <c r="CA34" s="26"/>
      <c r="CB34" s="26"/>
      <c r="CC34" s="26"/>
      <c r="CD34" s="26"/>
      <c r="CE34" s="26"/>
      <c r="CF34" s="276"/>
      <c r="CG34" s="276"/>
      <c r="CH34" s="276"/>
      <c r="CI34" s="276"/>
      <c r="CJ34" s="276"/>
      <c r="CK34" s="276"/>
      <c r="CL34" s="276"/>
      <c r="CM34" s="276"/>
    </row>
    <row r="35" spans="2:91" x14ac:dyDescent="0.25">
      <c r="B35" s="147">
        <f>IF('Employee Data'!B28&lt;&gt;"",'Employee Data'!B28,"")</f>
        <v>19</v>
      </c>
      <c r="C35" s="406">
        <f>IF('Employee Data'!C28&lt;&gt;"",'Employee Data'!C28,"")</f>
        <v>11129</v>
      </c>
      <c r="D35" s="406"/>
      <c r="E35" s="405" t="str">
        <f>IF('Employee Data'!E28&lt;&gt;"",'Employee Data'!E28,"")</f>
        <v>Theodore Rose</v>
      </c>
      <c r="F35" s="405"/>
      <c r="G35" s="405"/>
      <c r="H35" s="405"/>
      <c r="I35" s="405"/>
      <c r="J35" s="405" t="str">
        <f>IF('Employee Data'!M28&lt;&gt;"",'Employee Data'!M28,"")</f>
        <v>Sales</v>
      </c>
      <c r="K35" s="405"/>
      <c r="L35" s="405"/>
      <c r="M35" s="404">
        <f>IF('Employee Data'!P28&lt;&gt;"",'Employee Data'!P28,"")</f>
        <v>40709</v>
      </c>
      <c r="N35" s="404"/>
      <c r="O35" s="404" t="str">
        <f>IF('Employee Data'!T28&lt;&gt;"",'Employee Data'!T28,"")</f>
        <v/>
      </c>
      <c r="P35" s="404"/>
      <c r="Q35" s="273">
        <f ca="1">IF($E35&lt;&gt;"",IF($BP35&lt;&gt;"",BQ35-COUNTIF(AH35:BL35,Setup!$F$31)/2-COUNTIF(AH35:BL35,Setup!$F$32)/2-COUNTIF(AH35:BL35,Setup!$F$33)/2-COUNTIF(AH35:BL35,Setup!$F$34)/2-COUNTIF(AH35:BL35,Setup!$F$35)/2-COUNTIF(AH35:BL35,Setup!$F$36)/2-COUNTIF(AH35:BL35,Setup!$F$37)/2-COUNTIF(AH35:BL35,Setup!$F$38)/2-COUNTIF(AH35:BL35,Setup!$E$31)-COUNTIF(AH35:BL35,Setup!$E$32)-COUNTIF(AH35:BL35,Setup!$E$33)-COUNTIF(AH35:BL35,Setup!$E$34)-COUNTIF(AH35:BL35,Setup!$E$35)-COUNTIF(AH35:BL35,Setup!$E$36)-COUNTIF(AH35:BL35,Setup!$E$37)-COUNTIF(AH35:BL35,Setup!$E$38),0),"")</f>
        <v>21</v>
      </c>
      <c r="R35" s="274">
        <f ca="1">IF($E35&lt;&gt;"",OFFSET(AP!$E24,0,($A$13-1)*6),"")</f>
        <v>12</v>
      </c>
      <c r="S35" s="273">
        <f>IF($E35&lt;&gt;"",COUNTIF($AH35:$BL35,R$15)+COUNTIF($AH35:$BL35,Setup!$F$31)/2,"")</f>
        <v>0</v>
      </c>
      <c r="T35" s="274">
        <f ca="1">IF($E35&lt;&gt;"",OFFSET('AP (2)'!$E24,0,($A$13-1)*6),"")</f>
        <v>12</v>
      </c>
      <c r="U35" s="273">
        <f>IF($E35&lt;&gt;"",COUNTIF($AH35:$BL35,T$15)+COUNTIF($AH35:$BL35,Setup!$F$32)/2,"")</f>
        <v>0</v>
      </c>
      <c r="V35" s="274">
        <f ca="1">IF($E35&lt;&gt;"",OFFSET('AP (3)'!$E24,0,($A$13-1)*6),"")</f>
        <v>12</v>
      </c>
      <c r="W35" s="273">
        <f>IF($E35&lt;&gt;"",COUNTIF($AH35:$BL35,V$15)+COUNTIF($AH35:$BL35,Setup!$F$33)/2,"")</f>
        <v>0</v>
      </c>
      <c r="X35" s="274">
        <f ca="1">IF($E35&lt;&gt;"",OFFSET('AP (4)'!$E24,0,($A$13-1)*6),"")</f>
        <v>8</v>
      </c>
      <c r="Y35" s="273">
        <f>IF($E35&lt;&gt;"",COUNTIF($AH35:$BL35,X$15)+COUNTIF($AH35:$BL35,Setup!$F$34)/2,"")</f>
        <v>0</v>
      </c>
      <c r="Z35" s="274"/>
      <c r="AA35" s="273"/>
      <c r="AB35" s="274"/>
      <c r="AC35" s="273"/>
      <c r="AD35" s="274"/>
      <c r="AE35" s="273"/>
      <c r="AF35" s="274"/>
      <c r="AG35" s="273"/>
      <c r="AH35" s="279"/>
      <c r="AI35" s="279"/>
      <c r="AJ35" s="279"/>
      <c r="AK35" s="279"/>
      <c r="AL35" s="279"/>
      <c r="AM35" s="279"/>
      <c r="AN35" s="279"/>
      <c r="AO35" s="279"/>
      <c r="AP35" s="279"/>
      <c r="AQ35" s="279"/>
      <c r="AR35" s="279"/>
      <c r="AS35" s="279"/>
      <c r="AT35" s="279"/>
      <c r="AU35" s="279"/>
      <c r="AV35" s="279"/>
      <c r="AW35" s="279"/>
      <c r="AX35" s="279"/>
      <c r="AY35" s="279"/>
      <c r="AZ35" s="279"/>
      <c r="BA35" s="279"/>
      <c r="BB35" s="279"/>
      <c r="BC35" s="279"/>
      <c r="BD35" s="279"/>
      <c r="BE35" s="279"/>
      <c r="BF35" s="279"/>
      <c r="BG35" s="279"/>
      <c r="BH35" s="279"/>
      <c r="BI35" s="279"/>
      <c r="BJ35" s="279"/>
      <c r="BK35" s="279"/>
      <c r="BL35" s="279"/>
      <c r="BM35" s="275">
        <f t="shared" si="7"/>
        <v>41244</v>
      </c>
      <c r="BN35" s="275">
        <f t="shared" si="5"/>
        <v>41274</v>
      </c>
      <c r="BO35" s="248">
        <f t="array" aca="1" ref="BO35" ca="1">SUM(IF(ISERROR(MATCH(WEEKDAY(ROW(INDIRECT(BM35&amp;":"&amp;BN35)),2),DunDay,0)),IF(ISERROR(MATCH(ROW(INDIRECT(BM35&amp;":"&amp;BN35)),Holiday,0)),1,0)),0)</f>
        <v>21</v>
      </c>
      <c r="BP35" s="248">
        <f ca="1">IF(OFFSET('Dummy Employee'!$C21,0,($D$14-1)*2)="","",1)</f>
        <v>1</v>
      </c>
      <c r="BQ35" s="248">
        <f t="shared" ca="1" si="6"/>
        <v>21</v>
      </c>
      <c r="BR35" s="248"/>
      <c r="BS35" s="26"/>
      <c r="BT35" s="26"/>
      <c r="BU35" s="26"/>
      <c r="BV35" s="26"/>
      <c r="BW35" s="26"/>
      <c r="BX35" s="26"/>
      <c r="BY35" s="26"/>
      <c r="BZ35" s="26"/>
      <c r="CA35" s="26"/>
      <c r="CB35" s="26"/>
      <c r="CC35" s="26"/>
      <c r="CD35" s="26"/>
      <c r="CE35" s="26"/>
      <c r="CF35" s="276"/>
      <c r="CG35" s="276"/>
      <c r="CH35" s="276"/>
      <c r="CI35" s="276"/>
      <c r="CJ35" s="276"/>
      <c r="CK35" s="276"/>
      <c r="CL35" s="276"/>
      <c r="CM35" s="276"/>
    </row>
    <row r="36" spans="2:91" x14ac:dyDescent="0.25">
      <c r="B36" s="147">
        <f>IF('Employee Data'!B29&lt;&gt;"",'Employee Data'!B29,"")</f>
        <v>20</v>
      </c>
      <c r="C36" s="406" t="str">
        <f>IF('Employee Data'!C29&lt;&gt;"",'Employee Data'!C29,"")</f>
        <v/>
      </c>
      <c r="D36" s="406"/>
      <c r="E36" s="405" t="str">
        <f>IF('Employee Data'!E29&lt;&gt;"",'Employee Data'!E29,"")</f>
        <v/>
      </c>
      <c r="F36" s="405"/>
      <c r="G36" s="405"/>
      <c r="H36" s="405"/>
      <c r="I36" s="405"/>
      <c r="J36" s="405" t="str">
        <f>IF('Employee Data'!M29&lt;&gt;"",'Employee Data'!M29,"")</f>
        <v/>
      </c>
      <c r="K36" s="405"/>
      <c r="L36" s="405"/>
      <c r="M36" s="404" t="str">
        <f>IF('Employee Data'!P29&lt;&gt;"",'Employee Data'!P29,"")</f>
        <v/>
      </c>
      <c r="N36" s="404"/>
      <c r="O36" s="404" t="str">
        <f>IF('Employee Data'!T29&lt;&gt;"",'Employee Data'!T29,"")</f>
        <v/>
      </c>
      <c r="P36" s="404"/>
      <c r="Q36" s="273" t="str">
        <f>IF($E36&lt;&gt;"",IF($BP36&lt;&gt;"",BQ36-COUNTIF(AH36:BL36,Setup!$F$31)/2-COUNTIF(AH36:BL36,Setup!$F$32)/2-COUNTIF(AH36:BL36,Setup!$F$33)/2-COUNTIF(AH36:BL36,Setup!$F$34)/2-COUNTIF(AH36:BL36,Setup!$F$35)/2-COUNTIF(AH36:BL36,Setup!$F$36)/2-COUNTIF(AH36:BL36,Setup!$F$37)/2-COUNTIF(AH36:BL36,Setup!$F$38)/2-COUNTIF(AH36:BL36,Setup!$E$31)-COUNTIF(AH36:BL36,Setup!$E$32)-COUNTIF(AH36:BL36,Setup!$E$33)-COUNTIF(AH36:BL36,Setup!$E$34)-COUNTIF(AH36:BL36,Setup!$E$35)-COUNTIF(AH36:BL36,Setup!$E$36)-COUNTIF(AH36:BL36,Setup!$E$37)-COUNTIF(AH36:BL36,Setup!$E$38),0),"")</f>
        <v/>
      </c>
      <c r="R36" s="274" t="str">
        <f ca="1">IF($E36&lt;&gt;"",OFFSET(AP!$E25,0,($A$13-1)*6),"")</f>
        <v/>
      </c>
      <c r="S36" s="273" t="str">
        <f>IF($E36&lt;&gt;"",COUNTIF($AH36:$BL36,R$15)+COUNTIF($AH36:$BL36,Setup!$F$31)/2,"")</f>
        <v/>
      </c>
      <c r="T36" s="274" t="str">
        <f ca="1">IF($E36&lt;&gt;"",OFFSET('AP (2)'!$E25,0,($A$13-1)*6),"")</f>
        <v/>
      </c>
      <c r="U36" s="273" t="str">
        <f>IF($E36&lt;&gt;"",COUNTIF($AH36:$BL36,T$15)+COUNTIF($AH36:$BL36,Setup!$F$32)/2,"")</f>
        <v/>
      </c>
      <c r="V36" s="274" t="str">
        <f ca="1">IF($E36&lt;&gt;"",OFFSET('AP (3)'!$E25,0,($A$13-1)*6),"")</f>
        <v/>
      </c>
      <c r="W36" s="273" t="str">
        <f>IF($E36&lt;&gt;"",COUNTIF($AH36:$BL36,V$15)+COUNTIF($AH36:$BL36,Setup!$F$33)/2,"")</f>
        <v/>
      </c>
      <c r="X36" s="274" t="str">
        <f ca="1">IF($E36&lt;&gt;"",OFFSET('AP (4)'!$E25,0,($A$13-1)*6),"")</f>
        <v/>
      </c>
      <c r="Y36" s="273" t="str">
        <f>IF($E36&lt;&gt;"",COUNTIF($AH36:$BL36,X$15)+COUNTIF($AH36:$BL36,Setup!$F$34)/2,"")</f>
        <v/>
      </c>
      <c r="Z36" s="274"/>
      <c r="AA36" s="273"/>
      <c r="AB36" s="274"/>
      <c r="AC36" s="273"/>
      <c r="AD36" s="274"/>
      <c r="AE36" s="273"/>
      <c r="AF36" s="274"/>
      <c r="AG36" s="273"/>
      <c r="AH36" s="279"/>
      <c r="AI36" s="279"/>
      <c r="AJ36" s="279"/>
      <c r="AK36" s="279"/>
      <c r="AL36" s="279"/>
      <c r="AM36" s="279"/>
      <c r="AN36" s="279"/>
      <c r="AO36" s="279"/>
      <c r="AP36" s="279"/>
      <c r="AQ36" s="279"/>
      <c r="AR36" s="279"/>
      <c r="AS36" s="279"/>
      <c r="AT36" s="279"/>
      <c r="AU36" s="279"/>
      <c r="AV36" s="279"/>
      <c r="AW36" s="279"/>
      <c r="AX36" s="279"/>
      <c r="AY36" s="279"/>
      <c r="AZ36" s="279"/>
      <c r="BA36" s="279"/>
      <c r="BB36" s="279"/>
      <c r="BC36" s="279"/>
      <c r="BD36" s="279"/>
      <c r="BE36" s="279"/>
      <c r="BF36" s="279"/>
      <c r="BG36" s="279"/>
      <c r="BH36" s="279"/>
      <c r="BI36" s="279"/>
      <c r="BJ36" s="279"/>
      <c r="BK36" s="279"/>
      <c r="BL36" s="279"/>
      <c r="BM36" s="275">
        <f t="shared" si="7"/>
        <v>41244</v>
      </c>
      <c r="BN36" s="275">
        <f t="shared" si="5"/>
        <v>41274</v>
      </c>
      <c r="BO36" s="248">
        <f t="array" aca="1" ref="BO36" ca="1">SUM(IF(ISERROR(MATCH(WEEKDAY(ROW(INDIRECT(BM36&amp;":"&amp;BN36)),2),DunDay,0)),IF(ISERROR(MATCH(ROW(INDIRECT(BM36&amp;":"&amp;BN36)),Holiday,0)),1,0)),0)</f>
        <v>21</v>
      </c>
      <c r="BP36" s="248" t="str">
        <f ca="1">IF(OFFSET('Dummy Employee'!$C22,0,($D$14-1)*2)="","",1)</f>
        <v/>
      </c>
      <c r="BQ36" s="248">
        <f t="shared" ca="1" si="6"/>
        <v>21</v>
      </c>
      <c r="BR36" s="248"/>
      <c r="BS36" s="26"/>
      <c r="BT36" s="26"/>
      <c r="BU36" s="26"/>
      <c r="BV36" s="26"/>
      <c r="BW36" s="26"/>
      <c r="BX36" s="26"/>
      <c r="BY36" s="26"/>
      <c r="BZ36" s="26"/>
      <c r="CA36" s="26"/>
      <c r="CB36" s="26"/>
      <c r="CC36" s="26"/>
      <c r="CD36" s="26"/>
      <c r="CE36" s="26"/>
      <c r="CF36" s="276"/>
      <c r="CG36" s="276"/>
      <c r="CH36" s="276"/>
      <c r="CI36" s="276"/>
      <c r="CJ36" s="276"/>
      <c r="CK36" s="276"/>
      <c r="CL36" s="276"/>
      <c r="CM36" s="276"/>
    </row>
    <row r="37" spans="2:91" x14ac:dyDescent="0.25">
      <c r="B37" s="147">
        <f>IF('Employee Data'!B30&lt;&gt;"",'Employee Data'!B30,"")</f>
        <v>21</v>
      </c>
      <c r="C37" s="406" t="str">
        <f>IF('Employee Data'!C30&lt;&gt;"",'Employee Data'!C30,"")</f>
        <v/>
      </c>
      <c r="D37" s="406"/>
      <c r="E37" s="405" t="str">
        <f>IF('Employee Data'!E30&lt;&gt;"",'Employee Data'!E30,"")</f>
        <v/>
      </c>
      <c r="F37" s="405"/>
      <c r="G37" s="405"/>
      <c r="H37" s="405"/>
      <c r="I37" s="405"/>
      <c r="J37" s="405" t="str">
        <f>IF('Employee Data'!M30&lt;&gt;"",'Employee Data'!M30,"")</f>
        <v/>
      </c>
      <c r="K37" s="405"/>
      <c r="L37" s="405"/>
      <c r="M37" s="404" t="str">
        <f>IF('Employee Data'!P30&lt;&gt;"",'Employee Data'!P30,"")</f>
        <v/>
      </c>
      <c r="N37" s="404"/>
      <c r="O37" s="404" t="str">
        <f>IF('Employee Data'!T30&lt;&gt;"",'Employee Data'!T30,"")</f>
        <v/>
      </c>
      <c r="P37" s="404"/>
      <c r="Q37" s="273" t="str">
        <f>IF($E37&lt;&gt;"",IF($BP37&lt;&gt;"",BQ37-COUNTIF(AH37:BL37,Setup!$F$31)/2-COUNTIF(AH37:BL37,Setup!$F$32)/2-COUNTIF(AH37:BL37,Setup!$F$33)/2-COUNTIF(AH37:BL37,Setup!$F$34)/2-COUNTIF(AH37:BL37,Setup!$F$35)/2-COUNTIF(AH37:BL37,Setup!$F$36)/2-COUNTIF(AH37:BL37,Setup!$F$37)/2-COUNTIF(AH37:BL37,Setup!$F$38)/2-COUNTIF(AH37:BL37,Setup!$E$31)-COUNTIF(AH37:BL37,Setup!$E$32)-COUNTIF(AH37:BL37,Setup!$E$33)-COUNTIF(AH37:BL37,Setup!$E$34)-COUNTIF(AH37:BL37,Setup!$E$35)-COUNTIF(AH37:BL37,Setup!$E$36)-COUNTIF(AH37:BL37,Setup!$E$37)-COUNTIF(AH37:BL37,Setup!$E$38),0),"")</f>
        <v/>
      </c>
      <c r="R37" s="274" t="str">
        <f ca="1">IF($E37&lt;&gt;"",OFFSET(AP!$E26,0,($A$13-1)*6),"")</f>
        <v/>
      </c>
      <c r="S37" s="273" t="str">
        <f>IF($E37&lt;&gt;"",COUNTIF($AH37:$BL37,R$15)+COUNTIF($AH37:$BL37,Setup!$F$31)/2,"")</f>
        <v/>
      </c>
      <c r="T37" s="274" t="str">
        <f ca="1">IF($E37&lt;&gt;"",OFFSET('AP (2)'!$E26,0,($A$13-1)*6),"")</f>
        <v/>
      </c>
      <c r="U37" s="273" t="str">
        <f>IF($E37&lt;&gt;"",COUNTIF($AH37:$BL37,T$15)+COUNTIF($AH37:$BL37,Setup!$F$32)/2,"")</f>
        <v/>
      </c>
      <c r="V37" s="274" t="str">
        <f ca="1">IF($E37&lt;&gt;"",OFFSET('AP (3)'!$E26,0,($A$13-1)*6),"")</f>
        <v/>
      </c>
      <c r="W37" s="273" t="str">
        <f>IF($E37&lt;&gt;"",COUNTIF($AH37:$BL37,V$15)+COUNTIF($AH37:$BL37,Setup!$F$33)/2,"")</f>
        <v/>
      </c>
      <c r="X37" s="274" t="str">
        <f ca="1">IF($E37&lt;&gt;"",OFFSET('AP (4)'!$E26,0,($A$13-1)*6),"")</f>
        <v/>
      </c>
      <c r="Y37" s="273" t="str">
        <f>IF($E37&lt;&gt;"",COUNTIF($AH37:$BL37,X$15)+COUNTIF($AH37:$BL37,Setup!$F$34)/2,"")</f>
        <v/>
      </c>
      <c r="Z37" s="274"/>
      <c r="AA37" s="273"/>
      <c r="AB37" s="274"/>
      <c r="AC37" s="273"/>
      <c r="AD37" s="274"/>
      <c r="AE37" s="273"/>
      <c r="AF37" s="274"/>
      <c r="AG37" s="273"/>
      <c r="AH37" s="279"/>
      <c r="AI37" s="279"/>
      <c r="AJ37" s="279"/>
      <c r="AK37" s="279"/>
      <c r="AL37" s="279"/>
      <c r="AM37" s="279"/>
      <c r="AN37" s="279"/>
      <c r="AO37" s="279"/>
      <c r="AP37" s="279"/>
      <c r="AQ37" s="279"/>
      <c r="AR37" s="279"/>
      <c r="AS37" s="279"/>
      <c r="AT37" s="279"/>
      <c r="AU37" s="279"/>
      <c r="AV37" s="279"/>
      <c r="AW37" s="279"/>
      <c r="AX37" s="279"/>
      <c r="AY37" s="279"/>
      <c r="AZ37" s="279"/>
      <c r="BA37" s="279"/>
      <c r="BB37" s="279"/>
      <c r="BC37" s="279"/>
      <c r="BD37" s="279"/>
      <c r="BE37" s="279"/>
      <c r="BF37" s="279"/>
      <c r="BG37" s="279"/>
      <c r="BH37" s="279"/>
      <c r="BI37" s="279"/>
      <c r="BJ37" s="279"/>
      <c r="BK37" s="279"/>
      <c r="BL37" s="279"/>
      <c r="BM37" s="275">
        <f t="shared" si="7"/>
        <v>41244</v>
      </c>
      <c r="BN37" s="275">
        <f t="shared" si="5"/>
        <v>41274</v>
      </c>
      <c r="BO37" s="248">
        <f t="array" aca="1" ref="BO37" ca="1">SUM(IF(ISERROR(MATCH(WEEKDAY(ROW(INDIRECT(BM37&amp;":"&amp;BN37)),2),DunDay,0)),IF(ISERROR(MATCH(ROW(INDIRECT(BM37&amp;":"&amp;BN37)),Holiday,0)),1,0)),0)</f>
        <v>21</v>
      </c>
      <c r="BP37" s="248" t="str">
        <f ca="1">IF(OFFSET('Dummy Employee'!$C23,0,($D$14-1)*2)="","",1)</f>
        <v/>
      </c>
      <c r="BQ37" s="248">
        <f t="shared" ca="1" si="6"/>
        <v>21</v>
      </c>
      <c r="BR37" s="248"/>
      <c r="BS37" s="26"/>
      <c r="BT37" s="26"/>
      <c r="BU37" s="26"/>
      <c r="BV37" s="26"/>
      <c r="BW37" s="26"/>
      <c r="BX37" s="26"/>
      <c r="BY37" s="26"/>
      <c r="BZ37" s="26"/>
      <c r="CA37" s="26"/>
      <c r="CB37" s="26"/>
      <c r="CC37" s="26"/>
      <c r="CD37" s="26"/>
      <c r="CE37" s="26"/>
      <c r="CF37" s="276"/>
      <c r="CG37" s="276"/>
      <c r="CH37" s="276"/>
      <c r="CI37" s="276"/>
      <c r="CJ37" s="276"/>
      <c r="CK37" s="276"/>
      <c r="CL37" s="276"/>
      <c r="CM37" s="276"/>
    </row>
    <row r="38" spans="2:91" x14ac:dyDescent="0.25">
      <c r="B38" s="147">
        <f>IF('Employee Data'!B31&lt;&gt;"",'Employee Data'!B31,"")</f>
        <v>22</v>
      </c>
      <c r="C38" s="406" t="str">
        <f>IF('Employee Data'!C31&lt;&gt;"",'Employee Data'!C31,"")</f>
        <v/>
      </c>
      <c r="D38" s="406"/>
      <c r="E38" s="405" t="str">
        <f>IF('Employee Data'!E31&lt;&gt;"",'Employee Data'!E31,"")</f>
        <v/>
      </c>
      <c r="F38" s="405"/>
      <c r="G38" s="405"/>
      <c r="H38" s="405"/>
      <c r="I38" s="405"/>
      <c r="J38" s="405" t="str">
        <f>IF('Employee Data'!M31&lt;&gt;"",'Employee Data'!M31,"")</f>
        <v/>
      </c>
      <c r="K38" s="405"/>
      <c r="L38" s="405"/>
      <c r="M38" s="404" t="str">
        <f>IF('Employee Data'!P31&lt;&gt;"",'Employee Data'!P31,"")</f>
        <v/>
      </c>
      <c r="N38" s="404"/>
      <c r="O38" s="404" t="str">
        <f>IF('Employee Data'!T31&lt;&gt;"",'Employee Data'!T31,"")</f>
        <v/>
      </c>
      <c r="P38" s="404"/>
      <c r="Q38" s="273" t="str">
        <f>IF($E38&lt;&gt;"",IF($BP38&lt;&gt;"",BQ38-COUNTIF(AH38:BL38,Setup!$F$31)/2-COUNTIF(AH38:BL38,Setup!$F$32)/2-COUNTIF(AH38:BL38,Setup!$F$33)/2-COUNTIF(AH38:BL38,Setup!$F$34)/2-COUNTIF(AH38:BL38,Setup!$F$35)/2-COUNTIF(AH38:BL38,Setup!$F$36)/2-COUNTIF(AH38:BL38,Setup!$F$37)/2-COUNTIF(AH38:BL38,Setup!$F$38)/2-COUNTIF(AH38:BL38,Setup!$E$31)-COUNTIF(AH38:BL38,Setup!$E$32)-COUNTIF(AH38:BL38,Setup!$E$33)-COUNTIF(AH38:BL38,Setup!$E$34)-COUNTIF(AH38:BL38,Setup!$E$35)-COUNTIF(AH38:BL38,Setup!$E$36)-COUNTIF(AH38:BL38,Setup!$E$37)-COUNTIF(AH38:BL38,Setup!$E$38),0),"")</f>
        <v/>
      </c>
      <c r="R38" s="274" t="str">
        <f ca="1">IF($E38&lt;&gt;"",OFFSET(AP!$E27,0,($A$13-1)*6),"")</f>
        <v/>
      </c>
      <c r="S38" s="273" t="str">
        <f>IF($E38&lt;&gt;"",COUNTIF($AH38:$BL38,R$15)+COUNTIF($AH38:$BL38,Setup!$F$31)/2,"")</f>
        <v/>
      </c>
      <c r="T38" s="274" t="str">
        <f ca="1">IF($E38&lt;&gt;"",OFFSET('AP (2)'!$E27,0,($A$13-1)*6),"")</f>
        <v/>
      </c>
      <c r="U38" s="273" t="str">
        <f>IF($E38&lt;&gt;"",COUNTIF($AH38:$BL38,T$15)+COUNTIF($AH38:$BL38,Setup!$F$32)/2,"")</f>
        <v/>
      </c>
      <c r="V38" s="274" t="str">
        <f ca="1">IF($E38&lt;&gt;"",OFFSET('AP (3)'!$E27,0,($A$13-1)*6),"")</f>
        <v/>
      </c>
      <c r="W38" s="273" t="str">
        <f>IF($E38&lt;&gt;"",COUNTIF($AH38:$BL38,V$15)+COUNTIF($AH38:$BL38,Setup!$F$33)/2,"")</f>
        <v/>
      </c>
      <c r="X38" s="274" t="str">
        <f ca="1">IF($E38&lt;&gt;"",OFFSET('AP (4)'!$E27,0,($A$13-1)*6),"")</f>
        <v/>
      </c>
      <c r="Y38" s="273" t="str">
        <f>IF($E38&lt;&gt;"",COUNTIF($AH38:$BL38,X$15)+COUNTIF($AH38:$BL38,Setup!$F$34)/2,"")</f>
        <v/>
      </c>
      <c r="Z38" s="274"/>
      <c r="AA38" s="273"/>
      <c r="AB38" s="274"/>
      <c r="AC38" s="273"/>
      <c r="AD38" s="274"/>
      <c r="AE38" s="273"/>
      <c r="AF38" s="274"/>
      <c r="AG38" s="273"/>
      <c r="AH38" s="279"/>
      <c r="AI38" s="279"/>
      <c r="AJ38" s="279"/>
      <c r="AK38" s="279"/>
      <c r="AL38" s="279"/>
      <c r="AM38" s="279"/>
      <c r="AN38" s="279"/>
      <c r="AO38" s="279"/>
      <c r="AP38" s="279"/>
      <c r="AQ38" s="279"/>
      <c r="AR38" s="279"/>
      <c r="AS38" s="279"/>
      <c r="AT38" s="279"/>
      <c r="AU38" s="279"/>
      <c r="AV38" s="279"/>
      <c r="AW38" s="279"/>
      <c r="AX38" s="279"/>
      <c r="AY38" s="279"/>
      <c r="AZ38" s="279"/>
      <c r="BA38" s="279"/>
      <c r="BB38" s="279"/>
      <c r="BC38" s="279"/>
      <c r="BD38" s="279"/>
      <c r="BE38" s="279"/>
      <c r="BF38" s="279"/>
      <c r="BG38" s="279"/>
      <c r="BH38" s="279"/>
      <c r="BI38" s="279"/>
      <c r="BJ38" s="279"/>
      <c r="BK38" s="279"/>
      <c r="BL38" s="279"/>
      <c r="BM38" s="275">
        <f t="shared" si="7"/>
        <v>41244</v>
      </c>
      <c r="BN38" s="275">
        <f t="shared" si="5"/>
        <v>41274</v>
      </c>
      <c r="BO38" s="248">
        <f t="array" aca="1" ref="BO38" ca="1">SUM(IF(ISERROR(MATCH(WEEKDAY(ROW(INDIRECT(BM38&amp;":"&amp;BN38)),2),DunDay,0)),IF(ISERROR(MATCH(ROW(INDIRECT(BM38&amp;":"&amp;BN38)),Holiday,0)),1,0)),0)</f>
        <v>21</v>
      </c>
      <c r="BP38" s="248" t="str">
        <f ca="1">IF(OFFSET('Dummy Employee'!$C24,0,($D$14-1)*2)="","",1)</f>
        <v/>
      </c>
      <c r="BQ38" s="248">
        <f t="shared" ca="1" si="6"/>
        <v>21</v>
      </c>
      <c r="BR38" s="248"/>
      <c r="BS38" s="26"/>
      <c r="BT38" s="26"/>
      <c r="BU38" s="26"/>
      <c r="BV38" s="26"/>
      <c r="BW38" s="26"/>
      <c r="BX38" s="26"/>
      <c r="BY38" s="26"/>
      <c r="BZ38" s="26"/>
      <c r="CA38" s="26"/>
      <c r="CB38" s="26"/>
      <c r="CC38" s="26"/>
      <c r="CD38" s="26"/>
      <c r="CE38" s="26"/>
      <c r="CF38" s="276"/>
      <c r="CG38" s="276"/>
      <c r="CH38" s="276"/>
      <c r="CI38" s="276"/>
      <c r="CJ38" s="276"/>
      <c r="CK38" s="276"/>
      <c r="CL38" s="276"/>
      <c r="CM38" s="276"/>
    </row>
    <row r="39" spans="2:91" x14ac:dyDescent="0.25">
      <c r="B39" s="147">
        <f>IF('Employee Data'!B32&lt;&gt;"",'Employee Data'!B32,"")</f>
        <v>23</v>
      </c>
      <c r="C39" s="406" t="str">
        <f>IF('Employee Data'!C32&lt;&gt;"",'Employee Data'!C32,"")</f>
        <v/>
      </c>
      <c r="D39" s="406"/>
      <c r="E39" s="405" t="str">
        <f>IF('Employee Data'!E32&lt;&gt;"",'Employee Data'!E32,"")</f>
        <v/>
      </c>
      <c r="F39" s="405"/>
      <c r="G39" s="405"/>
      <c r="H39" s="405"/>
      <c r="I39" s="405"/>
      <c r="J39" s="405" t="str">
        <f>IF('Employee Data'!M32&lt;&gt;"",'Employee Data'!M32,"")</f>
        <v/>
      </c>
      <c r="K39" s="405"/>
      <c r="L39" s="405"/>
      <c r="M39" s="404" t="str">
        <f>IF('Employee Data'!P32&lt;&gt;"",'Employee Data'!P32,"")</f>
        <v/>
      </c>
      <c r="N39" s="404"/>
      <c r="O39" s="404" t="str">
        <f>IF('Employee Data'!T32&lt;&gt;"",'Employee Data'!T32,"")</f>
        <v/>
      </c>
      <c r="P39" s="404"/>
      <c r="Q39" s="273" t="str">
        <f>IF($E39&lt;&gt;"",IF($BP39&lt;&gt;"",BQ39-COUNTIF(AH39:BL39,Setup!$F$31)/2-COUNTIF(AH39:BL39,Setup!$F$32)/2-COUNTIF(AH39:BL39,Setup!$F$33)/2-COUNTIF(AH39:BL39,Setup!$F$34)/2-COUNTIF(AH39:BL39,Setup!$F$35)/2-COUNTIF(AH39:BL39,Setup!$F$36)/2-COUNTIF(AH39:BL39,Setup!$F$37)/2-COUNTIF(AH39:BL39,Setup!$F$38)/2-COUNTIF(AH39:BL39,Setup!$E$31)-COUNTIF(AH39:BL39,Setup!$E$32)-COUNTIF(AH39:BL39,Setup!$E$33)-COUNTIF(AH39:BL39,Setup!$E$34)-COUNTIF(AH39:BL39,Setup!$E$35)-COUNTIF(AH39:BL39,Setup!$E$36)-COUNTIF(AH39:BL39,Setup!$E$37)-COUNTIF(AH39:BL39,Setup!$E$38),0),"")</f>
        <v/>
      </c>
      <c r="R39" s="274" t="str">
        <f ca="1">IF($E39&lt;&gt;"",OFFSET(AP!$E28,0,($A$13-1)*6),"")</f>
        <v/>
      </c>
      <c r="S39" s="273" t="str">
        <f>IF($E39&lt;&gt;"",COUNTIF($AH39:$BL39,R$15)+COUNTIF($AH39:$BL39,Setup!$F$31)/2,"")</f>
        <v/>
      </c>
      <c r="T39" s="274" t="str">
        <f ca="1">IF($E39&lt;&gt;"",OFFSET('AP (2)'!$E28,0,($A$13-1)*6),"")</f>
        <v/>
      </c>
      <c r="U39" s="273" t="str">
        <f>IF($E39&lt;&gt;"",COUNTIF($AH39:$BL39,T$15)+COUNTIF($AH39:$BL39,Setup!$F$32)/2,"")</f>
        <v/>
      </c>
      <c r="V39" s="274" t="str">
        <f ca="1">IF($E39&lt;&gt;"",OFFSET('AP (3)'!$E28,0,($A$13-1)*6),"")</f>
        <v/>
      </c>
      <c r="W39" s="273" t="str">
        <f>IF($E39&lt;&gt;"",COUNTIF($AH39:$BL39,V$15)+COUNTIF($AH39:$BL39,Setup!$F$33)/2,"")</f>
        <v/>
      </c>
      <c r="X39" s="274" t="str">
        <f ca="1">IF($E39&lt;&gt;"",OFFSET('AP (4)'!$E28,0,($A$13-1)*6),"")</f>
        <v/>
      </c>
      <c r="Y39" s="273" t="str">
        <f>IF($E39&lt;&gt;"",COUNTIF($AH39:$BL39,X$15)+COUNTIF($AH39:$BL39,Setup!$F$34)/2,"")</f>
        <v/>
      </c>
      <c r="Z39" s="274"/>
      <c r="AA39" s="273"/>
      <c r="AB39" s="274"/>
      <c r="AC39" s="273"/>
      <c r="AD39" s="274"/>
      <c r="AE39" s="273"/>
      <c r="AF39" s="274"/>
      <c r="AG39" s="273"/>
      <c r="AH39" s="279"/>
      <c r="AI39" s="279"/>
      <c r="AJ39" s="279"/>
      <c r="AK39" s="279"/>
      <c r="AL39" s="279"/>
      <c r="AM39" s="279"/>
      <c r="AN39" s="279"/>
      <c r="AO39" s="279"/>
      <c r="AP39" s="279"/>
      <c r="AQ39" s="279"/>
      <c r="AR39" s="279"/>
      <c r="AS39" s="279"/>
      <c r="AT39" s="279"/>
      <c r="AU39" s="279"/>
      <c r="AV39" s="279"/>
      <c r="AW39" s="279"/>
      <c r="AX39" s="279"/>
      <c r="AY39" s="279"/>
      <c r="AZ39" s="279"/>
      <c r="BA39" s="279"/>
      <c r="BB39" s="279"/>
      <c r="BC39" s="279"/>
      <c r="BD39" s="279"/>
      <c r="BE39" s="279"/>
      <c r="BF39" s="279"/>
      <c r="BG39" s="279"/>
      <c r="BH39" s="279"/>
      <c r="BI39" s="279"/>
      <c r="BJ39" s="279"/>
      <c r="BK39" s="279"/>
      <c r="BL39" s="279"/>
      <c r="BM39" s="275">
        <f t="shared" si="7"/>
        <v>41244</v>
      </c>
      <c r="BN39" s="275">
        <f t="shared" si="5"/>
        <v>41274</v>
      </c>
      <c r="BO39" s="248">
        <f t="array" aca="1" ref="BO39" ca="1">SUM(IF(ISERROR(MATCH(WEEKDAY(ROW(INDIRECT(BM39&amp;":"&amp;BN39)),2),DunDay,0)),IF(ISERROR(MATCH(ROW(INDIRECT(BM39&amp;":"&amp;BN39)),Holiday,0)),1,0)),0)</f>
        <v>21</v>
      </c>
      <c r="BP39" s="248" t="str">
        <f ca="1">IF(OFFSET('Dummy Employee'!$C25,0,($D$14-1)*2)="","",1)</f>
        <v/>
      </c>
      <c r="BQ39" s="248">
        <f t="shared" ca="1" si="6"/>
        <v>21</v>
      </c>
      <c r="BR39" s="248"/>
      <c r="BS39" s="26"/>
      <c r="BT39" s="26"/>
      <c r="BU39" s="26"/>
      <c r="BV39" s="26"/>
      <c r="BW39" s="26"/>
      <c r="BX39" s="26"/>
      <c r="BY39" s="26"/>
      <c r="BZ39" s="26"/>
      <c r="CA39" s="26"/>
      <c r="CB39" s="26"/>
      <c r="CC39" s="26"/>
      <c r="CD39" s="26"/>
      <c r="CE39" s="26"/>
      <c r="CF39" s="276"/>
      <c r="CG39" s="276"/>
      <c r="CH39" s="276"/>
      <c r="CI39" s="276"/>
      <c r="CJ39" s="276"/>
      <c r="CK39" s="276"/>
      <c r="CL39" s="276"/>
      <c r="CM39" s="276"/>
    </row>
    <row r="40" spans="2:91" x14ac:dyDescent="0.25">
      <c r="B40" s="147">
        <f>IF('Employee Data'!B33&lt;&gt;"",'Employee Data'!B33,"")</f>
        <v>24</v>
      </c>
      <c r="C40" s="406" t="str">
        <f>IF('Employee Data'!C33&lt;&gt;"",'Employee Data'!C33,"")</f>
        <v/>
      </c>
      <c r="D40" s="406"/>
      <c r="E40" s="405" t="str">
        <f>IF('Employee Data'!E33&lt;&gt;"",'Employee Data'!E33,"")</f>
        <v/>
      </c>
      <c r="F40" s="405"/>
      <c r="G40" s="405"/>
      <c r="H40" s="405"/>
      <c r="I40" s="405"/>
      <c r="J40" s="405" t="str">
        <f>IF('Employee Data'!M33&lt;&gt;"",'Employee Data'!M33,"")</f>
        <v/>
      </c>
      <c r="K40" s="405"/>
      <c r="L40" s="405"/>
      <c r="M40" s="404" t="str">
        <f>IF('Employee Data'!P33&lt;&gt;"",'Employee Data'!P33,"")</f>
        <v/>
      </c>
      <c r="N40" s="404"/>
      <c r="O40" s="404" t="str">
        <f>IF('Employee Data'!T33&lt;&gt;"",'Employee Data'!T33,"")</f>
        <v/>
      </c>
      <c r="P40" s="404"/>
      <c r="Q40" s="273" t="str">
        <f>IF($E40&lt;&gt;"",IF($BP40&lt;&gt;"",BQ40-COUNTIF(AH40:BL40,Setup!$F$31)/2-COUNTIF(AH40:BL40,Setup!$F$32)/2-COUNTIF(AH40:BL40,Setup!$F$33)/2-COUNTIF(AH40:BL40,Setup!$F$34)/2-COUNTIF(AH40:BL40,Setup!$F$35)/2-COUNTIF(AH40:BL40,Setup!$F$36)/2-COUNTIF(AH40:BL40,Setup!$F$37)/2-COUNTIF(AH40:BL40,Setup!$F$38)/2-COUNTIF(AH40:BL40,Setup!$E$31)-COUNTIF(AH40:BL40,Setup!$E$32)-COUNTIF(AH40:BL40,Setup!$E$33)-COUNTIF(AH40:BL40,Setup!$E$34)-COUNTIF(AH40:BL40,Setup!$E$35)-COUNTIF(AH40:BL40,Setup!$E$36)-COUNTIF(AH40:BL40,Setup!$E$37)-COUNTIF(AH40:BL40,Setup!$E$38),0),"")</f>
        <v/>
      </c>
      <c r="R40" s="274" t="str">
        <f ca="1">IF($E40&lt;&gt;"",OFFSET(AP!$E29,0,($A$13-1)*6),"")</f>
        <v/>
      </c>
      <c r="S40" s="273" t="str">
        <f>IF($E40&lt;&gt;"",COUNTIF($AH40:$BL40,R$15)+COUNTIF($AH40:$BL40,Setup!$F$31)/2,"")</f>
        <v/>
      </c>
      <c r="T40" s="274" t="str">
        <f ca="1">IF($E40&lt;&gt;"",OFFSET('AP (2)'!$E29,0,($A$13-1)*6),"")</f>
        <v/>
      </c>
      <c r="U40" s="273" t="str">
        <f>IF($E40&lt;&gt;"",COUNTIF($AH40:$BL40,T$15)+COUNTIF($AH40:$BL40,Setup!$F$32)/2,"")</f>
        <v/>
      </c>
      <c r="V40" s="274" t="str">
        <f ca="1">IF($E40&lt;&gt;"",OFFSET('AP (3)'!$E29,0,($A$13-1)*6),"")</f>
        <v/>
      </c>
      <c r="W40" s="273" t="str">
        <f>IF($E40&lt;&gt;"",COUNTIF($AH40:$BL40,V$15)+COUNTIF($AH40:$BL40,Setup!$F$33)/2,"")</f>
        <v/>
      </c>
      <c r="X40" s="274" t="str">
        <f ca="1">IF($E40&lt;&gt;"",OFFSET('AP (4)'!$E29,0,($A$13-1)*6),"")</f>
        <v/>
      </c>
      <c r="Y40" s="273" t="str">
        <f>IF($E40&lt;&gt;"",COUNTIF($AH40:$BL40,X$15)+COUNTIF($AH40:$BL40,Setup!$F$34)/2,"")</f>
        <v/>
      </c>
      <c r="Z40" s="274"/>
      <c r="AA40" s="273"/>
      <c r="AB40" s="274"/>
      <c r="AC40" s="273"/>
      <c r="AD40" s="274"/>
      <c r="AE40" s="273"/>
      <c r="AF40" s="274"/>
      <c r="AG40" s="273"/>
      <c r="AH40" s="279"/>
      <c r="AI40" s="279"/>
      <c r="AJ40" s="279"/>
      <c r="AK40" s="279"/>
      <c r="AL40" s="279"/>
      <c r="AM40" s="279"/>
      <c r="AN40" s="279"/>
      <c r="AO40" s="279"/>
      <c r="AP40" s="279"/>
      <c r="AQ40" s="279"/>
      <c r="AR40" s="279"/>
      <c r="AS40" s="279"/>
      <c r="AT40" s="279"/>
      <c r="AU40" s="279"/>
      <c r="AV40" s="279"/>
      <c r="AW40" s="279"/>
      <c r="AX40" s="279"/>
      <c r="AY40" s="279"/>
      <c r="AZ40" s="279"/>
      <c r="BA40" s="279"/>
      <c r="BB40" s="279"/>
      <c r="BC40" s="279"/>
      <c r="BD40" s="279"/>
      <c r="BE40" s="279"/>
      <c r="BF40" s="279"/>
      <c r="BG40" s="279"/>
      <c r="BH40" s="279"/>
      <c r="BI40" s="279"/>
      <c r="BJ40" s="279"/>
      <c r="BK40" s="279"/>
      <c r="BL40" s="279"/>
      <c r="BM40" s="275">
        <f t="shared" si="7"/>
        <v>41244</v>
      </c>
      <c r="BN40" s="275">
        <f t="shared" si="5"/>
        <v>41274</v>
      </c>
      <c r="BO40" s="248">
        <f t="array" aca="1" ref="BO40" ca="1">SUM(IF(ISERROR(MATCH(WEEKDAY(ROW(INDIRECT(BM40&amp;":"&amp;BN40)),2),DunDay,0)),IF(ISERROR(MATCH(ROW(INDIRECT(BM40&amp;":"&amp;BN40)),Holiday,0)),1,0)),0)</f>
        <v>21</v>
      </c>
      <c r="BP40" s="248" t="str">
        <f ca="1">IF(OFFSET('Dummy Employee'!$C26,0,($D$14-1)*2)="","",1)</f>
        <v/>
      </c>
      <c r="BQ40" s="248">
        <f t="shared" ca="1" si="6"/>
        <v>21</v>
      </c>
      <c r="BR40" s="248"/>
      <c r="BS40" s="26"/>
      <c r="BT40" s="26"/>
      <c r="BU40" s="26"/>
      <c r="BV40" s="26"/>
      <c r="BW40" s="26"/>
      <c r="BX40" s="26"/>
      <c r="BY40" s="26"/>
      <c r="BZ40" s="26"/>
      <c r="CA40" s="26"/>
      <c r="CB40" s="26"/>
      <c r="CC40" s="26"/>
      <c r="CD40" s="26"/>
      <c r="CE40" s="26"/>
      <c r="CF40" s="276"/>
      <c r="CG40" s="276"/>
      <c r="CH40" s="276"/>
      <c r="CI40" s="276"/>
      <c r="CJ40" s="276"/>
      <c r="CK40" s="276"/>
      <c r="CL40" s="276"/>
      <c r="CM40" s="276"/>
    </row>
    <row r="41" spans="2:91" x14ac:dyDescent="0.25">
      <c r="B41" s="147">
        <f>IF('Employee Data'!B34&lt;&gt;"",'Employee Data'!B34,"")</f>
        <v>25</v>
      </c>
      <c r="C41" s="406" t="str">
        <f>IF('Employee Data'!C34&lt;&gt;"",'Employee Data'!C34,"")</f>
        <v/>
      </c>
      <c r="D41" s="406"/>
      <c r="E41" s="405" t="str">
        <f>IF('Employee Data'!E34&lt;&gt;"",'Employee Data'!E34,"")</f>
        <v/>
      </c>
      <c r="F41" s="405"/>
      <c r="G41" s="405"/>
      <c r="H41" s="405"/>
      <c r="I41" s="405"/>
      <c r="J41" s="405" t="str">
        <f>IF('Employee Data'!M34&lt;&gt;"",'Employee Data'!M34,"")</f>
        <v/>
      </c>
      <c r="K41" s="405"/>
      <c r="L41" s="405"/>
      <c r="M41" s="404" t="str">
        <f>IF('Employee Data'!P34&lt;&gt;"",'Employee Data'!P34,"")</f>
        <v/>
      </c>
      <c r="N41" s="404"/>
      <c r="O41" s="404" t="str">
        <f>IF('Employee Data'!T34&lt;&gt;"",'Employee Data'!T34,"")</f>
        <v/>
      </c>
      <c r="P41" s="404"/>
      <c r="Q41" s="273" t="str">
        <f>IF($E41&lt;&gt;"",IF($BP41&lt;&gt;"",BQ41-COUNTIF(AH41:BL41,Setup!$F$31)/2-COUNTIF(AH41:BL41,Setup!$F$32)/2-COUNTIF(AH41:BL41,Setup!$F$33)/2-COUNTIF(AH41:BL41,Setup!$F$34)/2-COUNTIF(AH41:BL41,Setup!$F$35)/2-COUNTIF(AH41:BL41,Setup!$F$36)/2-COUNTIF(AH41:BL41,Setup!$F$37)/2-COUNTIF(AH41:BL41,Setup!$F$38)/2-COUNTIF(AH41:BL41,Setup!$E$31)-COUNTIF(AH41:BL41,Setup!$E$32)-COUNTIF(AH41:BL41,Setup!$E$33)-COUNTIF(AH41:BL41,Setup!$E$34)-COUNTIF(AH41:BL41,Setup!$E$35)-COUNTIF(AH41:BL41,Setup!$E$36)-COUNTIF(AH41:BL41,Setup!$E$37)-COUNTIF(AH41:BL41,Setup!$E$38),0),"")</f>
        <v/>
      </c>
      <c r="R41" s="274" t="str">
        <f ca="1">IF($E41&lt;&gt;"",OFFSET(AP!$E30,0,($A$13-1)*6),"")</f>
        <v/>
      </c>
      <c r="S41" s="273" t="str">
        <f>IF($E41&lt;&gt;"",COUNTIF($AH41:$BL41,R$15)+COUNTIF($AH41:$BL41,Setup!$F$31)/2,"")</f>
        <v/>
      </c>
      <c r="T41" s="274" t="str">
        <f ca="1">IF($E41&lt;&gt;"",OFFSET('AP (2)'!$E30,0,($A$13-1)*6),"")</f>
        <v/>
      </c>
      <c r="U41" s="273" t="str">
        <f>IF($E41&lt;&gt;"",COUNTIF($AH41:$BL41,T$15)+COUNTIF($AH41:$BL41,Setup!$F$32)/2,"")</f>
        <v/>
      </c>
      <c r="V41" s="274" t="str">
        <f ca="1">IF($E41&lt;&gt;"",OFFSET('AP (3)'!$E30,0,($A$13-1)*6),"")</f>
        <v/>
      </c>
      <c r="W41" s="273" t="str">
        <f>IF($E41&lt;&gt;"",COUNTIF($AH41:$BL41,V$15)+COUNTIF($AH41:$BL41,Setup!$F$33)/2,"")</f>
        <v/>
      </c>
      <c r="X41" s="274" t="str">
        <f ca="1">IF($E41&lt;&gt;"",OFFSET('AP (4)'!$E30,0,($A$13-1)*6),"")</f>
        <v/>
      </c>
      <c r="Y41" s="273" t="str">
        <f>IF($E41&lt;&gt;"",COUNTIF($AH41:$BL41,X$15)+COUNTIF($AH41:$BL41,Setup!$F$34)/2,"")</f>
        <v/>
      </c>
      <c r="Z41" s="274"/>
      <c r="AA41" s="273"/>
      <c r="AB41" s="274"/>
      <c r="AC41" s="273"/>
      <c r="AD41" s="274"/>
      <c r="AE41" s="273"/>
      <c r="AF41" s="274"/>
      <c r="AG41" s="273"/>
      <c r="AH41" s="279"/>
      <c r="AI41" s="279"/>
      <c r="AJ41" s="279"/>
      <c r="AK41" s="279"/>
      <c r="AL41" s="279"/>
      <c r="AM41" s="279"/>
      <c r="AN41" s="279"/>
      <c r="AO41" s="279"/>
      <c r="AP41" s="279"/>
      <c r="AQ41" s="279"/>
      <c r="AR41" s="279"/>
      <c r="AS41" s="279"/>
      <c r="AT41" s="279"/>
      <c r="AU41" s="279"/>
      <c r="AV41" s="279"/>
      <c r="AW41" s="279"/>
      <c r="AX41" s="279"/>
      <c r="AY41" s="279"/>
      <c r="AZ41" s="279"/>
      <c r="BA41" s="279"/>
      <c r="BB41" s="279"/>
      <c r="BC41" s="279"/>
      <c r="BD41" s="279"/>
      <c r="BE41" s="279"/>
      <c r="BF41" s="279"/>
      <c r="BG41" s="279"/>
      <c r="BH41" s="279"/>
      <c r="BI41" s="279"/>
      <c r="BJ41" s="279"/>
      <c r="BK41" s="279"/>
      <c r="BL41" s="279"/>
      <c r="BM41" s="275">
        <f t="shared" si="7"/>
        <v>41244</v>
      </c>
      <c r="BN41" s="275">
        <f t="shared" si="5"/>
        <v>41274</v>
      </c>
      <c r="BO41" s="248">
        <f t="array" aca="1" ref="BO41" ca="1">SUM(IF(ISERROR(MATCH(WEEKDAY(ROW(INDIRECT(BM41&amp;":"&amp;BN41)),2),DunDay,0)),IF(ISERROR(MATCH(ROW(INDIRECT(BM41&amp;":"&amp;BN41)),Holiday,0)),1,0)),0)</f>
        <v>21</v>
      </c>
      <c r="BP41" s="248" t="str">
        <f ca="1">IF(OFFSET('Dummy Employee'!$C27,0,($D$14-1)*2)="","",1)</f>
        <v/>
      </c>
      <c r="BQ41" s="248">
        <f t="shared" ca="1" si="6"/>
        <v>21</v>
      </c>
      <c r="BR41" s="248"/>
      <c r="BS41" s="26"/>
      <c r="BT41" s="26"/>
      <c r="BU41" s="26"/>
      <c r="BV41" s="26"/>
      <c r="BW41" s="26"/>
      <c r="BX41" s="26"/>
      <c r="BY41" s="26"/>
      <c r="BZ41" s="26"/>
      <c r="CA41" s="26"/>
      <c r="CB41" s="26"/>
      <c r="CC41" s="26"/>
      <c r="CD41" s="26"/>
      <c r="CE41" s="26"/>
      <c r="CF41" s="276"/>
      <c r="CG41" s="276"/>
      <c r="CH41" s="276"/>
      <c r="CI41" s="276"/>
      <c r="CJ41" s="276"/>
      <c r="CK41" s="276"/>
      <c r="CL41" s="276"/>
      <c r="CM41" s="276"/>
    </row>
    <row r="42" spans="2:91" x14ac:dyDescent="0.25">
      <c r="Q42" s="94"/>
      <c r="Y42" s="17"/>
    </row>
    <row r="43" spans="2:91" x14ac:dyDescent="0.25">
      <c r="Q43" s="94"/>
      <c r="Y43" s="17"/>
    </row>
    <row r="44" spans="2:91" x14ac:dyDescent="0.25">
      <c r="Q44" s="94"/>
      <c r="Y44" s="17"/>
    </row>
    <row r="45" spans="2:91" x14ac:dyDescent="0.25">
      <c r="Q45" s="94"/>
      <c r="Y45" s="17"/>
    </row>
    <row r="46" spans="2:91" x14ac:dyDescent="0.25">
      <c r="Q46" s="94"/>
      <c r="Y46" s="17"/>
    </row>
    <row r="47" spans="2:91" x14ac:dyDescent="0.25">
      <c r="Q47" s="94"/>
      <c r="Y47" s="17"/>
    </row>
    <row r="48" spans="2:91" x14ac:dyDescent="0.25">
      <c r="Q48" s="94"/>
      <c r="Y48" s="17"/>
    </row>
    <row r="49" spans="17:25" x14ac:dyDescent="0.25">
      <c r="Q49" s="94"/>
      <c r="Y49" s="17"/>
    </row>
    <row r="50" spans="17:25" x14ac:dyDescent="0.25">
      <c r="Q50" s="94"/>
      <c r="Y50" s="17"/>
    </row>
    <row r="51" spans="17:25" x14ac:dyDescent="0.25">
      <c r="Q51" s="94"/>
      <c r="Y51" s="17"/>
    </row>
    <row r="52" spans="17:25" x14ac:dyDescent="0.25">
      <c r="Q52" s="94"/>
      <c r="Y52" s="17"/>
    </row>
    <row r="53" spans="17:25" x14ac:dyDescent="0.25">
      <c r="Q53" s="94"/>
      <c r="Y53" s="17"/>
    </row>
    <row r="54" spans="17:25" x14ac:dyDescent="0.25">
      <c r="Q54" s="94"/>
      <c r="Y54" s="17"/>
    </row>
    <row r="55" spans="17:25" x14ac:dyDescent="0.25">
      <c r="Q55" s="94"/>
      <c r="Y55" s="17"/>
    </row>
    <row r="56" spans="17:25" x14ac:dyDescent="0.25">
      <c r="Q56" s="94"/>
      <c r="Y56" s="17"/>
    </row>
    <row r="57" spans="17:25" x14ac:dyDescent="0.25">
      <c r="Q57" s="94"/>
      <c r="Y57" s="17"/>
    </row>
    <row r="58" spans="17:25" x14ac:dyDescent="0.25">
      <c r="Q58" s="94"/>
      <c r="Y58" s="17"/>
    </row>
    <row r="59" spans="17:25" x14ac:dyDescent="0.25">
      <c r="Q59" s="94"/>
      <c r="Y59" s="17"/>
    </row>
    <row r="60" spans="17:25" x14ac:dyDescent="0.25">
      <c r="Q60" s="94"/>
      <c r="Y60" s="17"/>
    </row>
    <row r="61" spans="17:25" x14ac:dyDescent="0.25">
      <c r="Q61" s="94"/>
      <c r="Y61" s="17"/>
    </row>
    <row r="62" spans="17:25" x14ac:dyDescent="0.25">
      <c r="Q62" s="94"/>
      <c r="Y62" s="17"/>
    </row>
    <row r="63" spans="17:25" x14ac:dyDescent="0.25">
      <c r="Q63" s="94"/>
      <c r="Y63" s="17"/>
    </row>
    <row r="64" spans="17:25" x14ac:dyDescent="0.25">
      <c r="Q64" s="94"/>
      <c r="Y64" s="17"/>
    </row>
    <row r="65" spans="17:25" x14ac:dyDescent="0.25">
      <c r="Q65" s="94"/>
      <c r="Y65" s="17"/>
    </row>
    <row r="66" spans="17:25" x14ac:dyDescent="0.25">
      <c r="Q66" s="94"/>
      <c r="Y66" s="17"/>
    </row>
    <row r="67" spans="17:25" x14ac:dyDescent="0.25">
      <c r="Q67" s="94"/>
      <c r="Y67" s="17"/>
    </row>
    <row r="68" spans="17:25" x14ac:dyDescent="0.25">
      <c r="Q68" s="94"/>
      <c r="Y68" s="17"/>
    </row>
  </sheetData>
  <mergeCells count="175">
    <mergeCell ref="B3:C3"/>
    <mergeCell ref="D3:E3"/>
    <mergeCell ref="F3:G3"/>
    <mergeCell ref="H3:I3"/>
    <mergeCell ref="S10:T10"/>
    <mergeCell ref="U10:V10"/>
    <mergeCell ref="W10:X10"/>
    <mergeCell ref="Y10:Z10"/>
    <mergeCell ref="AA10:AB10"/>
    <mergeCell ref="Y8:Z8"/>
    <mergeCell ref="AA8:AB8"/>
    <mergeCell ref="C10:D10"/>
    <mergeCell ref="E10:F10"/>
    <mergeCell ref="G10:H10"/>
    <mergeCell ref="I10:J10"/>
    <mergeCell ref="K10:L10"/>
    <mergeCell ref="M10:N10"/>
    <mergeCell ref="O10:P10"/>
    <mergeCell ref="Q10:R10"/>
    <mergeCell ref="M8:N8"/>
    <mergeCell ref="O8:P8"/>
    <mergeCell ref="Q8:R8"/>
    <mergeCell ref="S8:T8"/>
    <mergeCell ref="U8:V8"/>
    <mergeCell ref="B15:B16"/>
    <mergeCell ref="C15:D16"/>
    <mergeCell ref="E15:I16"/>
    <mergeCell ref="J15:L16"/>
    <mergeCell ref="M15:N16"/>
    <mergeCell ref="O15:P16"/>
    <mergeCell ref="C8:D8"/>
    <mergeCell ref="E8:F8"/>
    <mergeCell ref="G8:H8"/>
    <mergeCell ref="I8:J8"/>
    <mergeCell ref="K8:L8"/>
    <mergeCell ref="AB15:AC15"/>
    <mergeCell ref="AD15:AE15"/>
    <mergeCell ref="AF15:AG15"/>
    <mergeCell ref="C17:D17"/>
    <mergeCell ref="E17:I17"/>
    <mergeCell ref="J17:L17"/>
    <mergeCell ref="M17:N17"/>
    <mergeCell ref="O17:P17"/>
    <mergeCell ref="Q15:Q16"/>
    <mergeCell ref="R15:S15"/>
    <mergeCell ref="T15:U15"/>
    <mergeCell ref="V15:W15"/>
    <mergeCell ref="X15:Y15"/>
    <mergeCell ref="Z15:AA15"/>
    <mergeCell ref="W8:X8"/>
    <mergeCell ref="C18:D18"/>
    <mergeCell ref="E18:I18"/>
    <mergeCell ref="J18:L18"/>
    <mergeCell ref="M18:N18"/>
    <mergeCell ref="O18:P18"/>
    <mergeCell ref="C19:D19"/>
    <mergeCell ref="E19:I19"/>
    <mergeCell ref="J19:L19"/>
    <mergeCell ref="M19:N19"/>
    <mergeCell ref="O19:P19"/>
    <mergeCell ref="C20:D20"/>
    <mergeCell ref="E20:I20"/>
    <mergeCell ref="J20:L20"/>
    <mergeCell ref="M20:N20"/>
    <mergeCell ref="O20:P20"/>
    <mergeCell ref="C21:D21"/>
    <mergeCell ref="E21:I21"/>
    <mergeCell ref="J21:L21"/>
    <mergeCell ref="M21:N21"/>
    <mergeCell ref="O21:P21"/>
    <mergeCell ref="C22:D22"/>
    <mergeCell ref="E22:I22"/>
    <mergeCell ref="J22:L22"/>
    <mergeCell ref="M22:N22"/>
    <mergeCell ref="O22:P22"/>
    <mergeCell ref="C23:D23"/>
    <mergeCell ref="E23:I23"/>
    <mergeCell ref="J23:L23"/>
    <mergeCell ref="M23:N23"/>
    <mergeCell ref="O23:P23"/>
    <mergeCell ref="C24:D24"/>
    <mergeCell ref="E24:I24"/>
    <mergeCell ref="J24:L24"/>
    <mergeCell ref="M24:N24"/>
    <mergeCell ref="O24:P24"/>
    <mergeCell ref="C25:D25"/>
    <mergeCell ref="E25:I25"/>
    <mergeCell ref="J25:L25"/>
    <mergeCell ref="M25:N25"/>
    <mergeCell ref="O25:P25"/>
    <mergeCell ref="C26:D26"/>
    <mergeCell ref="E26:I26"/>
    <mergeCell ref="J26:L26"/>
    <mergeCell ref="M26:N26"/>
    <mergeCell ref="O26:P26"/>
    <mergeCell ref="C27:D27"/>
    <mergeCell ref="E27:I27"/>
    <mergeCell ref="J27:L27"/>
    <mergeCell ref="M27:N27"/>
    <mergeCell ref="O27:P27"/>
    <mergeCell ref="C28:D28"/>
    <mergeCell ref="E28:I28"/>
    <mergeCell ref="J28:L28"/>
    <mergeCell ref="M28:N28"/>
    <mergeCell ref="O28:P28"/>
    <mergeCell ref="C29:D29"/>
    <mergeCell ref="E29:I29"/>
    <mergeCell ref="J29:L29"/>
    <mergeCell ref="M29:N29"/>
    <mergeCell ref="O29:P29"/>
    <mergeCell ref="C30:D30"/>
    <mergeCell ref="E30:I30"/>
    <mergeCell ref="J30:L30"/>
    <mergeCell ref="M30:N30"/>
    <mergeCell ref="O30:P30"/>
    <mergeCell ref="C31:D31"/>
    <mergeCell ref="E31:I31"/>
    <mergeCell ref="J31:L31"/>
    <mergeCell ref="M31:N31"/>
    <mergeCell ref="O31:P31"/>
    <mergeCell ref="O34:P34"/>
    <mergeCell ref="C35:D35"/>
    <mergeCell ref="E35:I35"/>
    <mergeCell ref="J35:L35"/>
    <mergeCell ref="M35:N35"/>
    <mergeCell ref="O35:P35"/>
    <mergeCell ref="C32:D32"/>
    <mergeCell ref="E32:I32"/>
    <mergeCell ref="J32:L32"/>
    <mergeCell ref="M32:N32"/>
    <mergeCell ref="O32:P32"/>
    <mergeCell ref="C33:D33"/>
    <mergeCell ref="E33:I33"/>
    <mergeCell ref="J33:L33"/>
    <mergeCell ref="M33:N33"/>
    <mergeCell ref="O33:P33"/>
    <mergeCell ref="C41:D41"/>
    <mergeCell ref="E41:I41"/>
    <mergeCell ref="J41:L41"/>
    <mergeCell ref="M41:N41"/>
    <mergeCell ref="O41:P41"/>
    <mergeCell ref="C38:D38"/>
    <mergeCell ref="E38:I38"/>
    <mergeCell ref="J38:L38"/>
    <mergeCell ref="M38:N38"/>
    <mergeCell ref="O38:P38"/>
    <mergeCell ref="C39:D39"/>
    <mergeCell ref="E39:I39"/>
    <mergeCell ref="J39:L39"/>
    <mergeCell ref="M39:N39"/>
    <mergeCell ref="O39:P39"/>
    <mergeCell ref="J3:K3"/>
    <mergeCell ref="L3:M3"/>
    <mergeCell ref="N3:O3"/>
    <mergeCell ref="P3:Q3"/>
    <mergeCell ref="B13:D13"/>
    <mergeCell ref="C40:D40"/>
    <mergeCell ref="E40:I40"/>
    <mergeCell ref="J40:L40"/>
    <mergeCell ref="M40:N40"/>
    <mergeCell ref="O40:P40"/>
    <mergeCell ref="C36:D36"/>
    <mergeCell ref="E36:I36"/>
    <mergeCell ref="J36:L36"/>
    <mergeCell ref="M36:N36"/>
    <mergeCell ref="O36:P36"/>
    <mergeCell ref="C37:D37"/>
    <mergeCell ref="E37:I37"/>
    <mergeCell ref="J37:L37"/>
    <mergeCell ref="M37:N37"/>
    <mergeCell ref="O37:P37"/>
    <mergeCell ref="C34:D34"/>
    <mergeCell ref="E34:I34"/>
    <mergeCell ref="J34:L34"/>
    <mergeCell ref="M34:N34"/>
  </mergeCells>
  <conditionalFormatting sqref="BJ2:BJ3 BJ14:BJ16 BJ12">
    <cfRule type="expression" dxfId="45" priority="59">
      <formula>$BJ$16=""</formula>
    </cfRule>
  </conditionalFormatting>
  <conditionalFormatting sqref="BK2:BK3 BK14:BK16 BK12">
    <cfRule type="expression" dxfId="44" priority="57">
      <formula>$BK$16=""</formula>
    </cfRule>
  </conditionalFormatting>
  <conditionalFormatting sqref="BL2:BL3 BL14:BL16 BL12">
    <cfRule type="expression" dxfId="43" priority="58">
      <formula>$BL$16=""</formula>
    </cfRule>
  </conditionalFormatting>
  <conditionalFormatting sqref="BJ4:BJ5 BJ7:BJ10">
    <cfRule type="expression" dxfId="42" priority="29">
      <formula>$BJ$16=""</formula>
    </cfRule>
  </conditionalFormatting>
  <conditionalFormatting sqref="BK4:BK5 BK7:BK10">
    <cfRule type="expression" dxfId="41" priority="27">
      <formula>$BK$16=""</formula>
    </cfRule>
  </conditionalFormatting>
  <conditionalFormatting sqref="BL4:BL5 BL7:BL10">
    <cfRule type="expression" dxfId="40" priority="28">
      <formula>$BL$16=""</formula>
    </cfRule>
  </conditionalFormatting>
  <conditionalFormatting sqref="C8:N8">
    <cfRule type="expression" dxfId="39" priority="23">
      <formula>C$9=$A$13</formula>
    </cfRule>
  </conditionalFormatting>
  <conditionalFormatting sqref="C10:N10">
    <cfRule type="expression" dxfId="38" priority="22">
      <formula>C$11=$A$13</formula>
    </cfRule>
  </conditionalFormatting>
  <conditionalFormatting sqref="S17 U17 W17 Y17 AA17 AC17 AG17 AE17">
    <cfRule type="expression" dxfId="37" priority="19">
      <formula>S17&gt;#REF!</formula>
    </cfRule>
  </conditionalFormatting>
  <conditionalFormatting sqref="U18:U41 W18:W41 Y18:Y41 AA18:AA41 AC18:AC41 AG18:AG41 AE18:AE41">
    <cfRule type="expression" dxfId="36" priority="18">
      <formula>U18&gt;#REF!</formula>
    </cfRule>
  </conditionalFormatting>
  <conditionalFormatting sqref="S18:S41">
    <cfRule type="expression" dxfId="35" priority="17">
      <formula>S18&gt;#REF!</formula>
    </cfRule>
  </conditionalFormatting>
  <conditionalFormatting sqref="BJ17:BJ41">
    <cfRule type="expression" dxfId="34" priority="8">
      <formula>$BJ$16=""</formula>
    </cfRule>
  </conditionalFormatting>
  <conditionalFormatting sqref="BK17:BK41">
    <cfRule type="expression" dxfId="33" priority="6">
      <formula>$BK$16=""</formula>
    </cfRule>
  </conditionalFormatting>
  <conditionalFormatting sqref="BL17:BL41">
    <cfRule type="expression" dxfId="32" priority="7">
      <formula>$BL$16=""</formula>
    </cfRule>
  </conditionalFormatting>
  <conditionalFormatting sqref="BK17:BK41">
    <cfRule type="expression" dxfId="31" priority="3">
      <formula>$BJ$16&lt;&gt;""</formula>
    </cfRule>
  </conditionalFormatting>
  <conditionalFormatting sqref="BJ17:BJ41">
    <cfRule type="expression" dxfId="30" priority="2">
      <formula>$BI$16&lt;&gt;""</formula>
    </cfRule>
  </conditionalFormatting>
  <conditionalFormatting sqref="BL17:BL41">
    <cfRule type="expression" dxfId="29" priority="1">
      <formula>$BK$16&lt;&gt;""</formula>
    </cfRule>
  </conditionalFormatting>
  <conditionalFormatting sqref="AH17:BL41">
    <cfRule type="expression" dxfId="28" priority="4">
      <formula>AND(Hm=1,MATCH(AH$14,Holiday,0))</formula>
    </cfRule>
    <cfRule type="expression" dxfId="27" priority="5">
      <formula>AND(Nwdm=1,MATCH(WEEKDAY(AH$14,2),DunDay,0))</formula>
    </cfRule>
    <cfRule type="expression" dxfId="26" priority="9">
      <formula>AND($E17&lt;&gt;"",HRm=1,AH$14&gt;$O17)</formula>
    </cfRule>
    <cfRule type="expression" dxfId="25" priority="10">
      <formula>AND($E17&lt;&gt;"",HRm=1,AH$14&lt;$M17)</formula>
    </cfRule>
    <cfRule type="expression" dxfId="24" priority="11">
      <formula>AND(Pm=1,AH17="")</formula>
    </cfRule>
    <cfRule type="expression" dxfId="23" priority="12">
      <formula>Acm=0</formula>
    </cfRule>
  </conditionalFormatting>
  <conditionalFormatting sqref="AH17:BL41">
    <cfRule type="expression" dxfId="22" priority="13">
      <formula>OR(AH17=$X$15,AH17="1/2"&amp;$X$15)</formula>
    </cfRule>
    <cfRule type="expression" dxfId="21" priority="14">
      <formula>OR(AH17=$V$15,AH17="1/2"&amp;$V$15)</formula>
    </cfRule>
    <cfRule type="expression" dxfId="20" priority="15">
      <formula>OR(AH17=$T$15,AH17="1/2"&amp;$T$15)</formula>
    </cfRule>
    <cfRule type="expression" dxfId="19" priority="16">
      <formula>OR(AH17=$R$15,AH17="1/2"&amp;$R$15)</formula>
    </cfRule>
  </conditionalFormatting>
  <dataValidations count="1">
    <dataValidation type="list" allowBlank="1" showInputMessage="1" showErrorMessage="1" sqref="AH17:BL37" xr:uid="{00000000-0002-0000-1400-000000000000}">
      <formula1>DayCode</formula1>
    </dataValidation>
  </dataValidations>
  <hyperlinks>
    <hyperlink ref="L3:M3" location="HowtoUse!L3" display="How to Use" xr:uid="{00000000-0004-0000-1400-000000000000}"/>
    <hyperlink ref="N3:O3" location="EULA!N3" display="EULA" xr:uid="{00000000-0004-0000-1400-000001000000}"/>
    <hyperlink ref="P3:Q3" location="About!P3" display="About" xr:uid="{00000000-0004-0000-1400-000002000000}"/>
    <hyperlink ref="B3:C3" location="Setup!B3" display="Setup" xr:uid="{00000000-0004-0000-1400-000003000000}"/>
    <hyperlink ref="H3:I3" location="'Report-All'!H3" display="Report" xr:uid="{00000000-0004-0000-1400-000004000000}"/>
    <hyperlink ref="J3:K3" location="Dashboard!R3" display="Dashboard" xr:uid="{00000000-0004-0000-1400-000005000000}"/>
    <hyperlink ref="D3:E3" location="'Employee Data'!D3" display="Personal Info" xr:uid="{00000000-0004-0000-1400-000006000000}"/>
    <hyperlink ref="F3:G3" location="Month!F3" display="Attendance" xr:uid="{00000000-0004-0000-1400-000007000000}"/>
  </hyperlinks>
  <pageMargins left="0.7" right="0.7" top="0.75" bottom="0.75" header="0.3" footer="0.3"/>
  <pageSetup orientation="landscape"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1"/>
  <dimension ref="A1:AF320"/>
  <sheetViews>
    <sheetView showGridLines="0" workbookViewId="0">
      <selection activeCell="J3" sqref="J3:K3"/>
    </sheetView>
  </sheetViews>
  <sheetFormatPr defaultColWidth="9.140625" defaultRowHeight="15" x14ac:dyDescent="0.25"/>
  <cols>
    <col min="1" max="1" width="2.7109375" style="32" customWidth="1"/>
    <col min="2" max="18" width="7" style="32" customWidth="1"/>
    <col min="19" max="19" width="7" style="63" customWidth="1"/>
    <col min="20" max="20" width="7" style="63" customWidth="1" collapsed="1"/>
    <col min="21" max="28" width="7" style="63" customWidth="1"/>
    <col min="29" max="29" width="7" style="31" customWidth="1"/>
    <col min="30" max="30" width="8.7109375" style="31" customWidth="1"/>
    <col min="31" max="32" width="5.7109375" style="31" customWidth="1"/>
    <col min="33" max="33" width="6.7109375" style="32" customWidth="1"/>
    <col min="34" max="16384" width="9.140625" style="32"/>
  </cols>
  <sheetData>
    <row r="1" spans="1:32" x14ac:dyDescent="0.25">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row>
    <row r="2" spans="1:32" ht="2.25" customHeight="1" thickBot="1" x14ac:dyDescent="0.3">
      <c r="B2" s="13"/>
      <c r="C2" s="13"/>
      <c r="D2" s="13"/>
      <c r="E2" s="13"/>
      <c r="F2" s="13"/>
      <c r="G2" s="13"/>
      <c r="H2" s="13"/>
      <c r="I2" s="13"/>
      <c r="J2" s="13"/>
      <c r="K2" s="13"/>
      <c r="L2" s="13"/>
      <c r="M2" s="13"/>
      <c r="N2" s="13"/>
      <c r="O2" s="13"/>
      <c r="P2" s="13"/>
      <c r="Q2" s="14"/>
      <c r="R2" s="14"/>
      <c r="S2" s="14"/>
      <c r="T2" s="14"/>
      <c r="U2" s="14"/>
      <c r="V2" s="14"/>
      <c r="W2" s="14"/>
      <c r="X2" s="14"/>
      <c r="Y2" s="14"/>
      <c r="Z2" s="14"/>
      <c r="AA2" s="14"/>
      <c r="AB2" s="14"/>
      <c r="AC2" s="14"/>
      <c r="AD2" s="14"/>
      <c r="AE2" s="14"/>
      <c r="AF2" s="14"/>
    </row>
    <row r="3" spans="1:32" x14ac:dyDescent="0.25">
      <c r="B3" s="374" t="s">
        <v>50</v>
      </c>
      <c r="C3" s="375"/>
      <c r="D3" s="374" t="s">
        <v>54</v>
      </c>
      <c r="E3" s="399"/>
      <c r="F3" s="374" t="s">
        <v>40</v>
      </c>
      <c r="G3" s="375"/>
      <c r="H3" s="393" t="s">
        <v>49</v>
      </c>
      <c r="I3" s="394"/>
      <c r="J3" s="374" t="s">
        <v>56</v>
      </c>
      <c r="K3" s="375"/>
      <c r="L3" s="374" t="s">
        <v>51</v>
      </c>
      <c r="M3" s="375"/>
      <c r="N3" s="374" t="s">
        <v>52</v>
      </c>
      <c r="O3" s="375"/>
      <c r="P3" s="374" t="s">
        <v>53</v>
      </c>
      <c r="Q3" s="375"/>
    </row>
    <row r="4" spans="1:32" ht="3.95" customHeight="1" thickBot="1" x14ac:dyDescent="0.3">
      <c r="A4" s="28"/>
      <c r="B4" s="28"/>
      <c r="C4" s="28"/>
      <c r="D4" s="28"/>
      <c r="E4" s="28"/>
      <c r="F4" s="28"/>
      <c r="G4" s="28"/>
      <c r="H4" s="28"/>
      <c r="I4" s="28"/>
      <c r="J4" s="28"/>
      <c r="K4" s="28"/>
      <c r="L4" s="28"/>
      <c r="M4" s="28"/>
      <c r="N4" s="28"/>
      <c r="O4" s="28"/>
      <c r="P4" s="28"/>
      <c r="Q4" s="28"/>
      <c r="R4" s="28"/>
      <c r="S4" s="118"/>
      <c r="T4" s="118"/>
      <c r="U4" s="118"/>
      <c r="V4" s="118"/>
      <c r="W4" s="118"/>
      <c r="X4" s="118"/>
      <c r="Y4" s="118"/>
      <c r="Z4" s="118"/>
      <c r="AA4" s="118"/>
      <c r="AB4" s="118"/>
      <c r="AC4" s="118"/>
      <c r="AD4" s="119"/>
      <c r="AE4" s="119"/>
      <c r="AF4" s="119"/>
    </row>
    <row r="5" spans="1:32" ht="15.75" hidden="1" thickBot="1" x14ac:dyDescent="0.3">
      <c r="A5" s="28"/>
      <c r="B5" s="28"/>
      <c r="C5" s="28"/>
      <c r="D5" s="28"/>
      <c r="E5" s="28"/>
      <c r="F5" s="28"/>
      <c r="G5" s="120"/>
      <c r="H5" s="28"/>
      <c r="I5" s="28"/>
      <c r="J5" s="28"/>
      <c r="K5" s="28"/>
      <c r="L5" s="28"/>
      <c r="M5" s="28"/>
      <c r="N5" s="28"/>
      <c r="O5" s="118"/>
      <c r="P5" s="118"/>
      <c r="Q5" s="118"/>
      <c r="R5" s="118"/>
      <c r="S5" s="28"/>
      <c r="T5" s="28"/>
      <c r="U5" s="28"/>
      <c r="V5" s="28"/>
      <c r="W5" s="28"/>
      <c r="X5" s="28"/>
      <c r="Y5" s="28"/>
      <c r="Z5" s="28"/>
      <c r="AA5" s="28"/>
      <c r="AB5" s="28"/>
      <c r="AC5" s="28"/>
      <c r="AD5" s="121"/>
      <c r="AE5" s="121"/>
      <c r="AF5" s="121"/>
    </row>
    <row r="6" spans="1:32" ht="3.95" hidden="1" customHeight="1" x14ac:dyDescent="0.25">
      <c r="A6" s="122"/>
      <c r="B6" s="122"/>
      <c r="C6" s="123"/>
      <c r="D6" s="123"/>
      <c r="E6" s="124"/>
      <c r="F6" s="124"/>
      <c r="G6" s="122"/>
      <c r="H6" s="122"/>
      <c r="I6" s="122"/>
      <c r="J6" s="122"/>
      <c r="K6" s="122"/>
      <c r="L6" s="122"/>
      <c r="M6" s="122"/>
      <c r="N6" s="122"/>
      <c r="O6" s="122"/>
      <c r="P6" s="122"/>
      <c r="Q6" s="98"/>
      <c r="R6" s="98"/>
      <c r="S6" s="122"/>
      <c r="T6" s="122"/>
      <c r="U6" s="122"/>
      <c r="V6" s="122"/>
      <c r="W6" s="122"/>
      <c r="X6" s="122"/>
      <c r="Y6" s="122"/>
      <c r="Z6" s="122"/>
      <c r="AA6" s="122"/>
      <c r="AB6" s="122"/>
      <c r="AC6" s="122"/>
      <c r="AD6" s="121"/>
      <c r="AE6" s="121"/>
      <c r="AF6" s="121"/>
    </row>
    <row r="7" spans="1:32" ht="15.75" thickBot="1" x14ac:dyDescent="0.3">
      <c r="A7" s="28"/>
      <c r="B7" s="386" t="s">
        <v>67</v>
      </c>
      <c r="C7" s="387"/>
      <c r="D7" s="387"/>
      <c r="E7" s="388"/>
      <c r="F7" s="415" t="s">
        <v>68</v>
      </c>
      <c r="G7" s="415"/>
      <c r="H7" s="415"/>
      <c r="I7" s="416"/>
      <c r="J7" s="118"/>
      <c r="K7" s="118"/>
      <c r="L7" s="118"/>
      <c r="M7" s="118"/>
      <c r="N7" s="118"/>
      <c r="O7" s="118"/>
      <c r="P7" s="118"/>
      <c r="Q7" s="118"/>
      <c r="R7" s="118"/>
      <c r="S7" s="118"/>
      <c r="T7" s="118"/>
      <c r="U7" s="118"/>
      <c r="V7" s="118"/>
      <c r="W7" s="118"/>
      <c r="X7" s="118"/>
      <c r="Y7" s="118"/>
      <c r="Z7" s="118"/>
      <c r="AA7" s="118"/>
      <c r="AB7" s="118"/>
      <c r="AC7" s="118"/>
      <c r="AD7" s="119"/>
      <c r="AE7" s="119"/>
      <c r="AF7" s="119"/>
    </row>
    <row r="8" spans="1:32" ht="3.95" customHeight="1" x14ac:dyDescent="0.25">
      <c r="A8" s="125"/>
      <c r="B8" s="125"/>
      <c r="C8" s="126"/>
      <c r="D8" s="126"/>
      <c r="E8" s="127"/>
      <c r="F8" s="127"/>
      <c r="G8" s="128"/>
      <c r="H8" s="128"/>
      <c r="I8" s="128"/>
      <c r="J8" s="128"/>
      <c r="K8" s="98"/>
      <c r="L8" s="98"/>
      <c r="M8" s="98"/>
      <c r="N8" s="98"/>
      <c r="O8" s="98"/>
      <c r="P8" s="98"/>
      <c r="Q8" s="98"/>
      <c r="R8" s="98"/>
      <c r="S8" s="98"/>
      <c r="T8" s="98"/>
      <c r="U8" s="98"/>
      <c r="V8" s="98"/>
      <c r="W8" s="98"/>
      <c r="X8" s="98"/>
      <c r="Y8" s="98"/>
      <c r="Z8" s="98"/>
      <c r="AA8" s="98"/>
      <c r="AB8" s="98"/>
      <c r="AC8" s="98"/>
      <c r="AD8" s="119"/>
      <c r="AE8" s="119"/>
      <c r="AF8" s="119"/>
    </row>
    <row r="9" spans="1:32" s="63" customFormat="1" ht="3.95" customHeight="1" x14ac:dyDescent="0.25">
      <c r="A9" s="29"/>
      <c r="B9" s="29"/>
      <c r="C9" s="129"/>
      <c r="D9" s="129"/>
      <c r="E9" s="130"/>
      <c r="F9" s="130"/>
      <c r="G9" s="131"/>
      <c r="H9" s="131"/>
      <c r="I9" s="131"/>
      <c r="J9" s="131"/>
      <c r="K9" s="119"/>
      <c r="L9" s="119"/>
      <c r="M9" s="119"/>
      <c r="N9" s="119"/>
      <c r="O9" s="119"/>
      <c r="P9" s="119"/>
      <c r="Q9" s="119"/>
      <c r="R9" s="119"/>
      <c r="S9" s="119"/>
      <c r="T9" s="119"/>
      <c r="U9" s="119"/>
      <c r="V9" s="119"/>
      <c r="W9" s="119"/>
      <c r="X9" s="119"/>
      <c r="Y9" s="119"/>
      <c r="Z9" s="119"/>
      <c r="AA9" s="119"/>
      <c r="AB9" s="119"/>
      <c r="AC9" s="119"/>
      <c r="AD9" s="119"/>
      <c r="AE9" s="119"/>
      <c r="AF9" s="119"/>
    </row>
    <row r="10" spans="1:32" ht="9" customHeight="1" x14ac:dyDescent="0.25">
      <c r="P10" s="33"/>
      <c r="Q10" s="33"/>
      <c r="R10" s="33"/>
      <c r="S10" s="33"/>
      <c r="T10" s="33"/>
      <c r="U10" s="132"/>
      <c r="V10" s="132"/>
      <c r="W10" s="132"/>
      <c r="X10" s="132"/>
      <c r="Y10" s="132"/>
      <c r="Z10" s="132"/>
      <c r="AA10" s="132"/>
      <c r="AB10" s="132"/>
      <c r="AC10" s="132"/>
      <c r="AD10" s="132"/>
      <c r="AE10" s="132"/>
      <c r="AF10" s="32"/>
    </row>
    <row r="11" spans="1:32" x14ac:dyDescent="0.25">
      <c r="B11" s="210" t="s">
        <v>174</v>
      </c>
      <c r="C11" s="224">
        <f>Setup!E9</f>
        <v>2012</v>
      </c>
      <c r="F11" s="411" t="s">
        <v>173</v>
      </c>
      <c r="G11" s="411"/>
      <c r="H11" s="411"/>
      <c r="I11" s="414" t="s">
        <v>243</v>
      </c>
      <c r="J11" s="414"/>
      <c r="K11" s="414"/>
      <c r="P11" s="33"/>
      <c r="Q11" s="33"/>
      <c r="R11" s="133" t="str">
        <f>"'Month ("&amp;R13&amp;")'!$q17"</f>
        <v>'Month (1)'!$q17</v>
      </c>
      <c r="S11" s="133" t="str">
        <f>"'Month ("&amp;S13&amp;")'!$q17"</f>
        <v>'Month (2)'!$q17</v>
      </c>
      <c r="T11" s="133" t="str">
        <f t="shared" ref="T11:AC11" si="0">"'Month ("&amp;T13&amp;")'!$q17"</f>
        <v>'Month (3)'!$q17</v>
      </c>
      <c r="U11" s="133" t="str">
        <f t="shared" si="0"/>
        <v>'Month (4)'!$q17</v>
      </c>
      <c r="V11" s="133" t="str">
        <f t="shared" si="0"/>
        <v>'Month (5)'!$q17</v>
      </c>
      <c r="W11" s="133" t="str">
        <f t="shared" si="0"/>
        <v>'Month (6)'!$q17</v>
      </c>
      <c r="X11" s="133" t="str">
        <f t="shared" si="0"/>
        <v>'Month (7)'!$q17</v>
      </c>
      <c r="Y11" s="133" t="str">
        <f t="shared" si="0"/>
        <v>'Month (8)'!$q17</v>
      </c>
      <c r="Z11" s="133" t="str">
        <f t="shared" si="0"/>
        <v>'Month (9)'!$q17</v>
      </c>
      <c r="AA11" s="133" t="str">
        <f t="shared" si="0"/>
        <v>'Month (10)'!$q17</v>
      </c>
      <c r="AB11" s="133" t="str">
        <f t="shared" si="0"/>
        <v>'Month (11)'!$q17</v>
      </c>
      <c r="AC11" s="133" t="str">
        <f t="shared" si="0"/>
        <v>'Month (12)'!$q17</v>
      </c>
      <c r="AD11" s="132"/>
      <c r="AE11" s="32"/>
      <c r="AF11" s="32"/>
    </row>
    <row r="12" spans="1:32" ht="9" hidden="1" customHeight="1" x14ac:dyDescent="0.25">
      <c r="J12" s="33">
        <f>VLOOKUP(I11,AP!HM3:HN11,2,FALSE)</f>
        <v>8</v>
      </c>
      <c r="P12" s="33"/>
      <c r="Q12" s="22"/>
      <c r="R12" s="133" t="str">
        <f>"'Month ("&amp;R13&amp;")'!$E$13"</f>
        <v>'Month (1)'!$E$13</v>
      </c>
      <c r="S12" s="133" t="str">
        <f>"'Month ("&amp;S13&amp;")'!$E$13"</f>
        <v>'Month (2)'!$E$13</v>
      </c>
      <c r="T12" s="133" t="str">
        <f t="shared" ref="T12:AC12" si="1">"'Month ("&amp;T13&amp;")'!$E$13"</f>
        <v>'Month (3)'!$E$13</v>
      </c>
      <c r="U12" s="133" t="str">
        <f t="shared" si="1"/>
        <v>'Month (4)'!$E$13</v>
      </c>
      <c r="V12" s="133" t="str">
        <f t="shared" si="1"/>
        <v>'Month (5)'!$E$13</v>
      </c>
      <c r="W12" s="133" t="str">
        <f t="shared" si="1"/>
        <v>'Month (6)'!$E$13</v>
      </c>
      <c r="X12" s="133" t="str">
        <f t="shared" si="1"/>
        <v>'Month (7)'!$E$13</v>
      </c>
      <c r="Y12" s="133" t="str">
        <f t="shared" si="1"/>
        <v>'Month (8)'!$E$13</v>
      </c>
      <c r="Z12" s="133" t="str">
        <f t="shared" si="1"/>
        <v>'Month (9)'!$E$13</v>
      </c>
      <c r="AA12" s="133" t="str">
        <f t="shared" si="1"/>
        <v>'Month (10)'!$E$13</v>
      </c>
      <c r="AB12" s="133" t="str">
        <f t="shared" si="1"/>
        <v>'Month (11)'!$E$13</v>
      </c>
      <c r="AC12" s="133" t="str">
        <f t="shared" si="1"/>
        <v>'Month (12)'!$E$13</v>
      </c>
      <c r="AD12" s="33"/>
      <c r="AE12" s="32"/>
      <c r="AF12" s="32"/>
    </row>
    <row r="13" spans="1:32" x14ac:dyDescent="0.25">
      <c r="P13" s="33"/>
      <c r="Q13" s="134"/>
      <c r="R13" s="135">
        <f>IF(C11=Setup!E9,1,IF('Report-All'!C11=Setup!E9+1,13,25))</f>
        <v>1</v>
      </c>
      <c r="S13" s="135">
        <f>R13+1</f>
        <v>2</v>
      </c>
      <c r="T13" s="135">
        <f t="shared" ref="T13:AC13" si="2">S13+1</f>
        <v>3</v>
      </c>
      <c r="U13" s="135">
        <f t="shared" si="2"/>
        <v>4</v>
      </c>
      <c r="V13" s="135">
        <f t="shared" si="2"/>
        <v>5</v>
      </c>
      <c r="W13" s="135">
        <f t="shared" si="2"/>
        <v>6</v>
      </c>
      <c r="X13" s="135">
        <f t="shared" si="2"/>
        <v>7</v>
      </c>
      <c r="Y13" s="135">
        <f t="shared" si="2"/>
        <v>8</v>
      </c>
      <c r="Z13" s="135">
        <f t="shared" si="2"/>
        <v>9</v>
      </c>
      <c r="AA13" s="135">
        <f t="shared" si="2"/>
        <v>10</v>
      </c>
      <c r="AB13" s="135">
        <f t="shared" si="2"/>
        <v>11</v>
      </c>
      <c r="AC13" s="135">
        <f t="shared" si="2"/>
        <v>12</v>
      </c>
      <c r="AD13" s="33"/>
      <c r="AE13" s="32"/>
      <c r="AF13" s="32"/>
    </row>
    <row r="14" spans="1:32" ht="30.75" customHeight="1" x14ac:dyDescent="0.25">
      <c r="B14" s="136" t="s">
        <v>0</v>
      </c>
      <c r="C14" s="137" t="s">
        <v>2</v>
      </c>
      <c r="D14" s="138"/>
      <c r="E14" s="137" t="s">
        <v>1</v>
      </c>
      <c r="F14" s="139"/>
      <c r="G14" s="139"/>
      <c r="H14" s="139"/>
      <c r="I14" s="138"/>
      <c r="J14" s="137" t="s">
        <v>13</v>
      </c>
      <c r="K14" s="139"/>
      <c r="L14" s="138"/>
      <c r="M14" s="137" t="s">
        <v>44</v>
      </c>
      <c r="N14" s="138"/>
      <c r="O14" s="412" t="s">
        <v>14</v>
      </c>
      <c r="P14" s="413"/>
      <c r="Q14" s="140" t="s">
        <v>184</v>
      </c>
      <c r="R14" s="141" t="str">
        <f>IF(Setup!K21=TRUE,LEFT(Setup!G13,3),LEFT(Setup!G15,3))</f>
        <v>Jan</v>
      </c>
      <c r="S14" s="142" t="str">
        <f>IF(Setup!K21=TRUE,LEFT(Setup!I13,3),LEFT(Setup!I15,3))</f>
        <v>Feb</v>
      </c>
      <c r="T14" s="142" t="str">
        <f>IF(Setup!K21=TRUE,LEFT(Setup!K13,3),LEFT(Setup!K15,3))</f>
        <v>Mar</v>
      </c>
      <c r="U14" s="143" t="str">
        <f>IF(Setup!K21=TRUE,LEFT(Setup!M13,3),LEFT(Setup!M15,3))</f>
        <v>Apr</v>
      </c>
      <c r="V14" s="143" t="str">
        <f>IF(Setup!K21=TRUE,LEFT(Setup!O13,3),LEFT(Setup!O15,3))</f>
        <v>May</v>
      </c>
      <c r="W14" s="143" t="str">
        <f>IF(Setup!K21=TRUE,LEFT(Setup!Q13,3),LEFT(Setup!Q15,3))</f>
        <v>Jun</v>
      </c>
      <c r="X14" s="143" t="str">
        <f>IF(Setup!K21=TRUE,LEFT(Setup!G14,3),LEFT(Setup!G16,3))</f>
        <v>Jul</v>
      </c>
      <c r="Y14" s="143" t="str">
        <f>IF(Setup!K21=TRUE,LEFT(Setup!I14,3),LEFT(Setup!I16,3))</f>
        <v>Aug</v>
      </c>
      <c r="Z14" s="143" t="str">
        <f>IF(Setup!K21=TRUE,LEFT(Setup!K14,3),LEFT(Setup!K16,3))</f>
        <v>Sep</v>
      </c>
      <c r="AA14" s="143" t="str">
        <f>IF(Setup!K21=TRUE,LEFT(Setup!M14,3),LEFT(Setup!M16,3))</f>
        <v>Oct</v>
      </c>
      <c r="AB14" s="143" t="str">
        <f>IF(Setup!K21=TRUE,LEFT(Setup!O14,3),LEFT(Setup!O16,3))</f>
        <v>Nov</v>
      </c>
      <c r="AC14" s="143" t="str">
        <f>IF(Setup!K21=TRUE,LEFT(Setup!Q14,3),LEFT(Setup!Q16,3))</f>
        <v>Dec</v>
      </c>
      <c r="AD14" s="32"/>
      <c r="AE14" s="32"/>
      <c r="AF14" s="32"/>
    </row>
    <row r="15" spans="1:32" x14ac:dyDescent="0.25">
      <c r="B15" s="417"/>
      <c r="C15" s="417"/>
      <c r="D15" s="417"/>
      <c r="E15" s="417"/>
      <c r="F15" s="417"/>
      <c r="G15" s="417"/>
      <c r="H15" s="417"/>
      <c r="I15" s="417"/>
      <c r="J15" s="417"/>
      <c r="K15" s="417"/>
      <c r="L15" s="417"/>
      <c r="M15" s="418" t="s">
        <v>186</v>
      </c>
      <c r="N15" s="418"/>
      <c r="O15" s="418"/>
      <c r="P15" s="418"/>
      <c r="Q15" s="144" t="s">
        <v>185</v>
      </c>
      <c r="R15" s="145">
        <f ca="1">IF($R$13=1,Month!$E$13,INDIRECT(R$12))</f>
        <v>21</v>
      </c>
      <c r="S15" s="146">
        <f ca="1">INDIRECT(S$12)</f>
        <v>21</v>
      </c>
      <c r="T15" s="146">
        <f t="shared" ref="T15:AC15" ca="1" si="3">INDIRECT(T$12)</f>
        <v>22</v>
      </c>
      <c r="U15" s="146">
        <f t="shared" ca="1" si="3"/>
        <v>21</v>
      </c>
      <c r="V15" s="146">
        <f t="shared" ca="1" si="3"/>
        <v>23</v>
      </c>
      <c r="W15" s="146">
        <f t="shared" ca="1" si="3"/>
        <v>21</v>
      </c>
      <c r="X15" s="146">
        <f t="shared" ca="1" si="3"/>
        <v>22</v>
      </c>
      <c r="Y15" s="146">
        <f t="shared" ca="1" si="3"/>
        <v>23</v>
      </c>
      <c r="Z15" s="146">
        <f t="shared" ca="1" si="3"/>
        <v>20</v>
      </c>
      <c r="AA15" s="146">
        <f t="shared" ca="1" si="3"/>
        <v>23</v>
      </c>
      <c r="AB15" s="146">
        <f t="shared" ca="1" si="3"/>
        <v>22</v>
      </c>
      <c r="AC15" s="146">
        <f t="shared" ca="1" si="3"/>
        <v>21</v>
      </c>
      <c r="AD15" s="32"/>
      <c r="AE15" s="32"/>
      <c r="AF15" s="32"/>
    </row>
    <row r="16" spans="1:32" x14ac:dyDescent="0.25">
      <c r="B16" s="147">
        <f>IF('Employee Data'!B10&lt;&gt;"",'Employee Data'!B10,"")</f>
        <v>1</v>
      </c>
      <c r="C16" s="406">
        <f>IF('Employee Data'!C10&lt;&gt;"",'Employee Data'!C10,"")</f>
        <v>11111</v>
      </c>
      <c r="D16" s="406"/>
      <c r="E16" s="405" t="str">
        <f>IF('Employee Data'!E10&lt;&gt;"",'Employee Data'!E10,"")</f>
        <v>Jack Banner</v>
      </c>
      <c r="F16" s="405"/>
      <c r="G16" s="405"/>
      <c r="H16" s="405"/>
      <c r="I16" s="405"/>
      <c r="J16" s="405" t="str">
        <f>IF('Employee Data'!M10&lt;&gt;"",'Employee Data'!M10,"")</f>
        <v>Sales</v>
      </c>
      <c r="K16" s="405"/>
      <c r="L16" s="405"/>
      <c r="M16" s="404">
        <f>IF('Employee Data'!P10&lt;&gt;"",'Employee Data'!P10,"")</f>
        <v>40546</v>
      </c>
      <c r="N16" s="404"/>
      <c r="O16" s="404" t="str">
        <f>IF('Employee Data'!T10&lt;&gt;"",'Employee Data'!T10,"")</f>
        <v/>
      </c>
      <c r="P16" s="404"/>
      <c r="Q16" s="148">
        <f ca="1">IF($E16&lt;&gt;"",SUM(R16:AC16),"")</f>
        <v>0</v>
      </c>
      <c r="R16" s="149">
        <f ca="1">IFERROR(IF($E16&lt;&gt;"",IF($R$13=1,OFFSET(Month!$Q17,0,$J$12),OFFSET(INDIRECT(R$11),ROW($A1)-1,$J$12)),""),"")</f>
        <v>0</v>
      </c>
      <c r="S16" s="149">
        <f t="shared" ref="S16:AC16" ca="1" si="4">IFERROR(IF($E16&lt;&gt;"",OFFSET(INDIRECT(S$11),ROW($A1)-1,$J$12),""),"")</f>
        <v>0</v>
      </c>
      <c r="T16" s="149">
        <f t="shared" ca="1" si="4"/>
        <v>0</v>
      </c>
      <c r="U16" s="149">
        <f t="shared" ca="1" si="4"/>
        <v>0</v>
      </c>
      <c r="V16" s="149">
        <f t="shared" ca="1" si="4"/>
        <v>0</v>
      </c>
      <c r="W16" s="149">
        <f t="shared" ca="1" si="4"/>
        <v>0</v>
      </c>
      <c r="X16" s="149">
        <f t="shared" ca="1" si="4"/>
        <v>0</v>
      </c>
      <c r="Y16" s="149">
        <f t="shared" ca="1" si="4"/>
        <v>0</v>
      </c>
      <c r="Z16" s="149">
        <f t="shared" ca="1" si="4"/>
        <v>0</v>
      </c>
      <c r="AA16" s="149">
        <f t="shared" ca="1" si="4"/>
        <v>0</v>
      </c>
      <c r="AB16" s="149">
        <f t="shared" ca="1" si="4"/>
        <v>0</v>
      </c>
      <c r="AC16" s="149">
        <f t="shared" ca="1" si="4"/>
        <v>0</v>
      </c>
      <c r="AD16" s="32"/>
      <c r="AE16" s="32"/>
      <c r="AF16" s="32"/>
    </row>
    <row r="17" spans="2:32" x14ac:dyDescent="0.25">
      <c r="B17" s="147">
        <f>IF('Employee Data'!B11&lt;&gt;"",'Employee Data'!B11,"")</f>
        <v>2</v>
      </c>
      <c r="C17" s="406">
        <f>IF('Employee Data'!C11&lt;&gt;"",'Employee Data'!C11,"")</f>
        <v>11112</v>
      </c>
      <c r="D17" s="406"/>
      <c r="E17" s="405" t="str">
        <f>IF('Employee Data'!E11&lt;&gt;"",'Employee Data'!E11,"")</f>
        <v>Jane Sullivan</v>
      </c>
      <c r="F17" s="405"/>
      <c r="G17" s="405"/>
      <c r="H17" s="405"/>
      <c r="I17" s="405"/>
      <c r="J17" s="405" t="str">
        <f>IF('Employee Data'!M11&lt;&gt;"",'Employee Data'!M11,"")</f>
        <v>Sales</v>
      </c>
      <c r="K17" s="405"/>
      <c r="L17" s="405"/>
      <c r="M17" s="404">
        <f>IF('Employee Data'!P11&lt;&gt;"",'Employee Data'!P11,"")</f>
        <v>40768</v>
      </c>
      <c r="N17" s="404"/>
      <c r="O17" s="404" t="str">
        <f>IF('Employee Data'!T11&lt;&gt;"",'Employee Data'!T11,"")</f>
        <v/>
      </c>
      <c r="P17" s="404"/>
      <c r="Q17" s="150">
        <f t="shared" ref="Q17:Q29" ca="1" si="5">IF($E17&lt;&gt;"",SUM(R17:AC17),"")</f>
        <v>0</v>
      </c>
      <c r="R17" s="149">
        <f ca="1">IFERROR(IF($E17&lt;&gt;"",IF($R$13=1,OFFSET(Month!$Q18,0,$J$12),OFFSET(INDIRECT(R$11),ROW($A2)-1,$J$12)),""),"")</f>
        <v>0</v>
      </c>
      <c r="S17" s="149">
        <f t="shared" ref="S17:AC17" ca="1" si="6">IFERROR(IF($E17&lt;&gt;"",OFFSET(INDIRECT(S$11),ROW($A2)-1,$J$12),""),"")</f>
        <v>0</v>
      </c>
      <c r="T17" s="149">
        <f t="shared" ca="1" si="6"/>
        <v>0</v>
      </c>
      <c r="U17" s="149">
        <f t="shared" ca="1" si="6"/>
        <v>0</v>
      </c>
      <c r="V17" s="149">
        <f t="shared" ca="1" si="6"/>
        <v>0</v>
      </c>
      <c r="W17" s="149">
        <f t="shared" ca="1" si="6"/>
        <v>0</v>
      </c>
      <c r="X17" s="149">
        <f t="shared" ca="1" si="6"/>
        <v>0</v>
      </c>
      <c r="Y17" s="149">
        <f t="shared" ca="1" si="6"/>
        <v>0</v>
      </c>
      <c r="Z17" s="149">
        <f t="shared" ca="1" si="6"/>
        <v>0</v>
      </c>
      <c r="AA17" s="149">
        <f t="shared" ca="1" si="6"/>
        <v>0</v>
      </c>
      <c r="AB17" s="149">
        <f t="shared" ca="1" si="6"/>
        <v>0</v>
      </c>
      <c r="AC17" s="149">
        <f t="shared" ca="1" si="6"/>
        <v>0</v>
      </c>
      <c r="AD17" s="32"/>
      <c r="AE17" s="32"/>
      <c r="AF17" s="32"/>
    </row>
    <row r="18" spans="2:32" x14ac:dyDescent="0.25">
      <c r="B18" s="147">
        <f>IF('Employee Data'!B12&lt;&gt;"",'Employee Data'!B12,"")</f>
        <v>3</v>
      </c>
      <c r="C18" s="406">
        <f>IF('Employee Data'!C12&lt;&gt;"",'Employee Data'!C12,"")</f>
        <v>11113</v>
      </c>
      <c r="D18" s="406"/>
      <c r="E18" s="405" t="str">
        <f>IF('Employee Data'!E12&lt;&gt;"",'Employee Data'!E12,"")</f>
        <v>Bruce Kent</v>
      </c>
      <c r="F18" s="405"/>
      <c r="G18" s="405"/>
      <c r="H18" s="405"/>
      <c r="I18" s="405"/>
      <c r="J18" s="405" t="str">
        <f>IF('Employee Data'!M12&lt;&gt;"",'Employee Data'!M12,"")</f>
        <v>Sales</v>
      </c>
      <c r="K18" s="405"/>
      <c r="L18" s="405"/>
      <c r="M18" s="404">
        <f>IF('Employee Data'!P12&lt;&gt;"",'Employee Data'!P12,"")</f>
        <v>40788</v>
      </c>
      <c r="N18" s="404"/>
      <c r="O18" s="404" t="str">
        <f>IF('Employee Data'!T12&lt;&gt;"",'Employee Data'!T12,"")</f>
        <v/>
      </c>
      <c r="P18" s="404"/>
      <c r="Q18" s="150">
        <f t="shared" ca="1" si="5"/>
        <v>0</v>
      </c>
      <c r="R18" s="149">
        <f ca="1">IFERROR(IF($E18&lt;&gt;"",IF($R$13=1,OFFSET(Month!$Q19,0,$J$12),OFFSET(INDIRECT(R$11),ROW($A3)-1,$J$12)),""),"")</f>
        <v>0</v>
      </c>
      <c r="S18" s="149">
        <f t="shared" ref="S18:AC18" ca="1" si="7">IFERROR(IF($E18&lt;&gt;"",OFFSET(INDIRECT(S$11),ROW($A3)-1,$J$12),""),"")</f>
        <v>0</v>
      </c>
      <c r="T18" s="149">
        <f t="shared" ca="1" si="7"/>
        <v>0</v>
      </c>
      <c r="U18" s="149">
        <f t="shared" ca="1" si="7"/>
        <v>0</v>
      </c>
      <c r="V18" s="149">
        <f t="shared" ca="1" si="7"/>
        <v>0</v>
      </c>
      <c r="W18" s="149">
        <f t="shared" ca="1" si="7"/>
        <v>0</v>
      </c>
      <c r="X18" s="149">
        <f t="shared" ca="1" si="7"/>
        <v>0</v>
      </c>
      <c r="Y18" s="149">
        <f t="shared" ca="1" si="7"/>
        <v>0</v>
      </c>
      <c r="Z18" s="149">
        <f t="shared" ca="1" si="7"/>
        <v>0</v>
      </c>
      <c r="AA18" s="149">
        <f t="shared" ca="1" si="7"/>
        <v>0</v>
      </c>
      <c r="AB18" s="149">
        <f t="shared" ca="1" si="7"/>
        <v>0</v>
      </c>
      <c r="AC18" s="149">
        <f t="shared" ca="1" si="7"/>
        <v>0</v>
      </c>
      <c r="AD18" s="32"/>
      <c r="AE18" s="32"/>
      <c r="AF18" s="32"/>
    </row>
    <row r="19" spans="2:32" x14ac:dyDescent="0.25">
      <c r="B19" s="147">
        <f>IF('Employee Data'!B13&lt;&gt;"",'Employee Data'!B13,"")</f>
        <v>4</v>
      </c>
      <c r="C19" s="406">
        <f>IF('Employee Data'!C13&lt;&gt;"",'Employee Data'!C13,"")</f>
        <v>11114</v>
      </c>
      <c r="D19" s="406"/>
      <c r="E19" s="405" t="str">
        <f>IF('Employee Data'!E13&lt;&gt;"",'Employee Data'!E13,"")</f>
        <v>Clark Wayne</v>
      </c>
      <c r="F19" s="405"/>
      <c r="G19" s="405"/>
      <c r="H19" s="405"/>
      <c r="I19" s="405"/>
      <c r="J19" s="405" t="str">
        <f>IF('Employee Data'!M13&lt;&gt;"",'Employee Data'!M13,"")</f>
        <v>Sales</v>
      </c>
      <c r="K19" s="405"/>
      <c r="L19" s="405"/>
      <c r="M19" s="404">
        <f>IF('Employee Data'!P13&lt;&gt;"",'Employee Data'!P13,"")</f>
        <v>40760</v>
      </c>
      <c r="N19" s="404"/>
      <c r="O19" s="404">
        <f>IF('Employee Data'!T13&lt;&gt;"",'Employee Data'!T13,"")</f>
        <v>40918</v>
      </c>
      <c r="P19" s="404"/>
      <c r="Q19" s="150">
        <f t="shared" ca="1" si="5"/>
        <v>0</v>
      </c>
      <c r="R19" s="149">
        <f ca="1">IFERROR(IF($E19&lt;&gt;"",IF($R$13=1,OFFSET(Month!$Q20,0,$J$12),OFFSET(INDIRECT(R$11),ROW($A4)-1,$J$12)),""),"")</f>
        <v>0</v>
      </c>
      <c r="S19" s="149">
        <f t="shared" ref="S19:AC19" ca="1" si="8">IFERROR(IF($E19&lt;&gt;"",OFFSET(INDIRECT(S$11),ROW($A4)-1,$J$12),""),"")</f>
        <v>0</v>
      </c>
      <c r="T19" s="149">
        <f t="shared" ca="1" si="8"/>
        <v>0</v>
      </c>
      <c r="U19" s="149">
        <f t="shared" ca="1" si="8"/>
        <v>0</v>
      </c>
      <c r="V19" s="149">
        <f t="shared" ca="1" si="8"/>
        <v>0</v>
      </c>
      <c r="W19" s="149">
        <f t="shared" ca="1" si="8"/>
        <v>0</v>
      </c>
      <c r="X19" s="149">
        <f t="shared" ca="1" si="8"/>
        <v>0</v>
      </c>
      <c r="Y19" s="149">
        <f t="shared" ca="1" si="8"/>
        <v>0</v>
      </c>
      <c r="Z19" s="149">
        <f t="shared" ca="1" si="8"/>
        <v>0</v>
      </c>
      <c r="AA19" s="149">
        <f t="shared" ca="1" si="8"/>
        <v>0</v>
      </c>
      <c r="AB19" s="149">
        <f t="shared" ca="1" si="8"/>
        <v>0</v>
      </c>
      <c r="AC19" s="149">
        <f t="shared" ca="1" si="8"/>
        <v>0</v>
      </c>
      <c r="AD19" s="32"/>
      <c r="AE19" s="32"/>
      <c r="AF19" s="32"/>
    </row>
    <row r="20" spans="2:32" x14ac:dyDescent="0.25">
      <c r="B20" s="147">
        <f>IF('Employee Data'!B14&lt;&gt;"",'Employee Data'!B14,"")</f>
        <v>5</v>
      </c>
      <c r="C20" s="406">
        <f>IF('Employee Data'!C14&lt;&gt;"",'Employee Data'!C14,"")</f>
        <v>11115</v>
      </c>
      <c r="D20" s="406"/>
      <c r="E20" s="405" t="str">
        <f>IF('Employee Data'!E14&lt;&gt;"",'Employee Data'!E14,"")</f>
        <v>Alexandre Robin</v>
      </c>
      <c r="F20" s="405"/>
      <c r="G20" s="405"/>
      <c r="H20" s="405"/>
      <c r="I20" s="405"/>
      <c r="J20" s="405" t="str">
        <f>IF('Employee Data'!M14&lt;&gt;"",'Employee Data'!M14,"")</f>
        <v>Marketing</v>
      </c>
      <c r="K20" s="405"/>
      <c r="L20" s="405"/>
      <c r="M20" s="404">
        <f>IF('Employee Data'!P14&lt;&gt;"",'Employee Data'!P14,"")</f>
        <v>40911</v>
      </c>
      <c r="N20" s="404"/>
      <c r="O20" s="404" t="str">
        <f>IF('Employee Data'!T14&lt;&gt;"",'Employee Data'!T14,"")</f>
        <v/>
      </c>
      <c r="P20" s="404"/>
      <c r="Q20" s="150">
        <f t="shared" ca="1" si="5"/>
        <v>0</v>
      </c>
      <c r="R20" s="149">
        <f ca="1">IFERROR(IF($E20&lt;&gt;"",IF($R$13=1,OFFSET(Month!$Q21,0,$J$12),OFFSET(INDIRECT(R$11),ROW($A5)-1,$J$12)),""),"")</f>
        <v>0</v>
      </c>
      <c r="S20" s="149">
        <f t="shared" ref="S20:AC20" ca="1" si="9">IFERROR(IF($E20&lt;&gt;"",OFFSET(INDIRECT(S$11),ROW($A5)-1,$J$12),""),"")</f>
        <v>0</v>
      </c>
      <c r="T20" s="149">
        <f t="shared" ca="1" si="9"/>
        <v>0</v>
      </c>
      <c r="U20" s="149">
        <f t="shared" ca="1" si="9"/>
        <v>0</v>
      </c>
      <c r="V20" s="149">
        <f t="shared" ca="1" si="9"/>
        <v>0</v>
      </c>
      <c r="W20" s="149">
        <f t="shared" ca="1" si="9"/>
        <v>0</v>
      </c>
      <c r="X20" s="149">
        <f t="shared" ca="1" si="9"/>
        <v>0</v>
      </c>
      <c r="Y20" s="149">
        <f t="shared" ca="1" si="9"/>
        <v>0</v>
      </c>
      <c r="Z20" s="149">
        <f t="shared" ca="1" si="9"/>
        <v>0</v>
      </c>
      <c r="AA20" s="149">
        <f t="shared" ca="1" si="9"/>
        <v>0</v>
      </c>
      <c r="AB20" s="149">
        <f t="shared" ca="1" si="9"/>
        <v>0</v>
      </c>
      <c r="AC20" s="149">
        <f t="shared" ca="1" si="9"/>
        <v>0</v>
      </c>
      <c r="AD20" s="32"/>
      <c r="AE20" s="32"/>
      <c r="AF20" s="32"/>
    </row>
    <row r="21" spans="2:32" x14ac:dyDescent="0.25">
      <c r="B21" s="147">
        <f>IF('Employee Data'!B15&lt;&gt;"",'Employee Data'!B15,"")</f>
        <v>6</v>
      </c>
      <c r="C21" s="406">
        <f>IF('Employee Data'!C15&lt;&gt;"",'Employee Data'!C15,"")</f>
        <v>11116</v>
      </c>
      <c r="D21" s="406"/>
      <c r="E21" s="405" t="str">
        <f>IF('Employee Data'!E15&lt;&gt;"",'Employee Data'!E15,"")</f>
        <v>Cristiano Messi</v>
      </c>
      <c r="F21" s="405"/>
      <c r="G21" s="405"/>
      <c r="H21" s="405"/>
      <c r="I21" s="405"/>
      <c r="J21" s="405" t="str">
        <f>IF('Employee Data'!M15&lt;&gt;"",'Employee Data'!M15,"")</f>
        <v>Marketing</v>
      </c>
      <c r="K21" s="405"/>
      <c r="L21" s="405"/>
      <c r="M21" s="404">
        <f>IF('Employee Data'!P15&lt;&gt;"",'Employee Data'!P15,"")</f>
        <v>41033</v>
      </c>
      <c r="N21" s="404"/>
      <c r="O21" s="404">
        <f>IF('Employee Data'!T15&lt;&gt;"",'Employee Data'!T15,"")</f>
        <v>41188</v>
      </c>
      <c r="P21" s="404"/>
      <c r="Q21" s="150">
        <f t="shared" ca="1" si="5"/>
        <v>0</v>
      </c>
      <c r="R21" s="149">
        <f ca="1">IFERROR(IF($E21&lt;&gt;"",IF($R$13=1,OFFSET(Month!$Q22,0,$J$12),OFFSET(INDIRECT(R$11),ROW($A6)-1,$J$12)),""),"")</f>
        <v>0</v>
      </c>
      <c r="S21" s="149">
        <f t="shared" ref="S21:AC21" ca="1" si="10">IFERROR(IF($E21&lt;&gt;"",OFFSET(INDIRECT(S$11),ROW($A6)-1,$J$12),""),"")</f>
        <v>0</v>
      </c>
      <c r="T21" s="149">
        <f t="shared" ca="1" si="10"/>
        <v>0</v>
      </c>
      <c r="U21" s="149">
        <f t="shared" ca="1" si="10"/>
        <v>0</v>
      </c>
      <c r="V21" s="149">
        <f t="shared" ca="1" si="10"/>
        <v>0</v>
      </c>
      <c r="W21" s="149">
        <f t="shared" ca="1" si="10"/>
        <v>0</v>
      </c>
      <c r="X21" s="149">
        <f t="shared" ca="1" si="10"/>
        <v>0</v>
      </c>
      <c r="Y21" s="149">
        <f t="shared" ca="1" si="10"/>
        <v>0</v>
      </c>
      <c r="Z21" s="149">
        <f t="shared" ca="1" si="10"/>
        <v>0</v>
      </c>
      <c r="AA21" s="149">
        <f t="shared" ca="1" si="10"/>
        <v>0</v>
      </c>
      <c r="AB21" s="149">
        <f t="shared" ca="1" si="10"/>
        <v>0</v>
      </c>
      <c r="AC21" s="149">
        <f t="shared" ca="1" si="10"/>
        <v>0</v>
      </c>
      <c r="AD21" s="32"/>
      <c r="AE21" s="32"/>
      <c r="AF21" s="32"/>
    </row>
    <row r="22" spans="2:32" x14ac:dyDescent="0.25">
      <c r="B22" s="147">
        <f>IF('Employee Data'!B16&lt;&gt;"",'Employee Data'!B16,"")</f>
        <v>7</v>
      </c>
      <c r="C22" s="406">
        <f>IF('Employee Data'!C16&lt;&gt;"",'Employee Data'!C16,"")</f>
        <v>11117</v>
      </c>
      <c r="D22" s="406"/>
      <c r="E22" s="405" t="str">
        <f>IF('Employee Data'!E16&lt;&gt;"",'Employee Data'!E16,"")</f>
        <v>Lionel Ronaldo</v>
      </c>
      <c r="F22" s="405"/>
      <c r="G22" s="405"/>
      <c r="H22" s="405"/>
      <c r="I22" s="405"/>
      <c r="J22" s="405" t="str">
        <f>IF('Employee Data'!M16&lt;&gt;"",'Employee Data'!M16,"")</f>
        <v>Marketing</v>
      </c>
      <c r="K22" s="405"/>
      <c r="L22" s="405"/>
      <c r="M22" s="404">
        <f>IF('Employee Data'!P16&lt;&gt;"",'Employee Data'!P16,"")</f>
        <v>41072</v>
      </c>
      <c r="N22" s="404"/>
      <c r="O22" s="404" t="str">
        <f>IF('Employee Data'!T16&lt;&gt;"",'Employee Data'!T16,"")</f>
        <v/>
      </c>
      <c r="P22" s="404"/>
      <c r="Q22" s="150">
        <f t="shared" ca="1" si="5"/>
        <v>0</v>
      </c>
      <c r="R22" s="149">
        <f ca="1">IFERROR(IF($E22&lt;&gt;"",IF($R$13=1,OFFSET(Month!$Q23,0,$J$12),OFFSET(INDIRECT(R$11),ROW($A7)-1,$J$12)),""),"")</f>
        <v>0</v>
      </c>
      <c r="S22" s="149">
        <f t="shared" ref="S22:AC22" ca="1" si="11">IFERROR(IF($E22&lt;&gt;"",OFFSET(INDIRECT(S$11),ROW($A7)-1,$J$12),""),"")</f>
        <v>0</v>
      </c>
      <c r="T22" s="149">
        <f t="shared" ca="1" si="11"/>
        <v>0</v>
      </c>
      <c r="U22" s="149">
        <f t="shared" ca="1" si="11"/>
        <v>0</v>
      </c>
      <c r="V22" s="149">
        <f t="shared" ca="1" si="11"/>
        <v>0</v>
      </c>
      <c r="W22" s="149">
        <f t="shared" ca="1" si="11"/>
        <v>0</v>
      </c>
      <c r="X22" s="149">
        <f t="shared" ca="1" si="11"/>
        <v>0</v>
      </c>
      <c r="Y22" s="149">
        <f t="shared" ca="1" si="11"/>
        <v>0</v>
      </c>
      <c r="Z22" s="149">
        <f t="shared" ca="1" si="11"/>
        <v>0</v>
      </c>
      <c r="AA22" s="149">
        <f t="shared" ca="1" si="11"/>
        <v>0</v>
      </c>
      <c r="AB22" s="149">
        <f t="shared" ca="1" si="11"/>
        <v>0</v>
      </c>
      <c r="AC22" s="149">
        <f t="shared" ca="1" si="11"/>
        <v>0</v>
      </c>
      <c r="AD22" s="32"/>
      <c r="AE22" s="32"/>
      <c r="AF22" s="32"/>
    </row>
    <row r="23" spans="2:32" x14ac:dyDescent="0.25">
      <c r="B23" s="147">
        <f>IF('Employee Data'!B17&lt;&gt;"",'Employee Data'!B17,"")</f>
        <v>8</v>
      </c>
      <c r="C23" s="406">
        <f>IF('Employee Data'!C17&lt;&gt;"",'Employee Data'!C17,"")</f>
        <v>11118</v>
      </c>
      <c r="D23" s="406"/>
      <c r="E23" s="405" t="str">
        <f>IF('Employee Data'!E17&lt;&gt;"",'Employee Data'!E17,"")</f>
        <v>Roger Connery</v>
      </c>
      <c r="F23" s="405"/>
      <c r="G23" s="405"/>
      <c r="H23" s="405"/>
      <c r="I23" s="405"/>
      <c r="J23" s="405" t="str">
        <f>IF('Employee Data'!M17&lt;&gt;"",'Employee Data'!M17,"")</f>
        <v>Finance &amp; Accounting</v>
      </c>
      <c r="K23" s="405"/>
      <c r="L23" s="405"/>
      <c r="M23" s="404">
        <f>IF('Employee Data'!P17&lt;&gt;"",'Employee Data'!P17,"")</f>
        <v>40942</v>
      </c>
      <c r="N23" s="404"/>
      <c r="O23" s="404">
        <f>IF('Employee Data'!T17&lt;&gt;"",'Employee Data'!T17,"")</f>
        <v>40996</v>
      </c>
      <c r="P23" s="404"/>
      <c r="Q23" s="150">
        <f t="shared" ca="1" si="5"/>
        <v>0</v>
      </c>
      <c r="R23" s="149">
        <f ca="1">IFERROR(IF($E23&lt;&gt;"",IF($R$13=1,OFFSET(Month!$Q24,0,$J$12),OFFSET(INDIRECT(R$11),ROW($A8)-1,$J$12)),""),"")</f>
        <v>0</v>
      </c>
      <c r="S23" s="149">
        <f t="shared" ref="S23:AC23" ca="1" si="12">IFERROR(IF($E23&lt;&gt;"",OFFSET(INDIRECT(S$11),ROW($A8)-1,$J$12),""),"")</f>
        <v>0</v>
      </c>
      <c r="T23" s="149">
        <f t="shared" ca="1" si="12"/>
        <v>0</v>
      </c>
      <c r="U23" s="149">
        <f t="shared" ca="1" si="12"/>
        <v>0</v>
      </c>
      <c r="V23" s="149">
        <f t="shared" ca="1" si="12"/>
        <v>0</v>
      </c>
      <c r="W23" s="149">
        <f t="shared" ca="1" si="12"/>
        <v>0</v>
      </c>
      <c r="X23" s="149">
        <f t="shared" ca="1" si="12"/>
        <v>0</v>
      </c>
      <c r="Y23" s="149">
        <f t="shared" ca="1" si="12"/>
        <v>0</v>
      </c>
      <c r="Z23" s="149">
        <f t="shared" ca="1" si="12"/>
        <v>0</v>
      </c>
      <c r="AA23" s="149">
        <f t="shared" ca="1" si="12"/>
        <v>0</v>
      </c>
      <c r="AB23" s="149">
        <f t="shared" ca="1" si="12"/>
        <v>0</v>
      </c>
      <c r="AC23" s="149">
        <f t="shared" ca="1" si="12"/>
        <v>0</v>
      </c>
      <c r="AD23" s="32"/>
      <c r="AE23" s="32"/>
      <c r="AF23" s="32"/>
    </row>
    <row r="24" spans="2:32" x14ac:dyDescent="0.25">
      <c r="B24" s="147">
        <f>IF('Employee Data'!B18&lt;&gt;"",'Employee Data'!B18,"")</f>
        <v>9</v>
      </c>
      <c r="C24" s="406">
        <f>IF('Employee Data'!C18&lt;&gt;"",'Employee Data'!C18,"")</f>
        <v>11119</v>
      </c>
      <c r="D24" s="406"/>
      <c r="E24" s="405" t="str">
        <f>IF('Employee Data'!E18&lt;&gt;"",'Employee Data'!E18,"")</f>
        <v>Sean Moore</v>
      </c>
      <c r="F24" s="405"/>
      <c r="G24" s="405"/>
      <c r="H24" s="405"/>
      <c r="I24" s="405"/>
      <c r="J24" s="405" t="str">
        <f>IF('Employee Data'!M18&lt;&gt;"",'Employee Data'!M18,"")</f>
        <v>Finance &amp; Accounting</v>
      </c>
      <c r="K24" s="405"/>
      <c r="L24" s="405"/>
      <c r="M24" s="404">
        <f>IF('Employee Data'!P18&lt;&gt;"",'Employee Data'!P18,"")</f>
        <v>40944</v>
      </c>
      <c r="N24" s="404"/>
      <c r="O24" s="404" t="str">
        <f>IF('Employee Data'!T18&lt;&gt;"",'Employee Data'!T18,"")</f>
        <v/>
      </c>
      <c r="P24" s="404"/>
      <c r="Q24" s="150">
        <f t="shared" ca="1" si="5"/>
        <v>0</v>
      </c>
      <c r="R24" s="149">
        <f ca="1">IFERROR(IF($E24&lt;&gt;"",IF($R$13=1,OFFSET(Month!$Q25,0,$J$12),OFFSET(INDIRECT(R$11),ROW($A9)-1,$J$12)),""),"")</f>
        <v>0</v>
      </c>
      <c r="S24" s="149">
        <f t="shared" ref="S24:AC24" ca="1" si="13">IFERROR(IF($E24&lt;&gt;"",OFFSET(INDIRECT(S$11),ROW($A9)-1,$J$12),""),"")</f>
        <v>0</v>
      </c>
      <c r="T24" s="149">
        <f t="shared" ca="1" si="13"/>
        <v>0</v>
      </c>
      <c r="U24" s="149">
        <f t="shared" ca="1" si="13"/>
        <v>0</v>
      </c>
      <c r="V24" s="149">
        <f t="shared" ca="1" si="13"/>
        <v>0</v>
      </c>
      <c r="W24" s="149">
        <f t="shared" ca="1" si="13"/>
        <v>0</v>
      </c>
      <c r="X24" s="149">
        <f t="shared" ca="1" si="13"/>
        <v>0</v>
      </c>
      <c r="Y24" s="149">
        <f t="shared" ca="1" si="13"/>
        <v>0</v>
      </c>
      <c r="Z24" s="149">
        <f t="shared" ca="1" si="13"/>
        <v>0</v>
      </c>
      <c r="AA24" s="149">
        <f t="shared" ca="1" si="13"/>
        <v>0</v>
      </c>
      <c r="AB24" s="149">
        <f t="shared" ca="1" si="13"/>
        <v>0</v>
      </c>
      <c r="AC24" s="149">
        <f t="shared" ca="1" si="13"/>
        <v>0</v>
      </c>
      <c r="AD24" s="32"/>
      <c r="AE24" s="32"/>
      <c r="AF24" s="32"/>
    </row>
    <row r="25" spans="2:32" x14ac:dyDescent="0.25">
      <c r="B25" s="147">
        <f>IF('Employee Data'!B19&lt;&gt;"",'Employee Data'!B19,"")</f>
        <v>10</v>
      </c>
      <c r="C25" s="406">
        <f>IF('Employee Data'!C19&lt;&gt;"",'Employee Data'!C19,"")</f>
        <v>11120</v>
      </c>
      <c r="D25" s="406"/>
      <c r="E25" s="405" t="str">
        <f>IF('Employee Data'!E19&lt;&gt;"",'Employee Data'!E19,"")</f>
        <v>Pierce Craig</v>
      </c>
      <c r="F25" s="405"/>
      <c r="G25" s="405"/>
      <c r="H25" s="405"/>
      <c r="I25" s="405"/>
      <c r="J25" s="405" t="str">
        <f>IF('Employee Data'!M19&lt;&gt;"",'Employee Data'!M19,"")</f>
        <v>Finance &amp; Accounting</v>
      </c>
      <c r="K25" s="405"/>
      <c r="L25" s="405"/>
      <c r="M25" s="404">
        <f>IF('Employee Data'!P19&lt;&gt;"",'Employee Data'!P19,"")</f>
        <v>40913</v>
      </c>
      <c r="N25" s="404"/>
      <c r="O25" s="404" t="str">
        <f>IF('Employee Data'!T19&lt;&gt;"",'Employee Data'!T19,"")</f>
        <v/>
      </c>
      <c r="P25" s="404"/>
      <c r="Q25" s="150">
        <f t="shared" ca="1" si="5"/>
        <v>0</v>
      </c>
      <c r="R25" s="149">
        <f ca="1">IFERROR(IF($E25&lt;&gt;"",IF($R$13=1,OFFSET(Month!$Q26,0,$J$12),OFFSET(INDIRECT(R$11),ROW($A10)-1,$J$12)),""),"")</f>
        <v>0</v>
      </c>
      <c r="S25" s="149">
        <f t="shared" ref="S25:AC25" ca="1" si="14">IFERROR(IF($E25&lt;&gt;"",OFFSET(INDIRECT(S$11),ROW($A10)-1,$J$12),""),"")</f>
        <v>0</v>
      </c>
      <c r="T25" s="149">
        <f t="shared" ca="1" si="14"/>
        <v>0</v>
      </c>
      <c r="U25" s="149">
        <f t="shared" ca="1" si="14"/>
        <v>0</v>
      </c>
      <c r="V25" s="149">
        <f t="shared" ca="1" si="14"/>
        <v>0</v>
      </c>
      <c r="W25" s="149">
        <f t="shared" ca="1" si="14"/>
        <v>0</v>
      </c>
      <c r="X25" s="149">
        <f t="shared" ca="1" si="14"/>
        <v>0</v>
      </c>
      <c r="Y25" s="149">
        <f t="shared" ca="1" si="14"/>
        <v>0</v>
      </c>
      <c r="Z25" s="149">
        <f t="shared" ca="1" si="14"/>
        <v>0</v>
      </c>
      <c r="AA25" s="149">
        <f t="shared" ca="1" si="14"/>
        <v>0</v>
      </c>
      <c r="AB25" s="149">
        <f t="shared" ca="1" si="14"/>
        <v>0</v>
      </c>
      <c r="AC25" s="149">
        <f t="shared" ca="1" si="14"/>
        <v>0</v>
      </c>
      <c r="AD25" s="32"/>
      <c r="AE25" s="32"/>
      <c r="AF25" s="32"/>
    </row>
    <row r="26" spans="2:32" x14ac:dyDescent="0.25">
      <c r="B26" s="147">
        <f>IF('Employee Data'!B20&lt;&gt;"",'Employee Data'!B20,"")</f>
        <v>11</v>
      </c>
      <c r="C26" s="406">
        <f>IF('Employee Data'!C20&lt;&gt;"",'Employee Data'!C20,"")</f>
        <v>11121</v>
      </c>
      <c r="D26" s="406"/>
      <c r="E26" s="405" t="str">
        <f>IF('Employee Data'!E20&lt;&gt;"",'Employee Data'!E20,"")</f>
        <v>Daniel Brosnan</v>
      </c>
      <c r="F26" s="405"/>
      <c r="G26" s="405"/>
      <c r="H26" s="405"/>
      <c r="I26" s="405"/>
      <c r="J26" s="405" t="str">
        <f>IF('Employee Data'!M20&lt;&gt;"",'Employee Data'!M20,"")</f>
        <v>Logistics</v>
      </c>
      <c r="K26" s="405"/>
      <c r="L26" s="405"/>
      <c r="M26" s="404">
        <f>IF('Employee Data'!P20&lt;&gt;"",'Employee Data'!P20,"")</f>
        <v>40913</v>
      </c>
      <c r="N26" s="404"/>
      <c r="O26" s="404" t="str">
        <f>IF('Employee Data'!T20&lt;&gt;"",'Employee Data'!T20,"")</f>
        <v/>
      </c>
      <c r="P26" s="404"/>
      <c r="Q26" s="150">
        <f t="shared" ca="1" si="5"/>
        <v>0</v>
      </c>
      <c r="R26" s="149">
        <f ca="1">IFERROR(IF($E26&lt;&gt;"",IF($R$13=1,OFFSET(Month!$Q27,0,$J$12),OFFSET(INDIRECT(R$11),ROW($A11)-1,$J$12)),""),"")</f>
        <v>0</v>
      </c>
      <c r="S26" s="149">
        <f t="shared" ref="S26:AC26" ca="1" si="15">IFERROR(IF($E26&lt;&gt;"",OFFSET(INDIRECT(S$11),ROW($A11)-1,$J$12),""),"")</f>
        <v>0</v>
      </c>
      <c r="T26" s="149">
        <f t="shared" ca="1" si="15"/>
        <v>0</v>
      </c>
      <c r="U26" s="149">
        <f t="shared" ca="1" si="15"/>
        <v>0</v>
      </c>
      <c r="V26" s="149">
        <f t="shared" ca="1" si="15"/>
        <v>0</v>
      </c>
      <c r="W26" s="149">
        <f t="shared" ca="1" si="15"/>
        <v>0</v>
      </c>
      <c r="X26" s="149">
        <f t="shared" ca="1" si="15"/>
        <v>0</v>
      </c>
      <c r="Y26" s="149">
        <f t="shared" ca="1" si="15"/>
        <v>0</v>
      </c>
      <c r="Z26" s="149">
        <f t="shared" ca="1" si="15"/>
        <v>0</v>
      </c>
      <c r="AA26" s="149">
        <f t="shared" ca="1" si="15"/>
        <v>0</v>
      </c>
      <c r="AB26" s="149">
        <f t="shared" ca="1" si="15"/>
        <v>0</v>
      </c>
      <c r="AC26" s="149">
        <f t="shared" ca="1" si="15"/>
        <v>0</v>
      </c>
      <c r="AD26" s="32"/>
      <c r="AE26" s="32"/>
      <c r="AF26" s="32"/>
    </row>
    <row r="27" spans="2:32" x14ac:dyDescent="0.25">
      <c r="B27" s="147">
        <f>IF('Employee Data'!B21&lt;&gt;"",'Employee Data'!B21,"")</f>
        <v>12</v>
      </c>
      <c r="C27" s="406">
        <f>IF('Employee Data'!C21&lt;&gt;"",'Employee Data'!C21,"")</f>
        <v>11122</v>
      </c>
      <c r="D27" s="406"/>
      <c r="E27" s="405" t="str">
        <f>IF('Employee Data'!E21&lt;&gt;"",'Employee Data'!E21,"")</f>
        <v>Timothy Lazenbi</v>
      </c>
      <c r="F27" s="405"/>
      <c r="G27" s="405"/>
      <c r="H27" s="405"/>
      <c r="I27" s="405"/>
      <c r="J27" s="405" t="str">
        <f>IF('Employee Data'!M21&lt;&gt;"",'Employee Data'!M21,"")</f>
        <v>Logistics</v>
      </c>
      <c r="K27" s="405"/>
      <c r="L27" s="405"/>
      <c r="M27" s="404">
        <f>IF('Employee Data'!P21&lt;&gt;"",'Employee Data'!P21,"")</f>
        <v>40553</v>
      </c>
      <c r="N27" s="404"/>
      <c r="O27" s="404" t="str">
        <f>IF('Employee Data'!T21&lt;&gt;"",'Employee Data'!T21,"")</f>
        <v/>
      </c>
      <c r="P27" s="404"/>
      <c r="Q27" s="150">
        <f t="shared" ca="1" si="5"/>
        <v>0</v>
      </c>
      <c r="R27" s="149">
        <f ca="1">IFERROR(IF($E27&lt;&gt;"",IF($R$13=1,OFFSET(Month!$Q28,0,$J$12),OFFSET(INDIRECT(R$11),ROW($A12)-1,$J$12)),""),"")</f>
        <v>0</v>
      </c>
      <c r="S27" s="149">
        <f t="shared" ref="S27:AC27" ca="1" si="16">IFERROR(IF($E27&lt;&gt;"",OFFSET(INDIRECT(S$11),ROW($A12)-1,$J$12),""),"")</f>
        <v>0</v>
      </c>
      <c r="T27" s="149">
        <f t="shared" ca="1" si="16"/>
        <v>0</v>
      </c>
      <c r="U27" s="149">
        <f t="shared" ca="1" si="16"/>
        <v>0</v>
      </c>
      <c r="V27" s="149">
        <f t="shared" ca="1" si="16"/>
        <v>0</v>
      </c>
      <c r="W27" s="149">
        <f t="shared" ca="1" si="16"/>
        <v>0</v>
      </c>
      <c r="X27" s="149">
        <f t="shared" ca="1" si="16"/>
        <v>0</v>
      </c>
      <c r="Y27" s="149">
        <f t="shared" ca="1" si="16"/>
        <v>0</v>
      </c>
      <c r="Z27" s="149">
        <f t="shared" ca="1" si="16"/>
        <v>0</v>
      </c>
      <c r="AA27" s="149">
        <f t="shared" ca="1" si="16"/>
        <v>0</v>
      </c>
      <c r="AB27" s="149">
        <f t="shared" ca="1" si="16"/>
        <v>0</v>
      </c>
      <c r="AC27" s="149">
        <f t="shared" ca="1" si="16"/>
        <v>0</v>
      </c>
      <c r="AD27" s="32"/>
      <c r="AE27" s="32"/>
      <c r="AF27" s="32"/>
    </row>
    <row r="28" spans="2:32" x14ac:dyDescent="0.25">
      <c r="B28" s="147">
        <f>IF('Employee Data'!B22&lt;&gt;"",'Employee Data'!B22,"")</f>
        <v>13</v>
      </c>
      <c r="C28" s="406">
        <f>IF('Employee Data'!C22&lt;&gt;"",'Employee Data'!C22,"")</f>
        <v>11123</v>
      </c>
      <c r="D28" s="406"/>
      <c r="E28" s="405" t="str">
        <f>IF('Employee Data'!E22&lt;&gt;"",'Employee Data'!E22,"")</f>
        <v>Lois Lang</v>
      </c>
      <c r="F28" s="405"/>
      <c r="G28" s="405"/>
      <c r="H28" s="405"/>
      <c r="I28" s="405"/>
      <c r="J28" s="405" t="str">
        <f>IF('Employee Data'!M22&lt;&gt;"",'Employee Data'!M22,"")</f>
        <v>Secretary</v>
      </c>
      <c r="K28" s="405"/>
      <c r="L28" s="405"/>
      <c r="M28" s="404">
        <f>IF('Employee Data'!P22&lt;&gt;"",'Employee Data'!P22,"")</f>
        <v>40553</v>
      </c>
      <c r="N28" s="404"/>
      <c r="O28" s="404" t="str">
        <f>IF('Employee Data'!T22&lt;&gt;"",'Employee Data'!T22,"")</f>
        <v/>
      </c>
      <c r="P28" s="404"/>
      <c r="Q28" s="150">
        <f t="shared" ca="1" si="5"/>
        <v>0</v>
      </c>
      <c r="R28" s="149">
        <f ca="1">IFERROR(IF($E28&lt;&gt;"",IF($R$13=1,OFFSET(Month!$Q29,0,$J$12),OFFSET(INDIRECT(R$11),ROW($A13)-1,$J$12)),""),"")</f>
        <v>0</v>
      </c>
      <c r="S28" s="149">
        <f t="shared" ref="S28:AC28" ca="1" si="17">IFERROR(IF($E28&lt;&gt;"",OFFSET(INDIRECT(S$11),ROW($A13)-1,$J$12),""),"")</f>
        <v>0</v>
      </c>
      <c r="T28" s="149">
        <f t="shared" ca="1" si="17"/>
        <v>0</v>
      </c>
      <c r="U28" s="149">
        <f t="shared" ca="1" si="17"/>
        <v>0</v>
      </c>
      <c r="V28" s="149">
        <f t="shared" ca="1" si="17"/>
        <v>0</v>
      </c>
      <c r="W28" s="149">
        <f t="shared" ca="1" si="17"/>
        <v>0</v>
      </c>
      <c r="X28" s="149">
        <f t="shared" ca="1" si="17"/>
        <v>0</v>
      </c>
      <c r="Y28" s="149">
        <f t="shared" ca="1" si="17"/>
        <v>0</v>
      </c>
      <c r="Z28" s="149">
        <f t="shared" ca="1" si="17"/>
        <v>0</v>
      </c>
      <c r="AA28" s="149">
        <f t="shared" ca="1" si="17"/>
        <v>0</v>
      </c>
      <c r="AB28" s="149">
        <f t="shared" ca="1" si="17"/>
        <v>0</v>
      </c>
      <c r="AC28" s="149">
        <f t="shared" ca="1" si="17"/>
        <v>0</v>
      </c>
      <c r="AD28" s="32"/>
      <c r="AE28" s="32"/>
      <c r="AF28" s="32"/>
    </row>
    <row r="29" spans="2:32" x14ac:dyDescent="0.25">
      <c r="B29" s="147">
        <f>IF('Employee Data'!B23&lt;&gt;"",'Employee Data'!B23,"")</f>
        <v>14</v>
      </c>
      <c r="C29" s="406">
        <f>IF('Employee Data'!C23&lt;&gt;"",'Employee Data'!C23,"")</f>
        <v>11124</v>
      </c>
      <c r="D29" s="406"/>
      <c r="E29" s="405" t="str">
        <f>IF('Employee Data'!E23&lt;&gt;"",'Employee Data'!E23,"")</f>
        <v>Lana Lane</v>
      </c>
      <c r="F29" s="405"/>
      <c r="G29" s="405"/>
      <c r="H29" s="405"/>
      <c r="I29" s="405"/>
      <c r="J29" s="405" t="str">
        <f>IF('Employee Data'!M23&lt;&gt;"",'Employee Data'!M23,"")</f>
        <v>Finance &amp; Accounting</v>
      </c>
      <c r="K29" s="405"/>
      <c r="L29" s="405"/>
      <c r="M29" s="404">
        <f>IF('Employee Data'!P23&lt;&gt;"",'Employee Data'!P23,"")</f>
        <v>40553</v>
      </c>
      <c r="N29" s="404"/>
      <c r="O29" s="404" t="str">
        <f>IF('Employee Data'!T23&lt;&gt;"",'Employee Data'!T23,"")</f>
        <v/>
      </c>
      <c r="P29" s="404"/>
      <c r="Q29" s="150">
        <f t="shared" ca="1" si="5"/>
        <v>0</v>
      </c>
      <c r="R29" s="149">
        <f ca="1">IFERROR(IF($E29&lt;&gt;"",IF($R$13=1,OFFSET(Month!$Q30,0,$J$12),OFFSET(INDIRECT(R$11),ROW($A14)-1,$J$12)),""),"")</f>
        <v>0</v>
      </c>
      <c r="S29" s="149">
        <f t="shared" ref="S29:AC29" ca="1" si="18">IFERROR(IF($E29&lt;&gt;"",OFFSET(INDIRECT(S$11),ROW($A14)-1,$J$12),""),"")</f>
        <v>0</v>
      </c>
      <c r="T29" s="149">
        <f t="shared" ca="1" si="18"/>
        <v>0</v>
      </c>
      <c r="U29" s="149">
        <f t="shared" ca="1" si="18"/>
        <v>0</v>
      </c>
      <c r="V29" s="149">
        <f t="shared" ca="1" si="18"/>
        <v>0</v>
      </c>
      <c r="W29" s="149">
        <f t="shared" ca="1" si="18"/>
        <v>0</v>
      </c>
      <c r="X29" s="149">
        <f t="shared" ca="1" si="18"/>
        <v>0</v>
      </c>
      <c r="Y29" s="149">
        <f t="shared" ca="1" si="18"/>
        <v>0</v>
      </c>
      <c r="Z29" s="149">
        <f t="shared" ca="1" si="18"/>
        <v>0</v>
      </c>
      <c r="AA29" s="149">
        <f t="shared" ca="1" si="18"/>
        <v>0</v>
      </c>
      <c r="AB29" s="149">
        <f t="shared" ca="1" si="18"/>
        <v>0</v>
      </c>
      <c r="AC29" s="149">
        <f t="shared" ca="1" si="18"/>
        <v>0</v>
      </c>
      <c r="AD29" s="32"/>
      <c r="AE29" s="32"/>
      <c r="AF29" s="32"/>
    </row>
    <row r="30" spans="2:32" x14ac:dyDescent="0.25">
      <c r="B30" s="147">
        <f>IF('Employee Data'!B24&lt;&gt;"",'Employee Data'!B24,"")</f>
        <v>15</v>
      </c>
      <c r="C30" s="406">
        <f>IF('Employee Data'!C24&lt;&gt;"",'Employee Data'!C24,"")</f>
        <v>11125</v>
      </c>
      <c r="D30" s="406"/>
      <c r="E30" s="405" t="str">
        <f>IF('Employee Data'!E24&lt;&gt;"",'Employee Data'!E24,"")</f>
        <v>Jimmy Parker</v>
      </c>
      <c r="F30" s="405"/>
      <c r="G30" s="405"/>
      <c r="H30" s="405"/>
      <c r="I30" s="405"/>
      <c r="J30" s="405" t="str">
        <f>IF('Employee Data'!M24&lt;&gt;"",'Employee Data'!M24,"")</f>
        <v>Sales &amp; Marketing</v>
      </c>
      <c r="K30" s="405"/>
      <c r="L30" s="405"/>
      <c r="M30" s="404">
        <f>IF('Employee Data'!P24&lt;&gt;"",'Employee Data'!P24,"")</f>
        <v>40553</v>
      </c>
      <c r="N30" s="404"/>
      <c r="O30" s="404" t="str">
        <f>IF('Employee Data'!T24&lt;&gt;"",'Employee Data'!T24,"")</f>
        <v/>
      </c>
      <c r="P30" s="404"/>
      <c r="Q30" s="150">
        <f t="shared" ref="Q30:Q40" ca="1" si="19">IF($E30&lt;&gt;"",SUM(R30:AC30),"")</f>
        <v>0</v>
      </c>
      <c r="R30" s="149">
        <f ca="1">IFERROR(IF($E30&lt;&gt;"",IF($R$13=1,OFFSET(Month!$Q31,0,$J$12),OFFSET(INDIRECT(R$11),ROW($A15)-1,$J$12)),""),"")</f>
        <v>0</v>
      </c>
      <c r="S30" s="149">
        <f t="shared" ref="S30:AC30" ca="1" si="20">IFERROR(IF($E30&lt;&gt;"",OFFSET(INDIRECT(S$11),ROW($A15)-1,$J$12),""),"")</f>
        <v>0</v>
      </c>
      <c r="T30" s="149">
        <f t="shared" ca="1" si="20"/>
        <v>0</v>
      </c>
      <c r="U30" s="149">
        <f t="shared" ca="1" si="20"/>
        <v>0</v>
      </c>
      <c r="V30" s="149">
        <f t="shared" ca="1" si="20"/>
        <v>0</v>
      </c>
      <c r="W30" s="149">
        <f t="shared" ca="1" si="20"/>
        <v>0</v>
      </c>
      <c r="X30" s="149">
        <f t="shared" ca="1" si="20"/>
        <v>0</v>
      </c>
      <c r="Y30" s="149">
        <f t="shared" ca="1" si="20"/>
        <v>0</v>
      </c>
      <c r="Z30" s="149">
        <f t="shared" ca="1" si="20"/>
        <v>0</v>
      </c>
      <c r="AA30" s="149">
        <f t="shared" ca="1" si="20"/>
        <v>0</v>
      </c>
      <c r="AB30" s="149">
        <f t="shared" ca="1" si="20"/>
        <v>0</v>
      </c>
      <c r="AC30" s="149">
        <f t="shared" ca="1" si="20"/>
        <v>0</v>
      </c>
      <c r="AD30" s="32"/>
      <c r="AE30" s="32"/>
      <c r="AF30" s="32"/>
    </row>
    <row r="31" spans="2:32" x14ac:dyDescent="0.25">
      <c r="B31" s="147">
        <f>IF('Employee Data'!B25&lt;&gt;"",'Employee Data'!B25,"")</f>
        <v>16</v>
      </c>
      <c r="C31" s="406">
        <f>IF('Employee Data'!C25&lt;&gt;"",'Employee Data'!C25,"")</f>
        <v>11126</v>
      </c>
      <c r="D31" s="406"/>
      <c r="E31" s="405" t="str">
        <f>IF('Employee Data'!E25&lt;&gt;"",'Employee Data'!E25,"")</f>
        <v>Peter Olsen</v>
      </c>
      <c r="F31" s="405"/>
      <c r="G31" s="405"/>
      <c r="H31" s="405"/>
      <c r="I31" s="405"/>
      <c r="J31" s="405" t="str">
        <f>IF('Employee Data'!M25&lt;&gt;"",'Employee Data'!M25,"")</f>
        <v>Production</v>
      </c>
      <c r="K31" s="405"/>
      <c r="L31" s="405"/>
      <c r="M31" s="404">
        <f>IF('Employee Data'!P25&lt;&gt;"",'Employee Data'!P25,"")</f>
        <v>40553</v>
      </c>
      <c r="N31" s="404"/>
      <c r="O31" s="404" t="str">
        <f>IF('Employee Data'!T25&lt;&gt;"",'Employee Data'!T25,"")</f>
        <v/>
      </c>
      <c r="P31" s="404"/>
      <c r="Q31" s="150">
        <f t="shared" ca="1" si="19"/>
        <v>0</v>
      </c>
      <c r="R31" s="149">
        <f ca="1">IFERROR(IF($E31&lt;&gt;"",IF($R$13=1,OFFSET(Month!$Q32,0,$J$12),OFFSET(INDIRECT(R$11),ROW($A16)-1,$J$12)),""),"")</f>
        <v>0</v>
      </c>
      <c r="S31" s="149">
        <f t="shared" ref="S31:AC31" ca="1" si="21">IFERROR(IF($E31&lt;&gt;"",OFFSET(INDIRECT(S$11),ROW($A16)-1,$J$12),""),"")</f>
        <v>0</v>
      </c>
      <c r="T31" s="149">
        <f t="shared" ca="1" si="21"/>
        <v>0</v>
      </c>
      <c r="U31" s="149">
        <f t="shared" ca="1" si="21"/>
        <v>0</v>
      </c>
      <c r="V31" s="149">
        <f t="shared" ca="1" si="21"/>
        <v>0</v>
      </c>
      <c r="W31" s="149">
        <f t="shared" ca="1" si="21"/>
        <v>0</v>
      </c>
      <c r="X31" s="149">
        <f t="shared" ca="1" si="21"/>
        <v>0</v>
      </c>
      <c r="Y31" s="149">
        <f t="shared" ca="1" si="21"/>
        <v>0</v>
      </c>
      <c r="Z31" s="149">
        <f t="shared" ca="1" si="21"/>
        <v>0</v>
      </c>
      <c r="AA31" s="149">
        <f t="shared" ca="1" si="21"/>
        <v>0</v>
      </c>
      <c r="AB31" s="149">
        <f t="shared" ca="1" si="21"/>
        <v>0</v>
      </c>
      <c r="AC31" s="149">
        <f t="shared" ca="1" si="21"/>
        <v>0</v>
      </c>
      <c r="AD31" s="32"/>
      <c r="AE31" s="32"/>
      <c r="AF31" s="32"/>
    </row>
    <row r="32" spans="2:32" x14ac:dyDescent="0.25">
      <c r="B32" s="147">
        <f>IF('Employee Data'!B26&lt;&gt;"",'Employee Data'!B26,"")</f>
        <v>17</v>
      </c>
      <c r="C32" s="406">
        <f>IF('Employee Data'!C26&lt;&gt;"",'Employee Data'!C26,"")</f>
        <v>11127</v>
      </c>
      <c r="D32" s="406"/>
      <c r="E32" s="405" t="str">
        <f>IF('Employee Data'!E26&lt;&gt;"",'Employee Data'!E26,"")</f>
        <v>Dick Tracey</v>
      </c>
      <c r="F32" s="405"/>
      <c r="G32" s="405"/>
      <c r="H32" s="405"/>
      <c r="I32" s="405"/>
      <c r="J32" s="405" t="str">
        <f>IF('Employee Data'!M26&lt;&gt;"",'Employee Data'!M26,"")</f>
        <v>Production</v>
      </c>
      <c r="K32" s="405"/>
      <c r="L32" s="405"/>
      <c r="M32" s="404">
        <f>IF('Employee Data'!P26&lt;&gt;"",'Employee Data'!P26,"")</f>
        <v>40623</v>
      </c>
      <c r="N32" s="404"/>
      <c r="O32" s="404">
        <f>IF('Employee Data'!T26&lt;&gt;"",'Employee Data'!T26,"")</f>
        <v>40989</v>
      </c>
      <c r="P32" s="404"/>
      <c r="Q32" s="150">
        <f t="shared" ca="1" si="19"/>
        <v>0</v>
      </c>
      <c r="R32" s="149">
        <f ca="1">IFERROR(IF($E32&lt;&gt;"",IF($R$13=1,OFFSET(Month!$Q33,0,$J$12),OFFSET(INDIRECT(R$11),ROW($A17)-1,$J$12)),""),"")</f>
        <v>0</v>
      </c>
      <c r="S32" s="149">
        <f t="shared" ref="S32:AC32" ca="1" si="22">IFERROR(IF($E32&lt;&gt;"",OFFSET(INDIRECT(S$11),ROW($A17)-1,$J$12),""),"")</f>
        <v>0</v>
      </c>
      <c r="T32" s="149">
        <f t="shared" ca="1" si="22"/>
        <v>0</v>
      </c>
      <c r="U32" s="149">
        <f t="shared" ca="1" si="22"/>
        <v>0</v>
      </c>
      <c r="V32" s="149">
        <f t="shared" ca="1" si="22"/>
        <v>0</v>
      </c>
      <c r="W32" s="149">
        <f t="shared" ca="1" si="22"/>
        <v>0</v>
      </c>
      <c r="X32" s="149">
        <f t="shared" ca="1" si="22"/>
        <v>0</v>
      </c>
      <c r="Y32" s="149">
        <f t="shared" ca="1" si="22"/>
        <v>0</v>
      </c>
      <c r="Z32" s="149">
        <f t="shared" ca="1" si="22"/>
        <v>0</v>
      </c>
      <c r="AA32" s="149">
        <f t="shared" ca="1" si="22"/>
        <v>0</v>
      </c>
      <c r="AB32" s="149">
        <f t="shared" ca="1" si="22"/>
        <v>0</v>
      </c>
      <c r="AC32" s="149">
        <f t="shared" ca="1" si="22"/>
        <v>0</v>
      </c>
      <c r="AD32" s="32"/>
      <c r="AE32" s="32"/>
      <c r="AF32" s="32"/>
    </row>
    <row r="33" spans="2:32" x14ac:dyDescent="0.25">
      <c r="B33" s="147">
        <f>IF('Employee Data'!B27&lt;&gt;"",'Employee Data'!B27,"")</f>
        <v>18</v>
      </c>
      <c r="C33" s="406">
        <f>IF('Employee Data'!C27&lt;&gt;"",'Employee Data'!C27,"")</f>
        <v>11128</v>
      </c>
      <c r="D33" s="406"/>
      <c r="E33" s="405" t="str">
        <f>IF('Employee Data'!E27&lt;&gt;"",'Employee Data'!E27,"")</f>
        <v>Antonio Bracey</v>
      </c>
      <c r="F33" s="405"/>
      <c r="G33" s="405"/>
      <c r="H33" s="405"/>
      <c r="I33" s="405"/>
      <c r="J33" s="405" t="str">
        <f>IF('Employee Data'!M27&lt;&gt;"",'Employee Data'!M27,"")</f>
        <v>Production</v>
      </c>
      <c r="K33" s="405"/>
      <c r="L33" s="405"/>
      <c r="M33" s="404">
        <f>IF('Employee Data'!P27&lt;&gt;"",'Employee Data'!P27,"")</f>
        <v>40622</v>
      </c>
      <c r="N33" s="404"/>
      <c r="O33" s="404" t="str">
        <f>IF('Employee Data'!T27&lt;&gt;"",'Employee Data'!T27,"")</f>
        <v/>
      </c>
      <c r="P33" s="404"/>
      <c r="Q33" s="150">
        <f t="shared" ca="1" si="19"/>
        <v>0</v>
      </c>
      <c r="R33" s="149">
        <f ca="1">IFERROR(IF($E33&lt;&gt;"",IF($R$13=1,OFFSET(Month!$Q34,0,$J$12),OFFSET(INDIRECT(R$11),ROW($A18)-1,$J$12)),""),"")</f>
        <v>0</v>
      </c>
      <c r="S33" s="149">
        <f t="shared" ref="S33:AC33" ca="1" si="23">IFERROR(IF($E33&lt;&gt;"",OFFSET(INDIRECT(S$11),ROW($A18)-1,$J$12),""),"")</f>
        <v>0</v>
      </c>
      <c r="T33" s="149">
        <f t="shared" ca="1" si="23"/>
        <v>0</v>
      </c>
      <c r="U33" s="149">
        <f t="shared" ca="1" si="23"/>
        <v>0</v>
      </c>
      <c r="V33" s="149">
        <f t="shared" ca="1" si="23"/>
        <v>0</v>
      </c>
      <c r="W33" s="149">
        <f t="shared" ca="1" si="23"/>
        <v>0</v>
      </c>
      <c r="X33" s="149">
        <f t="shared" ca="1" si="23"/>
        <v>0</v>
      </c>
      <c r="Y33" s="149">
        <f t="shared" ca="1" si="23"/>
        <v>0</v>
      </c>
      <c r="Z33" s="149">
        <f t="shared" ca="1" si="23"/>
        <v>0</v>
      </c>
      <c r="AA33" s="149">
        <f t="shared" ca="1" si="23"/>
        <v>0</v>
      </c>
      <c r="AB33" s="149">
        <f t="shared" ca="1" si="23"/>
        <v>0</v>
      </c>
      <c r="AC33" s="149">
        <f t="shared" ca="1" si="23"/>
        <v>0</v>
      </c>
      <c r="AD33" s="32"/>
      <c r="AE33" s="32"/>
      <c r="AF33" s="32"/>
    </row>
    <row r="34" spans="2:32" x14ac:dyDescent="0.25">
      <c r="B34" s="147">
        <f>IF('Employee Data'!B28&lt;&gt;"",'Employee Data'!B28,"")</f>
        <v>19</v>
      </c>
      <c r="C34" s="406">
        <f>IF('Employee Data'!C28&lt;&gt;"",'Employee Data'!C28,"")</f>
        <v>11129</v>
      </c>
      <c r="D34" s="406"/>
      <c r="E34" s="405" t="str">
        <f>IF('Employee Data'!E28&lt;&gt;"",'Employee Data'!E28,"")</f>
        <v>Theodore Rose</v>
      </c>
      <c r="F34" s="405"/>
      <c r="G34" s="405"/>
      <c r="H34" s="405"/>
      <c r="I34" s="405"/>
      <c r="J34" s="405" t="str">
        <f>IF('Employee Data'!M28&lt;&gt;"",'Employee Data'!M28,"")</f>
        <v>Sales</v>
      </c>
      <c r="K34" s="405"/>
      <c r="L34" s="405"/>
      <c r="M34" s="404">
        <f>IF('Employee Data'!P28&lt;&gt;"",'Employee Data'!P28,"")</f>
        <v>40709</v>
      </c>
      <c r="N34" s="404"/>
      <c r="O34" s="404" t="str">
        <f>IF('Employee Data'!T28&lt;&gt;"",'Employee Data'!T28,"")</f>
        <v/>
      </c>
      <c r="P34" s="404"/>
      <c r="Q34" s="150">
        <f t="shared" ca="1" si="19"/>
        <v>0</v>
      </c>
      <c r="R34" s="149">
        <f ca="1">IFERROR(IF($E34&lt;&gt;"",IF($R$13=1,OFFSET(Month!$Q35,0,$J$12),OFFSET(INDIRECT(R$11),ROW($A19)-1,$J$12)),""),"")</f>
        <v>0</v>
      </c>
      <c r="S34" s="149">
        <f t="shared" ref="S34:AC34" ca="1" si="24">IFERROR(IF($E34&lt;&gt;"",OFFSET(INDIRECT(S$11),ROW($A19)-1,$J$12),""),"")</f>
        <v>0</v>
      </c>
      <c r="T34" s="149">
        <f t="shared" ca="1" si="24"/>
        <v>0</v>
      </c>
      <c r="U34" s="149">
        <f t="shared" ca="1" si="24"/>
        <v>0</v>
      </c>
      <c r="V34" s="149">
        <f t="shared" ca="1" si="24"/>
        <v>0</v>
      </c>
      <c r="W34" s="149">
        <f t="shared" ca="1" si="24"/>
        <v>0</v>
      </c>
      <c r="X34" s="149">
        <f t="shared" ca="1" si="24"/>
        <v>0</v>
      </c>
      <c r="Y34" s="149">
        <f t="shared" ca="1" si="24"/>
        <v>0</v>
      </c>
      <c r="Z34" s="149">
        <f t="shared" ca="1" si="24"/>
        <v>0</v>
      </c>
      <c r="AA34" s="149">
        <f t="shared" ca="1" si="24"/>
        <v>0</v>
      </c>
      <c r="AB34" s="149">
        <f t="shared" ca="1" si="24"/>
        <v>0</v>
      </c>
      <c r="AC34" s="149">
        <f t="shared" ca="1" si="24"/>
        <v>0</v>
      </c>
      <c r="AD34" s="32"/>
      <c r="AE34" s="32"/>
      <c r="AF34" s="32"/>
    </row>
    <row r="35" spans="2:32" x14ac:dyDescent="0.25">
      <c r="B35" s="147">
        <f>IF('Employee Data'!B29&lt;&gt;"",'Employee Data'!B29,"")</f>
        <v>20</v>
      </c>
      <c r="C35" s="406" t="str">
        <f>IF('Employee Data'!C29&lt;&gt;"",'Employee Data'!C29,"")</f>
        <v/>
      </c>
      <c r="D35" s="406"/>
      <c r="E35" s="405" t="str">
        <f>IF('Employee Data'!E29&lt;&gt;"",'Employee Data'!E29,"")</f>
        <v/>
      </c>
      <c r="F35" s="405"/>
      <c r="G35" s="405"/>
      <c r="H35" s="405"/>
      <c r="I35" s="405"/>
      <c r="J35" s="405" t="str">
        <f>IF('Employee Data'!M29&lt;&gt;"",'Employee Data'!M29,"")</f>
        <v/>
      </c>
      <c r="K35" s="405"/>
      <c r="L35" s="405"/>
      <c r="M35" s="404" t="str">
        <f>IF('Employee Data'!P29&lt;&gt;"",'Employee Data'!P29,"")</f>
        <v/>
      </c>
      <c r="N35" s="404"/>
      <c r="O35" s="404" t="str">
        <f>IF('Employee Data'!T29&lt;&gt;"",'Employee Data'!T29,"")</f>
        <v/>
      </c>
      <c r="P35" s="404"/>
      <c r="Q35" s="150" t="str">
        <f t="shared" si="19"/>
        <v/>
      </c>
      <c r="R35" s="149" t="str">
        <f ca="1">IFERROR(IF($E35&lt;&gt;"",IF($R$13=1,OFFSET(Month!$Q36,0,$J$12),OFFSET(INDIRECT(R$11),ROW($A20)-1,$J$12)),""),"")</f>
        <v/>
      </c>
      <c r="S35" s="149" t="str">
        <f t="shared" ref="S35:AC35" ca="1" si="25">IFERROR(IF($E35&lt;&gt;"",OFFSET(INDIRECT(S$11),ROW($A20)-1,$J$12),""),"")</f>
        <v/>
      </c>
      <c r="T35" s="149" t="str">
        <f t="shared" ca="1" si="25"/>
        <v/>
      </c>
      <c r="U35" s="149" t="str">
        <f t="shared" ca="1" si="25"/>
        <v/>
      </c>
      <c r="V35" s="149" t="str">
        <f t="shared" ca="1" si="25"/>
        <v/>
      </c>
      <c r="W35" s="149" t="str">
        <f t="shared" ca="1" si="25"/>
        <v/>
      </c>
      <c r="X35" s="149" t="str">
        <f t="shared" ca="1" si="25"/>
        <v/>
      </c>
      <c r="Y35" s="149" t="str">
        <f t="shared" ca="1" si="25"/>
        <v/>
      </c>
      <c r="Z35" s="149" t="str">
        <f t="shared" ca="1" si="25"/>
        <v/>
      </c>
      <c r="AA35" s="149" t="str">
        <f t="shared" ca="1" si="25"/>
        <v/>
      </c>
      <c r="AB35" s="149" t="str">
        <f t="shared" ca="1" si="25"/>
        <v/>
      </c>
      <c r="AC35" s="149" t="str">
        <f t="shared" ca="1" si="25"/>
        <v/>
      </c>
      <c r="AD35" s="32"/>
      <c r="AE35" s="32"/>
      <c r="AF35" s="32"/>
    </row>
    <row r="36" spans="2:32" x14ac:dyDescent="0.25">
      <c r="B36" s="147">
        <f>IF('Employee Data'!B30&lt;&gt;"",'Employee Data'!B30,"")</f>
        <v>21</v>
      </c>
      <c r="C36" s="406" t="str">
        <f>IF('Employee Data'!C30&lt;&gt;"",'Employee Data'!C30,"")</f>
        <v/>
      </c>
      <c r="D36" s="406"/>
      <c r="E36" s="405" t="str">
        <f>IF('Employee Data'!E30&lt;&gt;"",'Employee Data'!E30,"")</f>
        <v/>
      </c>
      <c r="F36" s="405"/>
      <c r="G36" s="405"/>
      <c r="H36" s="405"/>
      <c r="I36" s="405"/>
      <c r="J36" s="405" t="str">
        <f>IF('Employee Data'!M30&lt;&gt;"",'Employee Data'!M30,"")</f>
        <v/>
      </c>
      <c r="K36" s="405"/>
      <c r="L36" s="405"/>
      <c r="M36" s="404" t="str">
        <f>IF('Employee Data'!P30&lt;&gt;"",'Employee Data'!P30,"")</f>
        <v/>
      </c>
      <c r="N36" s="404"/>
      <c r="O36" s="404" t="str">
        <f>IF('Employee Data'!T30&lt;&gt;"",'Employee Data'!T30,"")</f>
        <v/>
      </c>
      <c r="P36" s="404"/>
      <c r="Q36" s="150" t="str">
        <f t="shared" si="19"/>
        <v/>
      </c>
      <c r="R36" s="149" t="str">
        <f ca="1">IFERROR(IF($E36&lt;&gt;"",IF($R$13=1,OFFSET(Month!$Q37,0,$J$12),OFFSET(INDIRECT(R$11),ROW($A21)-1,$J$12)),""),"")</f>
        <v/>
      </c>
      <c r="S36" s="149" t="str">
        <f t="shared" ref="S36:AC36" ca="1" si="26">IFERROR(IF($E36&lt;&gt;"",OFFSET(INDIRECT(S$11),ROW($A21)-1,$J$12),""),"")</f>
        <v/>
      </c>
      <c r="T36" s="149" t="str">
        <f t="shared" ca="1" si="26"/>
        <v/>
      </c>
      <c r="U36" s="149" t="str">
        <f t="shared" ca="1" si="26"/>
        <v/>
      </c>
      <c r="V36" s="149" t="str">
        <f t="shared" ca="1" si="26"/>
        <v/>
      </c>
      <c r="W36" s="149" t="str">
        <f t="shared" ca="1" si="26"/>
        <v/>
      </c>
      <c r="X36" s="149" t="str">
        <f t="shared" ca="1" si="26"/>
        <v/>
      </c>
      <c r="Y36" s="149" t="str">
        <f t="shared" ca="1" si="26"/>
        <v/>
      </c>
      <c r="Z36" s="149" t="str">
        <f t="shared" ca="1" si="26"/>
        <v/>
      </c>
      <c r="AA36" s="149" t="str">
        <f t="shared" ca="1" si="26"/>
        <v/>
      </c>
      <c r="AB36" s="149" t="str">
        <f t="shared" ca="1" si="26"/>
        <v/>
      </c>
      <c r="AC36" s="149" t="str">
        <f t="shared" ca="1" si="26"/>
        <v/>
      </c>
      <c r="AD36" s="32"/>
      <c r="AE36" s="32"/>
      <c r="AF36" s="32"/>
    </row>
    <row r="37" spans="2:32" x14ac:dyDescent="0.25">
      <c r="B37" s="147">
        <f>IF('Employee Data'!B31&lt;&gt;"",'Employee Data'!B31,"")</f>
        <v>22</v>
      </c>
      <c r="C37" s="406" t="str">
        <f>IF('Employee Data'!C31&lt;&gt;"",'Employee Data'!C31,"")</f>
        <v/>
      </c>
      <c r="D37" s="406"/>
      <c r="E37" s="405" t="str">
        <f>IF('Employee Data'!E31&lt;&gt;"",'Employee Data'!E31,"")</f>
        <v/>
      </c>
      <c r="F37" s="405"/>
      <c r="G37" s="405"/>
      <c r="H37" s="405"/>
      <c r="I37" s="405"/>
      <c r="J37" s="405" t="str">
        <f>IF('Employee Data'!M31&lt;&gt;"",'Employee Data'!M31,"")</f>
        <v/>
      </c>
      <c r="K37" s="405"/>
      <c r="L37" s="405"/>
      <c r="M37" s="404" t="str">
        <f>IF('Employee Data'!P31&lt;&gt;"",'Employee Data'!P31,"")</f>
        <v/>
      </c>
      <c r="N37" s="404"/>
      <c r="O37" s="404" t="str">
        <f>IF('Employee Data'!T31&lt;&gt;"",'Employee Data'!T31,"")</f>
        <v/>
      </c>
      <c r="P37" s="404"/>
      <c r="Q37" s="150" t="str">
        <f t="shared" si="19"/>
        <v/>
      </c>
      <c r="R37" s="149" t="str">
        <f ca="1">IFERROR(IF($E37&lt;&gt;"",IF($R$13=1,OFFSET(Month!$Q38,0,$J$12),OFFSET(INDIRECT(R$11),ROW($A22)-1,$J$12)),""),"")</f>
        <v/>
      </c>
      <c r="S37" s="149" t="str">
        <f t="shared" ref="S37:AC37" ca="1" si="27">IFERROR(IF($E37&lt;&gt;"",OFFSET(INDIRECT(S$11),ROW($A22)-1,$J$12),""),"")</f>
        <v/>
      </c>
      <c r="T37" s="149" t="str">
        <f t="shared" ca="1" si="27"/>
        <v/>
      </c>
      <c r="U37" s="149" t="str">
        <f t="shared" ca="1" si="27"/>
        <v/>
      </c>
      <c r="V37" s="149" t="str">
        <f t="shared" ca="1" si="27"/>
        <v/>
      </c>
      <c r="W37" s="149" t="str">
        <f t="shared" ca="1" si="27"/>
        <v/>
      </c>
      <c r="X37" s="149" t="str">
        <f t="shared" ca="1" si="27"/>
        <v/>
      </c>
      <c r="Y37" s="149" t="str">
        <f t="shared" ca="1" si="27"/>
        <v/>
      </c>
      <c r="Z37" s="149" t="str">
        <f t="shared" ca="1" si="27"/>
        <v/>
      </c>
      <c r="AA37" s="149" t="str">
        <f t="shared" ca="1" si="27"/>
        <v/>
      </c>
      <c r="AB37" s="149" t="str">
        <f t="shared" ca="1" si="27"/>
        <v/>
      </c>
      <c r="AC37" s="149" t="str">
        <f t="shared" ca="1" si="27"/>
        <v/>
      </c>
      <c r="AD37" s="32"/>
      <c r="AE37" s="32"/>
      <c r="AF37" s="32"/>
    </row>
    <row r="38" spans="2:32" x14ac:dyDescent="0.25">
      <c r="B38" s="147">
        <f>IF('Employee Data'!B32&lt;&gt;"",'Employee Data'!B32,"")</f>
        <v>23</v>
      </c>
      <c r="C38" s="406" t="str">
        <f>IF('Employee Data'!C32&lt;&gt;"",'Employee Data'!C32,"")</f>
        <v/>
      </c>
      <c r="D38" s="406"/>
      <c r="E38" s="405" t="str">
        <f>IF('Employee Data'!E32&lt;&gt;"",'Employee Data'!E32,"")</f>
        <v/>
      </c>
      <c r="F38" s="405"/>
      <c r="G38" s="405"/>
      <c r="H38" s="405"/>
      <c r="I38" s="405"/>
      <c r="J38" s="405" t="str">
        <f>IF('Employee Data'!M32&lt;&gt;"",'Employee Data'!M32,"")</f>
        <v/>
      </c>
      <c r="K38" s="405"/>
      <c r="L38" s="405"/>
      <c r="M38" s="404" t="str">
        <f>IF('Employee Data'!P32&lt;&gt;"",'Employee Data'!P32,"")</f>
        <v/>
      </c>
      <c r="N38" s="404"/>
      <c r="O38" s="404" t="str">
        <f>IF('Employee Data'!T32&lt;&gt;"",'Employee Data'!T32,"")</f>
        <v/>
      </c>
      <c r="P38" s="404"/>
      <c r="Q38" s="150" t="str">
        <f t="shared" si="19"/>
        <v/>
      </c>
      <c r="R38" s="149" t="str">
        <f ca="1">IFERROR(IF($E38&lt;&gt;"",IF($R$13=1,OFFSET(Month!$Q39,0,$J$12),OFFSET(INDIRECT(R$11),ROW($A23)-1,$J$12)),""),"")</f>
        <v/>
      </c>
      <c r="S38" s="149" t="str">
        <f t="shared" ref="S38:AC38" ca="1" si="28">IFERROR(IF($E38&lt;&gt;"",OFFSET(INDIRECT(S$11),ROW($A23)-1,$J$12),""),"")</f>
        <v/>
      </c>
      <c r="T38" s="149" t="str">
        <f t="shared" ca="1" si="28"/>
        <v/>
      </c>
      <c r="U38" s="149" t="str">
        <f t="shared" ca="1" si="28"/>
        <v/>
      </c>
      <c r="V38" s="149" t="str">
        <f t="shared" ca="1" si="28"/>
        <v/>
      </c>
      <c r="W38" s="149" t="str">
        <f t="shared" ca="1" si="28"/>
        <v/>
      </c>
      <c r="X38" s="149" t="str">
        <f t="shared" ca="1" si="28"/>
        <v/>
      </c>
      <c r="Y38" s="149" t="str">
        <f t="shared" ca="1" si="28"/>
        <v/>
      </c>
      <c r="Z38" s="149" t="str">
        <f t="shared" ca="1" si="28"/>
        <v/>
      </c>
      <c r="AA38" s="149" t="str">
        <f t="shared" ca="1" si="28"/>
        <v/>
      </c>
      <c r="AB38" s="149" t="str">
        <f t="shared" ca="1" si="28"/>
        <v/>
      </c>
      <c r="AC38" s="149" t="str">
        <f t="shared" ca="1" si="28"/>
        <v/>
      </c>
      <c r="AD38" s="32"/>
      <c r="AE38" s="32"/>
      <c r="AF38" s="32"/>
    </row>
    <row r="39" spans="2:32" x14ac:dyDescent="0.25">
      <c r="B39" s="147">
        <f>IF('Employee Data'!B33&lt;&gt;"",'Employee Data'!B33,"")</f>
        <v>24</v>
      </c>
      <c r="C39" s="406" t="str">
        <f>IF('Employee Data'!C33&lt;&gt;"",'Employee Data'!C33,"")</f>
        <v/>
      </c>
      <c r="D39" s="406"/>
      <c r="E39" s="405" t="str">
        <f>IF('Employee Data'!E33&lt;&gt;"",'Employee Data'!E33,"")</f>
        <v/>
      </c>
      <c r="F39" s="405"/>
      <c r="G39" s="405"/>
      <c r="H39" s="405"/>
      <c r="I39" s="405"/>
      <c r="J39" s="405" t="str">
        <f>IF('Employee Data'!M33&lt;&gt;"",'Employee Data'!M33,"")</f>
        <v/>
      </c>
      <c r="K39" s="405"/>
      <c r="L39" s="405"/>
      <c r="M39" s="404" t="str">
        <f>IF('Employee Data'!P33&lt;&gt;"",'Employee Data'!P33,"")</f>
        <v/>
      </c>
      <c r="N39" s="404"/>
      <c r="O39" s="404" t="str">
        <f>IF('Employee Data'!T33&lt;&gt;"",'Employee Data'!T33,"")</f>
        <v/>
      </c>
      <c r="P39" s="404"/>
      <c r="Q39" s="150" t="str">
        <f t="shared" si="19"/>
        <v/>
      </c>
      <c r="R39" s="149" t="str">
        <f ca="1">IFERROR(IF($E39&lt;&gt;"",IF($R$13=1,OFFSET(Month!$Q40,0,$J$12),OFFSET(INDIRECT(R$11),ROW($A24)-1,$J$12)),""),"")</f>
        <v/>
      </c>
      <c r="S39" s="149" t="str">
        <f t="shared" ref="S39:AC39" ca="1" si="29">IFERROR(IF($E39&lt;&gt;"",OFFSET(INDIRECT(S$11),ROW($A24)-1,$J$12),""),"")</f>
        <v/>
      </c>
      <c r="T39" s="149" t="str">
        <f t="shared" ca="1" si="29"/>
        <v/>
      </c>
      <c r="U39" s="149" t="str">
        <f t="shared" ca="1" si="29"/>
        <v/>
      </c>
      <c r="V39" s="149" t="str">
        <f t="shared" ca="1" si="29"/>
        <v/>
      </c>
      <c r="W39" s="149" t="str">
        <f t="shared" ca="1" si="29"/>
        <v/>
      </c>
      <c r="X39" s="149" t="str">
        <f t="shared" ca="1" si="29"/>
        <v/>
      </c>
      <c r="Y39" s="149" t="str">
        <f t="shared" ca="1" si="29"/>
        <v/>
      </c>
      <c r="Z39" s="149" t="str">
        <f t="shared" ca="1" si="29"/>
        <v/>
      </c>
      <c r="AA39" s="149" t="str">
        <f t="shared" ca="1" si="29"/>
        <v/>
      </c>
      <c r="AB39" s="149" t="str">
        <f t="shared" ca="1" si="29"/>
        <v/>
      </c>
      <c r="AC39" s="149" t="str">
        <f t="shared" ca="1" si="29"/>
        <v/>
      </c>
      <c r="AD39" s="32"/>
      <c r="AE39" s="32"/>
      <c r="AF39" s="32"/>
    </row>
    <row r="40" spans="2:32" x14ac:dyDescent="0.25">
      <c r="B40" s="147">
        <f>IF('Employee Data'!B34&lt;&gt;"",'Employee Data'!B34,"")</f>
        <v>25</v>
      </c>
      <c r="C40" s="406" t="str">
        <f>IF('Employee Data'!C34&lt;&gt;"",'Employee Data'!C34,"")</f>
        <v/>
      </c>
      <c r="D40" s="406"/>
      <c r="E40" s="405" t="str">
        <f>IF('Employee Data'!E34&lt;&gt;"",'Employee Data'!E34,"")</f>
        <v/>
      </c>
      <c r="F40" s="405"/>
      <c r="G40" s="405"/>
      <c r="H40" s="405"/>
      <c r="I40" s="405"/>
      <c r="J40" s="405" t="str">
        <f>IF('Employee Data'!M34&lt;&gt;"",'Employee Data'!M34,"")</f>
        <v/>
      </c>
      <c r="K40" s="405"/>
      <c r="L40" s="405"/>
      <c r="M40" s="404" t="str">
        <f>IF('Employee Data'!P34&lt;&gt;"",'Employee Data'!P34,"")</f>
        <v/>
      </c>
      <c r="N40" s="404"/>
      <c r="O40" s="404" t="str">
        <f>IF('Employee Data'!T34&lt;&gt;"",'Employee Data'!T34,"")</f>
        <v/>
      </c>
      <c r="P40" s="404"/>
      <c r="Q40" s="150" t="str">
        <f t="shared" si="19"/>
        <v/>
      </c>
      <c r="R40" s="149" t="str">
        <f ca="1">IFERROR(IF($E40&lt;&gt;"",IF($R$13=1,OFFSET(Month!$Q41,0,$J$12),OFFSET(INDIRECT(R$11),ROW($A25)-1,$J$12)),""),"")</f>
        <v/>
      </c>
      <c r="S40" s="149" t="str">
        <f t="shared" ref="S40:AC40" ca="1" si="30">IFERROR(IF($E40&lt;&gt;"",OFFSET(INDIRECT(S$11),ROW($A25)-1,$J$12),""),"")</f>
        <v/>
      </c>
      <c r="T40" s="149" t="str">
        <f t="shared" ca="1" si="30"/>
        <v/>
      </c>
      <c r="U40" s="149" t="str">
        <f t="shared" ca="1" si="30"/>
        <v/>
      </c>
      <c r="V40" s="149" t="str">
        <f t="shared" ca="1" si="30"/>
        <v/>
      </c>
      <c r="W40" s="149" t="str">
        <f t="shared" ca="1" si="30"/>
        <v/>
      </c>
      <c r="X40" s="149" t="str">
        <f t="shared" ca="1" si="30"/>
        <v/>
      </c>
      <c r="Y40" s="149" t="str">
        <f t="shared" ca="1" si="30"/>
        <v/>
      </c>
      <c r="Z40" s="149" t="str">
        <f t="shared" ca="1" si="30"/>
        <v/>
      </c>
      <c r="AA40" s="149" t="str">
        <f t="shared" ca="1" si="30"/>
        <v/>
      </c>
      <c r="AB40" s="149" t="str">
        <f t="shared" ca="1" si="30"/>
        <v/>
      </c>
      <c r="AC40" s="149" t="str">
        <f t="shared" ca="1" si="30"/>
        <v/>
      </c>
      <c r="AD40" s="32"/>
      <c r="AE40" s="32"/>
      <c r="AF40" s="32"/>
    </row>
    <row r="41" spans="2:32" x14ac:dyDescent="0.25">
      <c r="R41" s="63"/>
      <c r="AB41" s="31"/>
      <c r="AF41" s="32"/>
    </row>
    <row r="42" spans="2:32" x14ac:dyDescent="0.25">
      <c r="R42" s="63"/>
      <c r="AB42" s="31"/>
      <c r="AF42" s="32"/>
    </row>
    <row r="43" spans="2:32" x14ac:dyDescent="0.25">
      <c r="R43" s="63"/>
      <c r="AB43" s="31"/>
      <c r="AF43" s="32"/>
    </row>
    <row r="44" spans="2:32" x14ac:dyDescent="0.25">
      <c r="R44" s="63"/>
      <c r="AB44" s="31"/>
      <c r="AF44" s="32"/>
    </row>
    <row r="45" spans="2:32" x14ac:dyDescent="0.25">
      <c r="R45" s="63"/>
      <c r="AB45" s="31"/>
      <c r="AF45" s="32"/>
    </row>
    <row r="46" spans="2:32" x14ac:dyDescent="0.25">
      <c r="R46" s="63"/>
      <c r="AB46" s="31"/>
      <c r="AF46" s="32"/>
    </row>
    <row r="47" spans="2:32" x14ac:dyDescent="0.25">
      <c r="R47" s="63"/>
      <c r="AB47" s="31"/>
      <c r="AF47" s="32"/>
    </row>
    <row r="48" spans="2:32" x14ac:dyDescent="0.25">
      <c r="R48" s="63"/>
      <c r="AB48" s="31"/>
      <c r="AF48" s="32"/>
    </row>
    <row r="49" spans="18:32" x14ac:dyDescent="0.25">
      <c r="R49" s="63"/>
      <c r="AB49" s="31"/>
      <c r="AF49" s="32"/>
    </row>
    <row r="50" spans="18:32" x14ac:dyDescent="0.25">
      <c r="R50" s="63"/>
      <c r="AB50" s="31"/>
      <c r="AF50" s="32"/>
    </row>
    <row r="51" spans="18:32" x14ac:dyDescent="0.25">
      <c r="R51" s="63"/>
      <c r="AB51" s="31"/>
      <c r="AF51" s="32"/>
    </row>
    <row r="52" spans="18:32" x14ac:dyDescent="0.25">
      <c r="R52" s="63"/>
      <c r="AB52" s="31"/>
      <c r="AF52" s="32"/>
    </row>
    <row r="53" spans="18:32" x14ac:dyDescent="0.25">
      <c r="R53" s="63"/>
      <c r="AB53" s="31"/>
      <c r="AF53" s="32"/>
    </row>
    <row r="54" spans="18:32" x14ac:dyDescent="0.25">
      <c r="R54" s="63"/>
      <c r="AB54" s="31"/>
      <c r="AF54" s="32"/>
    </row>
    <row r="55" spans="18:32" x14ac:dyDescent="0.25">
      <c r="R55" s="63"/>
      <c r="AB55" s="31"/>
      <c r="AF55" s="32"/>
    </row>
    <row r="56" spans="18:32" x14ac:dyDescent="0.25">
      <c r="R56" s="63"/>
      <c r="AB56" s="31"/>
      <c r="AF56" s="32"/>
    </row>
    <row r="57" spans="18:32" x14ac:dyDescent="0.25">
      <c r="R57" s="63"/>
      <c r="AB57" s="31"/>
      <c r="AF57" s="32"/>
    </row>
    <row r="58" spans="18:32" x14ac:dyDescent="0.25">
      <c r="R58" s="63"/>
      <c r="AB58" s="31"/>
      <c r="AF58" s="32"/>
    </row>
    <row r="59" spans="18:32" x14ac:dyDescent="0.25">
      <c r="R59" s="63"/>
      <c r="AB59" s="31"/>
      <c r="AF59" s="32"/>
    </row>
    <row r="60" spans="18:32" x14ac:dyDescent="0.25">
      <c r="R60" s="63"/>
      <c r="AB60" s="31"/>
      <c r="AF60" s="32"/>
    </row>
    <row r="61" spans="18:32" x14ac:dyDescent="0.25">
      <c r="R61" s="63"/>
      <c r="AB61" s="31"/>
      <c r="AF61" s="32"/>
    </row>
    <row r="62" spans="18:32" x14ac:dyDescent="0.25">
      <c r="R62" s="63"/>
      <c r="AB62" s="31"/>
      <c r="AF62" s="32"/>
    </row>
    <row r="63" spans="18:32" x14ac:dyDescent="0.25">
      <c r="R63" s="63"/>
      <c r="AB63" s="31"/>
      <c r="AF63" s="32"/>
    </row>
    <row r="64" spans="18:32" x14ac:dyDescent="0.25">
      <c r="R64" s="63"/>
      <c r="AB64" s="31"/>
      <c r="AF64" s="32"/>
    </row>
    <row r="65" spans="18:32" x14ac:dyDescent="0.25">
      <c r="R65" s="63"/>
      <c r="AB65" s="31"/>
      <c r="AF65" s="32"/>
    </row>
    <row r="66" spans="18:32" x14ac:dyDescent="0.25">
      <c r="R66" s="63"/>
      <c r="AB66" s="31"/>
      <c r="AF66" s="32"/>
    </row>
    <row r="67" spans="18:32" x14ac:dyDescent="0.25">
      <c r="R67" s="63"/>
      <c r="AB67" s="31"/>
      <c r="AF67" s="32"/>
    </row>
    <row r="68" spans="18:32" x14ac:dyDescent="0.25">
      <c r="R68" s="63"/>
      <c r="AB68" s="31"/>
      <c r="AF68" s="32"/>
    </row>
    <row r="69" spans="18:32" x14ac:dyDescent="0.25">
      <c r="R69" s="63"/>
      <c r="AB69" s="31"/>
      <c r="AF69" s="32"/>
    </row>
    <row r="70" spans="18:32" x14ac:dyDescent="0.25">
      <c r="R70" s="63"/>
      <c r="AB70" s="31"/>
      <c r="AF70" s="32"/>
    </row>
    <row r="71" spans="18:32" x14ac:dyDescent="0.25">
      <c r="R71" s="63"/>
      <c r="AB71" s="31"/>
      <c r="AF71" s="32"/>
    </row>
    <row r="72" spans="18:32" x14ac:dyDescent="0.25">
      <c r="R72" s="63"/>
      <c r="AB72" s="31"/>
      <c r="AF72" s="32"/>
    </row>
    <row r="73" spans="18:32" x14ac:dyDescent="0.25">
      <c r="R73" s="63"/>
      <c r="AB73" s="31"/>
      <c r="AF73" s="32"/>
    </row>
    <row r="74" spans="18:32" x14ac:dyDescent="0.25">
      <c r="R74" s="63"/>
      <c r="AB74" s="31"/>
      <c r="AF74" s="32"/>
    </row>
    <row r="75" spans="18:32" x14ac:dyDescent="0.25">
      <c r="R75" s="63"/>
      <c r="AB75" s="31"/>
      <c r="AF75" s="32"/>
    </row>
    <row r="76" spans="18:32" x14ac:dyDescent="0.25">
      <c r="R76" s="63"/>
      <c r="AB76" s="31"/>
      <c r="AF76" s="32"/>
    </row>
    <row r="77" spans="18:32" x14ac:dyDescent="0.25">
      <c r="R77" s="63"/>
      <c r="AB77" s="31"/>
      <c r="AF77" s="32"/>
    </row>
    <row r="78" spans="18:32" x14ac:dyDescent="0.25">
      <c r="R78" s="63"/>
      <c r="AB78" s="31"/>
      <c r="AF78" s="32"/>
    </row>
    <row r="79" spans="18:32" x14ac:dyDescent="0.25">
      <c r="R79" s="63"/>
      <c r="AB79" s="31"/>
      <c r="AF79" s="32"/>
    </row>
    <row r="80" spans="18:32" x14ac:dyDescent="0.25">
      <c r="R80" s="63"/>
      <c r="AB80" s="31"/>
      <c r="AF80" s="32"/>
    </row>
    <row r="81" spans="18:32" x14ac:dyDescent="0.25">
      <c r="R81" s="63"/>
      <c r="AB81" s="31"/>
      <c r="AF81" s="32"/>
    </row>
    <row r="82" spans="18:32" x14ac:dyDescent="0.25">
      <c r="R82" s="63"/>
      <c r="AB82" s="31"/>
      <c r="AF82" s="32"/>
    </row>
    <row r="83" spans="18:32" x14ac:dyDescent="0.25">
      <c r="R83" s="63"/>
      <c r="AB83" s="31"/>
      <c r="AF83" s="32"/>
    </row>
    <row r="84" spans="18:32" x14ac:dyDescent="0.25">
      <c r="R84" s="63"/>
      <c r="AB84" s="31"/>
      <c r="AF84" s="32"/>
    </row>
    <row r="85" spans="18:32" x14ac:dyDescent="0.25">
      <c r="R85" s="63"/>
      <c r="AB85" s="31"/>
      <c r="AF85" s="32"/>
    </row>
    <row r="86" spans="18:32" x14ac:dyDescent="0.25">
      <c r="R86" s="63"/>
      <c r="AB86" s="31"/>
      <c r="AF86" s="32"/>
    </row>
    <row r="87" spans="18:32" x14ac:dyDescent="0.25">
      <c r="R87" s="63"/>
      <c r="AB87" s="31"/>
      <c r="AF87" s="32"/>
    </row>
    <row r="88" spans="18:32" x14ac:dyDescent="0.25">
      <c r="R88" s="63"/>
      <c r="AB88" s="31"/>
      <c r="AF88" s="32"/>
    </row>
    <row r="89" spans="18:32" x14ac:dyDescent="0.25">
      <c r="R89" s="63"/>
      <c r="AB89" s="31"/>
      <c r="AF89" s="32"/>
    </row>
    <row r="90" spans="18:32" x14ac:dyDescent="0.25">
      <c r="R90" s="63"/>
      <c r="AB90" s="31"/>
      <c r="AF90" s="32"/>
    </row>
    <row r="91" spans="18:32" x14ac:dyDescent="0.25">
      <c r="R91" s="63"/>
      <c r="AB91" s="31"/>
      <c r="AF91" s="32"/>
    </row>
    <row r="92" spans="18:32" x14ac:dyDescent="0.25">
      <c r="R92" s="63"/>
      <c r="AB92" s="31"/>
      <c r="AF92" s="32"/>
    </row>
    <row r="93" spans="18:32" x14ac:dyDescent="0.25">
      <c r="R93" s="63"/>
      <c r="AB93" s="31"/>
      <c r="AF93" s="32"/>
    </row>
    <row r="94" spans="18:32" x14ac:dyDescent="0.25">
      <c r="R94" s="63"/>
      <c r="AB94" s="31"/>
      <c r="AF94" s="32"/>
    </row>
    <row r="95" spans="18:32" x14ac:dyDescent="0.25">
      <c r="R95" s="63"/>
      <c r="AB95" s="31"/>
      <c r="AF95" s="32"/>
    </row>
    <row r="96" spans="18:32" x14ac:dyDescent="0.25">
      <c r="R96" s="63"/>
      <c r="AB96" s="31"/>
      <c r="AF96" s="32"/>
    </row>
    <row r="97" spans="18:32" x14ac:dyDescent="0.25">
      <c r="R97" s="63"/>
      <c r="AB97" s="31"/>
      <c r="AF97" s="32"/>
    </row>
    <row r="98" spans="18:32" x14ac:dyDescent="0.25">
      <c r="R98" s="63"/>
      <c r="AB98" s="31"/>
      <c r="AF98" s="32"/>
    </row>
    <row r="99" spans="18:32" x14ac:dyDescent="0.25">
      <c r="R99" s="63"/>
      <c r="AB99" s="31"/>
      <c r="AF99" s="32"/>
    </row>
    <row r="100" spans="18:32" x14ac:dyDescent="0.25">
      <c r="R100" s="63"/>
      <c r="AB100" s="31"/>
      <c r="AF100" s="32"/>
    </row>
    <row r="101" spans="18:32" x14ac:dyDescent="0.25">
      <c r="R101" s="63"/>
      <c r="AB101" s="31"/>
      <c r="AF101" s="32"/>
    </row>
    <row r="102" spans="18:32" x14ac:dyDescent="0.25">
      <c r="R102" s="63"/>
      <c r="AB102" s="31"/>
      <c r="AF102" s="32"/>
    </row>
    <row r="103" spans="18:32" x14ac:dyDescent="0.25">
      <c r="R103" s="63"/>
      <c r="AB103" s="31"/>
      <c r="AF103" s="32"/>
    </row>
    <row r="104" spans="18:32" x14ac:dyDescent="0.25">
      <c r="R104" s="63"/>
      <c r="AB104" s="31"/>
      <c r="AF104" s="32"/>
    </row>
    <row r="105" spans="18:32" x14ac:dyDescent="0.25">
      <c r="R105" s="63"/>
      <c r="AB105" s="31"/>
      <c r="AF105" s="32"/>
    </row>
    <row r="106" spans="18:32" x14ac:dyDescent="0.25">
      <c r="R106" s="63"/>
      <c r="AB106" s="31"/>
      <c r="AF106" s="32"/>
    </row>
    <row r="107" spans="18:32" x14ac:dyDescent="0.25">
      <c r="R107" s="63"/>
      <c r="AB107" s="31"/>
      <c r="AF107" s="32"/>
    </row>
    <row r="108" spans="18:32" x14ac:dyDescent="0.25">
      <c r="R108" s="63"/>
      <c r="AB108" s="31"/>
      <c r="AF108" s="32"/>
    </row>
    <row r="109" spans="18:32" x14ac:dyDescent="0.25">
      <c r="R109" s="63"/>
      <c r="AB109" s="31"/>
      <c r="AF109" s="32"/>
    </row>
    <row r="110" spans="18:32" x14ac:dyDescent="0.25">
      <c r="R110" s="63"/>
      <c r="AB110" s="31"/>
      <c r="AF110" s="32"/>
    </row>
    <row r="111" spans="18:32" x14ac:dyDescent="0.25">
      <c r="R111" s="63"/>
      <c r="AB111" s="31"/>
      <c r="AF111" s="32"/>
    </row>
    <row r="112" spans="18:32" x14ac:dyDescent="0.25">
      <c r="R112" s="63"/>
      <c r="AB112" s="31"/>
      <c r="AF112" s="32"/>
    </row>
    <row r="113" spans="18:32" x14ac:dyDescent="0.25">
      <c r="R113" s="63"/>
      <c r="AB113" s="31"/>
      <c r="AF113" s="32"/>
    </row>
    <row r="114" spans="18:32" x14ac:dyDescent="0.25">
      <c r="R114" s="63"/>
      <c r="AB114" s="31"/>
      <c r="AF114" s="32"/>
    </row>
    <row r="115" spans="18:32" x14ac:dyDescent="0.25">
      <c r="R115" s="63"/>
      <c r="AB115" s="31"/>
      <c r="AF115" s="32"/>
    </row>
    <row r="116" spans="18:32" x14ac:dyDescent="0.25">
      <c r="R116" s="63"/>
      <c r="AB116" s="31"/>
      <c r="AF116" s="32"/>
    </row>
    <row r="117" spans="18:32" x14ac:dyDescent="0.25">
      <c r="R117" s="63"/>
      <c r="AB117" s="31"/>
      <c r="AF117" s="32"/>
    </row>
    <row r="118" spans="18:32" x14ac:dyDescent="0.25">
      <c r="R118" s="63"/>
      <c r="AB118" s="31"/>
      <c r="AF118" s="32"/>
    </row>
    <row r="119" spans="18:32" x14ac:dyDescent="0.25">
      <c r="R119" s="63"/>
      <c r="AB119" s="31"/>
      <c r="AF119" s="32"/>
    </row>
    <row r="120" spans="18:32" x14ac:dyDescent="0.25">
      <c r="R120" s="63"/>
      <c r="AB120" s="31"/>
      <c r="AF120" s="32"/>
    </row>
    <row r="121" spans="18:32" x14ac:dyDescent="0.25">
      <c r="R121" s="63"/>
      <c r="AB121" s="31"/>
      <c r="AF121" s="32"/>
    </row>
    <row r="122" spans="18:32" x14ac:dyDescent="0.25">
      <c r="R122" s="63"/>
      <c r="AB122" s="31"/>
      <c r="AF122" s="32"/>
    </row>
    <row r="123" spans="18:32" x14ac:dyDescent="0.25">
      <c r="R123" s="63"/>
      <c r="AB123" s="31"/>
      <c r="AF123" s="32"/>
    </row>
    <row r="124" spans="18:32" x14ac:dyDescent="0.25">
      <c r="R124" s="63"/>
      <c r="AB124" s="31"/>
      <c r="AF124" s="32"/>
    </row>
    <row r="125" spans="18:32" x14ac:dyDescent="0.25">
      <c r="R125" s="63"/>
      <c r="AB125" s="31"/>
      <c r="AF125" s="32"/>
    </row>
    <row r="126" spans="18:32" x14ac:dyDescent="0.25">
      <c r="R126" s="63"/>
      <c r="AB126" s="31"/>
      <c r="AF126" s="32"/>
    </row>
    <row r="127" spans="18:32" x14ac:dyDescent="0.25">
      <c r="R127" s="63"/>
      <c r="AB127" s="31"/>
      <c r="AF127" s="32"/>
    </row>
    <row r="128" spans="18:32" x14ac:dyDescent="0.25">
      <c r="R128" s="63"/>
      <c r="AB128" s="31"/>
      <c r="AF128" s="32"/>
    </row>
    <row r="129" spans="18:32" x14ac:dyDescent="0.25">
      <c r="R129" s="63"/>
      <c r="AB129" s="31"/>
      <c r="AF129" s="32"/>
    </row>
    <row r="130" spans="18:32" x14ac:dyDescent="0.25">
      <c r="R130" s="63"/>
      <c r="AB130" s="31"/>
      <c r="AF130" s="32"/>
    </row>
    <row r="131" spans="18:32" x14ac:dyDescent="0.25">
      <c r="R131" s="63"/>
      <c r="AB131" s="31"/>
      <c r="AF131" s="32"/>
    </row>
    <row r="132" spans="18:32" x14ac:dyDescent="0.25">
      <c r="R132" s="63"/>
      <c r="AB132" s="31"/>
      <c r="AF132" s="32"/>
    </row>
    <row r="133" spans="18:32" x14ac:dyDescent="0.25">
      <c r="R133" s="63"/>
      <c r="AB133" s="31"/>
      <c r="AF133" s="32"/>
    </row>
    <row r="134" spans="18:32" x14ac:dyDescent="0.25">
      <c r="R134" s="63"/>
      <c r="AB134" s="31"/>
      <c r="AF134" s="32"/>
    </row>
    <row r="135" spans="18:32" x14ac:dyDescent="0.25">
      <c r="R135" s="63"/>
      <c r="AB135" s="31"/>
      <c r="AF135" s="32"/>
    </row>
    <row r="136" spans="18:32" x14ac:dyDescent="0.25">
      <c r="R136" s="63"/>
      <c r="AB136" s="31"/>
      <c r="AF136" s="32"/>
    </row>
    <row r="137" spans="18:32" x14ac:dyDescent="0.25">
      <c r="R137" s="63"/>
      <c r="AB137" s="31"/>
      <c r="AF137" s="32"/>
    </row>
    <row r="138" spans="18:32" x14ac:dyDescent="0.25">
      <c r="R138" s="63"/>
      <c r="AB138" s="31"/>
      <c r="AF138" s="32"/>
    </row>
    <row r="139" spans="18:32" x14ac:dyDescent="0.25">
      <c r="R139" s="63"/>
      <c r="AB139" s="31"/>
      <c r="AF139" s="32"/>
    </row>
    <row r="140" spans="18:32" x14ac:dyDescent="0.25">
      <c r="R140" s="63"/>
      <c r="AB140" s="31"/>
      <c r="AF140" s="32"/>
    </row>
    <row r="141" spans="18:32" x14ac:dyDescent="0.25">
      <c r="R141" s="63"/>
      <c r="AB141" s="31"/>
      <c r="AF141" s="32"/>
    </row>
    <row r="142" spans="18:32" x14ac:dyDescent="0.25">
      <c r="R142" s="63"/>
      <c r="AB142" s="31"/>
      <c r="AF142" s="32"/>
    </row>
    <row r="143" spans="18:32" x14ac:dyDescent="0.25">
      <c r="R143" s="63"/>
      <c r="AB143" s="31"/>
      <c r="AF143" s="32"/>
    </row>
    <row r="144" spans="18:32" x14ac:dyDescent="0.25">
      <c r="R144" s="63"/>
      <c r="AB144" s="31"/>
      <c r="AF144" s="32"/>
    </row>
    <row r="145" spans="18:32" x14ac:dyDescent="0.25">
      <c r="R145" s="63"/>
      <c r="AB145" s="31"/>
      <c r="AF145" s="32"/>
    </row>
    <row r="146" spans="18:32" x14ac:dyDescent="0.25">
      <c r="R146" s="63"/>
      <c r="AB146" s="31"/>
      <c r="AF146" s="32"/>
    </row>
    <row r="147" spans="18:32" x14ac:dyDescent="0.25">
      <c r="R147" s="63"/>
      <c r="AB147" s="31"/>
      <c r="AF147" s="32"/>
    </row>
    <row r="148" spans="18:32" x14ac:dyDescent="0.25">
      <c r="R148" s="63"/>
      <c r="AB148" s="31"/>
      <c r="AF148" s="32"/>
    </row>
    <row r="149" spans="18:32" x14ac:dyDescent="0.25">
      <c r="R149" s="63"/>
      <c r="AB149" s="31"/>
      <c r="AF149" s="32"/>
    </row>
    <row r="150" spans="18:32" x14ac:dyDescent="0.25">
      <c r="R150" s="63"/>
      <c r="AB150" s="31"/>
      <c r="AF150" s="32"/>
    </row>
    <row r="151" spans="18:32" x14ac:dyDescent="0.25">
      <c r="R151" s="63"/>
      <c r="AB151" s="31"/>
      <c r="AF151" s="32"/>
    </row>
    <row r="152" spans="18:32" x14ac:dyDescent="0.25">
      <c r="R152" s="63"/>
      <c r="AB152" s="31"/>
      <c r="AF152" s="32"/>
    </row>
    <row r="153" spans="18:32" x14ac:dyDescent="0.25">
      <c r="R153" s="63"/>
      <c r="AB153" s="31"/>
      <c r="AF153" s="32"/>
    </row>
    <row r="154" spans="18:32" x14ac:dyDescent="0.25">
      <c r="R154" s="63"/>
      <c r="AB154" s="31"/>
      <c r="AF154" s="32"/>
    </row>
    <row r="155" spans="18:32" x14ac:dyDescent="0.25">
      <c r="R155" s="63"/>
      <c r="AB155" s="31"/>
      <c r="AF155" s="32"/>
    </row>
    <row r="156" spans="18:32" x14ac:dyDescent="0.25">
      <c r="R156" s="63"/>
      <c r="AB156" s="31"/>
      <c r="AF156" s="32"/>
    </row>
    <row r="157" spans="18:32" x14ac:dyDescent="0.25">
      <c r="R157" s="63"/>
      <c r="AB157" s="31"/>
      <c r="AF157" s="32"/>
    </row>
    <row r="158" spans="18:32" x14ac:dyDescent="0.25">
      <c r="R158" s="63"/>
      <c r="AB158" s="31"/>
      <c r="AF158" s="32"/>
    </row>
    <row r="159" spans="18:32" x14ac:dyDescent="0.25">
      <c r="R159" s="63"/>
      <c r="AB159" s="31"/>
      <c r="AF159" s="32"/>
    </row>
    <row r="160" spans="18:32" x14ac:dyDescent="0.25">
      <c r="R160" s="63"/>
      <c r="AB160" s="31"/>
      <c r="AF160" s="32"/>
    </row>
    <row r="161" spans="18:32" x14ac:dyDescent="0.25">
      <c r="R161" s="63"/>
      <c r="AB161" s="31"/>
      <c r="AF161" s="32"/>
    </row>
    <row r="162" spans="18:32" x14ac:dyDescent="0.25">
      <c r="R162" s="63"/>
      <c r="AB162" s="31"/>
      <c r="AF162" s="32"/>
    </row>
    <row r="163" spans="18:32" x14ac:dyDescent="0.25">
      <c r="R163" s="63"/>
      <c r="AB163" s="31"/>
      <c r="AF163" s="32"/>
    </row>
    <row r="164" spans="18:32" x14ac:dyDescent="0.25">
      <c r="R164" s="63"/>
      <c r="AB164" s="31"/>
      <c r="AF164" s="32"/>
    </row>
    <row r="165" spans="18:32" x14ac:dyDescent="0.25">
      <c r="R165" s="63"/>
      <c r="AB165" s="31"/>
      <c r="AF165" s="32"/>
    </row>
    <row r="166" spans="18:32" x14ac:dyDescent="0.25">
      <c r="R166" s="63"/>
      <c r="AB166" s="31"/>
      <c r="AF166" s="32"/>
    </row>
    <row r="167" spans="18:32" x14ac:dyDescent="0.25">
      <c r="R167" s="63"/>
      <c r="AB167" s="31"/>
      <c r="AF167" s="32"/>
    </row>
    <row r="168" spans="18:32" x14ac:dyDescent="0.25">
      <c r="R168" s="63"/>
      <c r="AB168" s="31"/>
      <c r="AF168" s="32"/>
    </row>
    <row r="169" spans="18:32" x14ac:dyDescent="0.25">
      <c r="R169" s="63"/>
      <c r="AB169" s="31"/>
      <c r="AF169" s="32"/>
    </row>
    <row r="170" spans="18:32" x14ac:dyDescent="0.25">
      <c r="R170" s="63"/>
      <c r="AB170" s="31"/>
      <c r="AF170" s="32"/>
    </row>
    <row r="171" spans="18:32" x14ac:dyDescent="0.25">
      <c r="R171" s="63"/>
      <c r="AB171" s="31"/>
      <c r="AF171" s="32"/>
    </row>
    <row r="172" spans="18:32" x14ac:dyDescent="0.25">
      <c r="R172" s="63"/>
      <c r="AB172" s="31"/>
      <c r="AF172" s="32"/>
    </row>
    <row r="173" spans="18:32" x14ac:dyDescent="0.25">
      <c r="R173" s="63"/>
      <c r="AB173" s="31"/>
      <c r="AF173" s="32"/>
    </row>
    <row r="174" spans="18:32" x14ac:dyDescent="0.25">
      <c r="R174" s="63"/>
      <c r="AB174" s="31"/>
      <c r="AF174" s="32"/>
    </row>
    <row r="175" spans="18:32" x14ac:dyDescent="0.25">
      <c r="R175" s="63"/>
      <c r="AB175" s="31"/>
      <c r="AF175" s="32"/>
    </row>
    <row r="176" spans="18:32" x14ac:dyDescent="0.25">
      <c r="R176" s="63"/>
      <c r="AB176" s="31"/>
      <c r="AF176" s="32"/>
    </row>
    <row r="177" spans="18:32" x14ac:dyDescent="0.25">
      <c r="R177" s="63"/>
      <c r="AB177" s="31"/>
      <c r="AF177" s="32"/>
    </row>
    <row r="178" spans="18:32" x14ac:dyDescent="0.25">
      <c r="R178" s="63"/>
      <c r="AB178" s="31"/>
      <c r="AF178" s="32"/>
    </row>
    <row r="179" spans="18:32" x14ac:dyDescent="0.25">
      <c r="R179" s="63"/>
      <c r="AB179" s="31"/>
      <c r="AF179" s="32"/>
    </row>
    <row r="180" spans="18:32" x14ac:dyDescent="0.25">
      <c r="R180" s="63"/>
      <c r="AB180" s="31"/>
      <c r="AF180" s="32"/>
    </row>
    <row r="181" spans="18:32" x14ac:dyDescent="0.25">
      <c r="R181" s="63"/>
      <c r="AB181" s="31"/>
      <c r="AF181" s="32"/>
    </row>
    <row r="182" spans="18:32" x14ac:dyDescent="0.25">
      <c r="R182" s="63"/>
      <c r="AB182" s="31"/>
      <c r="AF182" s="32"/>
    </row>
    <row r="183" spans="18:32" x14ac:dyDescent="0.25">
      <c r="R183" s="63"/>
      <c r="AB183" s="31"/>
      <c r="AF183" s="32"/>
    </row>
    <row r="184" spans="18:32" x14ac:dyDescent="0.25">
      <c r="R184" s="63"/>
      <c r="AB184" s="31"/>
      <c r="AF184" s="32"/>
    </row>
    <row r="185" spans="18:32" x14ac:dyDescent="0.25">
      <c r="R185" s="63"/>
      <c r="AB185" s="31"/>
      <c r="AF185" s="32"/>
    </row>
    <row r="186" spans="18:32" x14ac:dyDescent="0.25">
      <c r="R186" s="63"/>
      <c r="AB186" s="31"/>
      <c r="AF186" s="32"/>
    </row>
    <row r="187" spans="18:32" x14ac:dyDescent="0.25">
      <c r="R187" s="63"/>
      <c r="AB187" s="31"/>
      <c r="AF187" s="32"/>
    </row>
    <row r="188" spans="18:32" x14ac:dyDescent="0.25">
      <c r="R188" s="63"/>
      <c r="AB188" s="31"/>
      <c r="AF188" s="32"/>
    </row>
    <row r="189" spans="18:32" x14ac:dyDescent="0.25">
      <c r="R189" s="63"/>
      <c r="AB189" s="31"/>
      <c r="AF189" s="32"/>
    </row>
    <row r="190" spans="18:32" x14ac:dyDescent="0.25">
      <c r="R190" s="63"/>
      <c r="AB190" s="31"/>
      <c r="AF190" s="32"/>
    </row>
    <row r="191" spans="18:32" x14ac:dyDescent="0.25">
      <c r="R191" s="63"/>
      <c r="AB191" s="31"/>
      <c r="AF191" s="32"/>
    </row>
    <row r="192" spans="18:32" x14ac:dyDescent="0.25">
      <c r="R192" s="63"/>
      <c r="AB192" s="31"/>
      <c r="AF192" s="32"/>
    </row>
    <row r="193" spans="18:32" x14ac:dyDescent="0.25">
      <c r="R193" s="63"/>
      <c r="AB193" s="31"/>
      <c r="AF193" s="32"/>
    </row>
    <row r="194" spans="18:32" x14ac:dyDescent="0.25">
      <c r="R194" s="63"/>
      <c r="AB194" s="31"/>
      <c r="AF194" s="32"/>
    </row>
    <row r="195" spans="18:32" x14ac:dyDescent="0.25">
      <c r="R195" s="63"/>
      <c r="AB195" s="31"/>
      <c r="AF195" s="32"/>
    </row>
    <row r="196" spans="18:32" x14ac:dyDescent="0.25">
      <c r="R196" s="63"/>
      <c r="AB196" s="31"/>
      <c r="AF196" s="32"/>
    </row>
    <row r="197" spans="18:32" x14ac:dyDescent="0.25">
      <c r="R197" s="63"/>
      <c r="AB197" s="31"/>
      <c r="AF197" s="32"/>
    </row>
    <row r="198" spans="18:32" x14ac:dyDescent="0.25">
      <c r="R198" s="63"/>
      <c r="AB198" s="31"/>
      <c r="AF198" s="32"/>
    </row>
    <row r="199" spans="18:32" x14ac:dyDescent="0.25">
      <c r="R199" s="63"/>
      <c r="AB199" s="31"/>
      <c r="AF199" s="32"/>
    </row>
    <row r="200" spans="18:32" x14ac:dyDescent="0.25">
      <c r="R200" s="63"/>
      <c r="AB200" s="31"/>
      <c r="AF200" s="32"/>
    </row>
    <row r="201" spans="18:32" x14ac:dyDescent="0.25">
      <c r="R201" s="63"/>
      <c r="AB201" s="31"/>
      <c r="AF201" s="32"/>
    </row>
    <row r="202" spans="18:32" x14ac:dyDescent="0.25">
      <c r="R202" s="63"/>
      <c r="AB202" s="31"/>
      <c r="AF202" s="32"/>
    </row>
    <row r="203" spans="18:32" x14ac:dyDescent="0.25">
      <c r="R203" s="63"/>
      <c r="AB203" s="31"/>
      <c r="AF203" s="32"/>
    </row>
    <row r="204" spans="18:32" x14ac:dyDescent="0.25">
      <c r="R204" s="63"/>
      <c r="AB204" s="31"/>
      <c r="AF204" s="32"/>
    </row>
    <row r="205" spans="18:32" x14ac:dyDescent="0.25">
      <c r="R205" s="63"/>
      <c r="AB205" s="31"/>
      <c r="AF205" s="32"/>
    </row>
    <row r="206" spans="18:32" x14ac:dyDescent="0.25">
      <c r="R206" s="63"/>
      <c r="AB206" s="31"/>
      <c r="AF206" s="32"/>
    </row>
    <row r="207" spans="18:32" x14ac:dyDescent="0.25">
      <c r="R207" s="63"/>
      <c r="AB207" s="31"/>
      <c r="AF207" s="32"/>
    </row>
    <row r="208" spans="18:32" x14ac:dyDescent="0.25">
      <c r="R208" s="63"/>
      <c r="AB208" s="31"/>
      <c r="AF208" s="32"/>
    </row>
    <row r="209" spans="18:32" x14ac:dyDescent="0.25">
      <c r="R209" s="63"/>
      <c r="AB209" s="31"/>
      <c r="AF209" s="32"/>
    </row>
    <row r="210" spans="18:32" x14ac:dyDescent="0.25">
      <c r="R210" s="63"/>
      <c r="AB210" s="31"/>
      <c r="AF210" s="32"/>
    </row>
    <row r="211" spans="18:32" x14ac:dyDescent="0.25">
      <c r="R211" s="63"/>
      <c r="AB211" s="31"/>
      <c r="AF211" s="32"/>
    </row>
    <row r="212" spans="18:32" x14ac:dyDescent="0.25">
      <c r="R212" s="63"/>
      <c r="AB212" s="31"/>
      <c r="AF212" s="32"/>
    </row>
    <row r="213" spans="18:32" x14ac:dyDescent="0.25">
      <c r="R213" s="63"/>
      <c r="AB213" s="31"/>
      <c r="AF213" s="32"/>
    </row>
    <row r="214" spans="18:32" x14ac:dyDescent="0.25">
      <c r="R214" s="63"/>
      <c r="AB214" s="31"/>
      <c r="AF214" s="32"/>
    </row>
    <row r="215" spans="18:32" x14ac:dyDescent="0.25">
      <c r="R215" s="63"/>
      <c r="AB215" s="31"/>
      <c r="AF215" s="32"/>
    </row>
    <row r="216" spans="18:32" x14ac:dyDescent="0.25">
      <c r="R216" s="63"/>
      <c r="AB216" s="31"/>
      <c r="AF216" s="32"/>
    </row>
    <row r="217" spans="18:32" x14ac:dyDescent="0.25">
      <c r="R217" s="63"/>
      <c r="AB217" s="31"/>
      <c r="AF217" s="32"/>
    </row>
    <row r="218" spans="18:32" x14ac:dyDescent="0.25">
      <c r="R218" s="63"/>
      <c r="AB218" s="31"/>
      <c r="AF218" s="32"/>
    </row>
    <row r="219" spans="18:32" x14ac:dyDescent="0.25">
      <c r="R219" s="63"/>
      <c r="AB219" s="31"/>
      <c r="AF219" s="32"/>
    </row>
    <row r="220" spans="18:32" x14ac:dyDescent="0.25">
      <c r="R220" s="63"/>
      <c r="AB220" s="31"/>
      <c r="AF220" s="32"/>
    </row>
    <row r="221" spans="18:32" x14ac:dyDescent="0.25">
      <c r="R221" s="63"/>
      <c r="AB221" s="31"/>
      <c r="AF221" s="32"/>
    </row>
    <row r="222" spans="18:32" x14ac:dyDescent="0.25">
      <c r="R222" s="63"/>
      <c r="AB222" s="31"/>
      <c r="AF222" s="32"/>
    </row>
    <row r="223" spans="18:32" x14ac:dyDescent="0.25">
      <c r="R223" s="63"/>
      <c r="AB223" s="31"/>
      <c r="AF223" s="32"/>
    </row>
    <row r="224" spans="18:32" x14ac:dyDescent="0.25">
      <c r="R224" s="63"/>
      <c r="AB224" s="31"/>
      <c r="AF224" s="32"/>
    </row>
    <row r="225" spans="18:32" x14ac:dyDescent="0.25">
      <c r="R225" s="63"/>
      <c r="AB225" s="31"/>
      <c r="AF225" s="32"/>
    </row>
    <row r="226" spans="18:32" x14ac:dyDescent="0.25">
      <c r="R226" s="63"/>
      <c r="AB226" s="31"/>
      <c r="AF226" s="32"/>
    </row>
    <row r="227" spans="18:32" x14ac:dyDescent="0.25">
      <c r="R227" s="63"/>
      <c r="AB227" s="31"/>
      <c r="AF227" s="32"/>
    </row>
    <row r="228" spans="18:32" x14ac:dyDescent="0.25">
      <c r="R228" s="63"/>
      <c r="AB228" s="31"/>
      <c r="AF228" s="32"/>
    </row>
    <row r="229" spans="18:32" x14ac:dyDescent="0.25">
      <c r="R229" s="63"/>
      <c r="AB229" s="31"/>
      <c r="AF229" s="32"/>
    </row>
    <row r="230" spans="18:32" x14ac:dyDescent="0.25">
      <c r="R230" s="63"/>
      <c r="AB230" s="31"/>
      <c r="AF230" s="32"/>
    </row>
    <row r="231" spans="18:32" x14ac:dyDescent="0.25">
      <c r="R231" s="63"/>
      <c r="AB231" s="31"/>
      <c r="AF231" s="32"/>
    </row>
    <row r="232" spans="18:32" x14ac:dyDescent="0.25">
      <c r="R232" s="63"/>
      <c r="AB232" s="31"/>
      <c r="AF232" s="32"/>
    </row>
    <row r="233" spans="18:32" x14ac:dyDescent="0.25">
      <c r="R233" s="63"/>
      <c r="AB233" s="31"/>
      <c r="AF233" s="32"/>
    </row>
    <row r="234" spans="18:32" x14ac:dyDescent="0.25">
      <c r="R234" s="63"/>
      <c r="AB234" s="31"/>
      <c r="AF234" s="32"/>
    </row>
    <row r="235" spans="18:32" x14ac:dyDescent="0.25">
      <c r="R235" s="63"/>
      <c r="AB235" s="31"/>
      <c r="AF235" s="32"/>
    </row>
    <row r="236" spans="18:32" x14ac:dyDescent="0.25">
      <c r="R236" s="63"/>
      <c r="AB236" s="31"/>
      <c r="AF236" s="32"/>
    </row>
    <row r="237" spans="18:32" x14ac:dyDescent="0.25">
      <c r="R237" s="63"/>
      <c r="AB237" s="31"/>
      <c r="AF237" s="32"/>
    </row>
    <row r="238" spans="18:32" x14ac:dyDescent="0.25">
      <c r="R238" s="63"/>
      <c r="AB238" s="31"/>
      <c r="AF238" s="32"/>
    </row>
    <row r="239" spans="18:32" x14ac:dyDescent="0.25">
      <c r="R239" s="63"/>
      <c r="AB239" s="31"/>
      <c r="AF239" s="32"/>
    </row>
    <row r="240" spans="18:32" x14ac:dyDescent="0.25">
      <c r="R240" s="63"/>
      <c r="AB240" s="31"/>
      <c r="AF240" s="32"/>
    </row>
    <row r="241" spans="18:32" x14ac:dyDescent="0.25">
      <c r="R241" s="63"/>
      <c r="AB241" s="31"/>
      <c r="AF241" s="32"/>
    </row>
    <row r="242" spans="18:32" x14ac:dyDescent="0.25">
      <c r="R242" s="63"/>
      <c r="AB242" s="31"/>
      <c r="AF242" s="32"/>
    </row>
    <row r="243" spans="18:32" x14ac:dyDescent="0.25">
      <c r="R243" s="63"/>
      <c r="AB243" s="31"/>
      <c r="AF243" s="32"/>
    </row>
    <row r="244" spans="18:32" x14ac:dyDescent="0.25">
      <c r="R244" s="63"/>
      <c r="AB244" s="31"/>
      <c r="AF244" s="32"/>
    </row>
    <row r="245" spans="18:32" x14ac:dyDescent="0.25">
      <c r="R245" s="63"/>
      <c r="AB245" s="31"/>
      <c r="AF245" s="32"/>
    </row>
    <row r="246" spans="18:32" x14ac:dyDescent="0.25">
      <c r="R246" s="63"/>
      <c r="AB246" s="31"/>
      <c r="AF246" s="32"/>
    </row>
    <row r="247" spans="18:32" x14ac:dyDescent="0.25">
      <c r="R247" s="63"/>
      <c r="AB247" s="31"/>
      <c r="AF247" s="32"/>
    </row>
    <row r="248" spans="18:32" x14ac:dyDescent="0.25">
      <c r="R248" s="63"/>
      <c r="AB248" s="31"/>
      <c r="AF248" s="32"/>
    </row>
    <row r="249" spans="18:32" x14ac:dyDescent="0.25">
      <c r="R249" s="63"/>
      <c r="AB249" s="31"/>
      <c r="AF249" s="32"/>
    </row>
    <row r="250" spans="18:32" x14ac:dyDescent="0.25">
      <c r="R250" s="63"/>
      <c r="AB250" s="31"/>
      <c r="AF250" s="32"/>
    </row>
    <row r="251" spans="18:32" x14ac:dyDescent="0.25">
      <c r="R251" s="63"/>
      <c r="AB251" s="31"/>
      <c r="AF251" s="32"/>
    </row>
    <row r="252" spans="18:32" x14ac:dyDescent="0.25">
      <c r="R252" s="63"/>
      <c r="AB252" s="31"/>
      <c r="AF252" s="32"/>
    </row>
    <row r="253" spans="18:32" x14ac:dyDescent="0.25">
      <c r="R253" s="63"/>
      <c r="AB253" s="31"/>
      <c r="AF253" s="32"/>
    </row>
    <row r="254" spans="18:32" x14ac:dyDescent="0.25">
      <c r="R254" s="63"/>
      <c r="AB254" s="31"/>
      <c r="AF254" s="32"/>
    </row>
    <row r="255" spans="18:32" x14ac:dyDescent="0.25">
      <c r="R255" s="63"/>
      <c r="AB255" s="31"/>
      <c r="AF255" s="32"/>
    </row>
    <row r="256" spans="18:32" x14ac:dyDescent="0.25">
      <c r="R256" s="63"/>
      <c r="AB256" s="31"/>
      <c r="AF256" s="32"/>
    </row>
    <row r="257" spans="18:32" x14ac:dyDescent="0.25">
      <c r="R257" s="63"/>
      <c r="AB257" s="31"/>
      <c r="AF257" s="32"/>
    </row>
    <row r="258" spans="18:32" x14ac:dyDescent="0.25">
      <c r="R258" s="63"/>
      <c r="AB258" s="31"/>
      <c r="AF258" s="32"/>
    </row>
    <row r="259" spans="18:32" x14ac:dyDescent="0.25">
      <c r="R259" s="63"/>
      <c r="AB259" s="31"/>
      <c r="AF259" s="32"/>
    </row>
    <row r="260" spans="18:32" x14ac:dyDescent="0.25">
      <c r="R260" s="63"/>
      <c r="AB260" s="31"/>
      <c r="AF260" s="32"/>
    </row>
    <row r="261" spans="18:32" x14ac:dyDescent="0.25">
      <c r="R261" s="63"/>
      <c r="AB261" s="31"/>
      <c r="AF261" s="32"/>
    </row>
    <row r="262" spans="18:32" x14ac:dyDescent="0.25">
      <c r="R262" s="63"/>
      <c r="AB262" s="31"/>
      <c r="AF262" s="32"/>
    </row>
    <row r="263" spans="18:32" x14ac:dyDescent="0.25">
      <c r="R263" s="63"/>
      <c r="AB263" s="31"/>
      <c r="AF263" s="32"/>
    </row>
    <row r="264" spans="18:32" x14ac:dyDescent="0.25">
      <c r="R264" s="63"/>
      <c r="AB264" s="31"/>
      <c r="AF264" s="32"/>
    </row>
    <row r="265" spans="18:32" x14ac:dyDescent="0.25">
      <c r="R265" s="63"/>
      <c r="AB265" s="31"/>
      <c r="AF265" s="32"/>
    </row>
    <row r="266" spans="18:32" x14ac:dyDescent="0.25">
      <c r="R266" s="63"/>
      <c r="AB266" s="31"/>
      <c r="AF266" s="32"/>
    </row>
    <row r="267" spans="18:32" x14ac:dyDescent="0.25">
      <c r="R267" s="63"/>
      <c r="AB267" s="31"/>
      <c r="AF267" s="32"/>
    </row>
    <row r="268" spans="18:32" x14ac:dyDescent="0.25">
      <c r="R268" s="63"/>
      <c r="AB268" s="31"/>
      <c r="AF268" s="32"/>
    </row>
    <row r="269" spans="18:32" x14ac:dyDescent="0.25">
      <c r="R269" s="63"/>
      <c r="AB269" s="31"/>
      <c r="AF269" s="32"/>
    </row>
    <row r="270" spans="18:32" x14ac:dyDescent="0.25">
      <c r="R270" s="63"/>
      <c r="AB270" s="31"/>
      <c r="AF270" s="32"/>
    </row>
    <row r="271" spans="18:32" x14ac:dyDescent="0.25">
      <c r="R271" s="63"/>
      <c r="AB271" s="31"/>
      <c r="AF271" s="32"/>
    </row>
    <row r="272" spans="18:32" x14ac:dyDescent="0.25">
      <c r="R272" s="63"/>
      <c r="AB272" s="31"/>
      <c r="AF272" s="32"/>
    </row>
    <row r="273" spans="18:32" x14ac:dyDescent="0.25">
      <c r="R273" s="63"/>
      <c r="AB273" s="31"/>
      <c r="AF273" s="32"/>
    </row>
    <row r="274" spans="18:32" x14ac:dyDescent="0.25">
      <c r="R274" s="63"/>
      <c r="AB274" s="31"/>
      <c r="AF274" s="32"/>
    </row>
    <row r="275" spans="18:32" x14ac:dyDescent="0.25">
      <c r="R275" s="63"/>
      <c r="AB275" s="31"/>
      <c r="AF275" s="32"/>
    </row>
    <row r="276" spans="18:32" x14ac:dyDescent="0.25">
      <c r="R276" s="63"/>
      <c r="AB276" s="31"/>
      <c r="AF276" s="32"/>
    </row>
    <row r="277" spans="18:32" x14ac:dyDescent="0.25">
      <c r="R277" s="63"/>
      <c r="AB277" s="31"/>
      <c r="AF277" s="32"/>
    </row>
    <row r="278" spans="18:32" x14ac:dyDescent="0.25">
      <c r="R278" s="63"/>
      <c r="AB278" s="31"/>
      <c r="AF278" s="32"/>
    </row>
    <row r="279" spans="18:32" x14ac:dyDescent="0.25">
      <c r="R279" s="63"/>
      <c r="AB279" s="31"/>
      <c r="AF279" s="32"/>
    </row>
    <row r="280" spans="18:32" x14ac:dyDescent="0.25">
      <c r="R280" s="63"/>
      <c r="AB280" s="31"/>
      <c r="AF280" s="32"/>
    </row>
    <row r="281" spans="18:32" x14ac:dyDescent="0.25">
      <c r="R281" s="63"/>
      <c r="AB281" s="31"/>
      <c r="AF281" s="32"/>
    </row>
    <row r="282" spans="18:32" x14ac:dyDescent="0.25">
      <c r="R282" s="63"/>
      <c r="AB282" s="31"/>
      <c r="AF282" s="32"/>
    </row>
    <row r="283" spans="18:32" x14ac:dyDescent="0.25">
      <c r="R283" s="63"/>
      <c r="AB283" s="31"/>
      <c r="AF283" s="32"/>
    </row>
    <row r="284" spans="18:32" x14ac:dyDescent="0.25">
      <c r="R284" s="63"/>
      <c r="AB284" s="31"/>
      <c r="AF284" s="32"/>
    </row>
    <row r="285" spans="18:32" x14ac:dyDescent="0.25">
      <c r="R285" s="63"/>
      <c r="AB285" s="31"/>
      <c r="AF285" s="32"/>
    </row>
    <row r="286" spans="18:32" x14ac:dyDescent="0.25">
      <c r="R286" s="63"/>
      <c r="AB286" s="31"/>
      <c r="AF286" s="32"/>
    </row>
    <row r="287" spans="18:32" x14ac:dyDescent="0.25">
      <c r="R287" s="63"/>
      <c r="AB287" s="31"/>
      <c r="AF287" s="32"/>
    </row>
    <row r="288" spans="18:32" x14ac:dyDescent="0.25">
      <c r="R288" s="63"/>
      <c r="AB288" s="31"/>
      <c r="AF288" s="32"/>
    </row>
    <row r="289" spans="18:32" x14ac:dyDescent="0.25">
      <c r="R289" s="63"/>
      <c r="AB289" s="31"/>
      <c r="AF289" s="32"/>
    </row>
    <row r="290" spans="18:32" x14ac:dyDescent="0.25">
      <c r="R290" s="63"/>
      <c r="AB290" s="31"/>
      <c r="AF290" s="32"/>
    </row>
    <row r="291" spans="18:32" x14ac:dyDescent="0.25">
      <c r="R291" s="63"/>
      <c r="AB291" s="31"/>
      <c r="AF291" s="32"/>
    </row>
    <row r="292" spans="18:32" x14ac:dyDescent="0.25">
      <c r="R292" s="63"/>
      <c r="AB292" s="31"/>
      <c r="AF292" s="32"/>
    </row>
    <row r="293" spans="18:32" x14ac:dyDescent="0.25">
      <c r="R293" s="63"/>
      <c r="AB293" s="31"/>
      <c r="AF293" s="32"/>
    </row>
    <row r="294" spans="18:32" x14ac:dyDescent="0.25">
      <c r="R294" s="63"/>
      <c r="AB294" s="31"/>
      <c r="AF294" s="32"/>
    </row>
    <row r="295" spans="18:32" x14ac:dyDescent="0.25">
      <c r="R295" s="63"/>
      <c r="AB295" s="31"/>
      <c r="AF295" s="32"/>
    </row>
    <row r="296" spans="18:32" x14ac:dyDescent="0.25">
      <c r="R296" s="63"/>
      <c r="AB296" s="31"/>
      <c r="AF296" s="32"/>
    </row>
    <row r="297" spans="18:32" x14ac:dyDescent="0.25">
      <c r="R297" s="63"/>
      <c r="AB297" s="31"/>
      <c r="AF297" s="32"/>
    </row>
    <row r="298" spans="18:32" x14ac:dyDescent="0.25">
      <c r="R298" s="63"/>
      <c r="AB298" s="31"/>
      <c r="AF298" s="32"/>
    </row>
    <row r="299" spans="18:32" x14ac:dyDescent="0.25">
      <c r="R299" s="63"/>
      <c r="AB299" s="31"/>
      <c r="AF299" s="32"/>
    </row>
    <row r="300" spans="18:32" x14ac:dyDescent="0.25">
      <c r="R300" s="63"/>
      <c r="AB300" s="31"/>
      <c r="AF300" s="32"/>
    </row>
    <row r="301" spans="18:32" x14ac:dyDescent="0.25">
      <c r="R301" s="63"/>
      <c r="AB301" s="31"/>
      <c r="AF301" s="32"/>
    </row>
    <row r="302" spans="18:32" x14ac:dyDescent="0.25">
      <c r="R302" s="63"/>
      <c r="AB302" s="31"/>
      <c r="AF302" s="32"/>
    </row>
    <row r="303" spans="18:32" x14ac:dyDescent="0.25">
      <c r="R303" s="63"/>
      <c r="AB303" s="31"/>
      <c r="AF303" s="32"/>
    </row>
    <row r="304" spans="18:32" x14ac:dyDescent="0.25">
      <c r="R304" s="63"/>
      <c r="AB304" s="31"/>
      <c r="AF304" s="32"/>
    </row>
    <row r="305" spans="18:32" x14ac:dyDescent="0.25">
      <c r="R305" s="63"/>
      <c r="AB305" s="31"/>
      <c r="AF305" s="32"/>
    </row>
    <row r="306" spans="18:32" x14ac:dyDescent="0.25">
      <c r="R306" s="63"/>
      <c r="AB306" s="31"/>
      <c r="AF306" s="32"/>
    </row>
    <row r="307" spans="18:32" x14ac:dyDescent="0.25">
      <c r="R307" s="63"/>
      <c r="AB307" s="31"/>
      <c r="AF307" s="32"/>
    </row>
    <row r="308" spans="18:32" x14ac:dyDescent="0.25">
      <c r="R308" s="63"/>
      <c r="AB308" s="31"/>
      <c r="AF308" s="32"/>
    </row>
    <row r="309" spans="18:32" x14ac:dyDescent="0.25">
      <c r="R309" s="63"/>
      <c r="AB309" s="31"/>
      <c r="AF309" s="32"/>
    </row>
    <row r="310" spans="18:32" x14ac:dyDescent="0.25">
      <c r="R310" s="63"/>
      <c r="AB310" s="31"/>
      <c r="AF310" s="32"/>
    </row>
    <row r="311" spans="18:32" x14ac:dyDescent="0.25">
      <c r="R311" s="63"/>
      <c r="AB311" s="31"/>
      <c r="AF311" s="32"/>
    </row>
    <row r="312" spans="18:32" x14ac:dyDescent="0.25">
      <c r="R312" s="63"/>
      <c r="AB312" s="31"/>
      <c r="AF312" s="32"/>
    </row>
    <row r="313" spans="18:32" x14ac:dyDescent="0.25">
      <c r="R313" s="63"/>
      <c r="AB313" s="31"/>
      <c r="AF313" s="32"/>
    </row>
    <row r="314" spans="18:32" x14ac:dyDescent="0.25">
      <c r="R314" s="63"/>
      <c r="AB314" s="31"/>
      <c r="AF314" s="32"/>
    </row>
    <row r="315" spans="18:32" x14ac:dyDescent="0.25">
      <c r="R315" s="63"/>
      <c r="AB315" s="31"/>
      <c r="AF315" s="32"/>
    </row>
    <row r="316" spans="18:32" x14ac:dyDescent="0.25">
      <c r="R316" s="63"/>
      <c r="AB316" s="31"/>
      <c r="AF316" s="32"/>
    </row>
    <row r="317" spans="18:32" x14ac:dyDescent="0.25">
      <c r="R317" s="63"/>
      <c r="AB317" s="31"/>
      <c r="AF317" s="32"/>
    </row>
    <row r="318" spans="18:32" x14ac:dyDescent="0.25">
      <c r="R318" s="63"/>
      <c r="AB318" s="31"/>
      <c r="AF318" s="32"/>
    </row>
    <row r="319" spans="18:32" x14ac:dyDescent="0.25">
      <c r="R319" s="63"/>
      <c r="AB319" s="31"/>
      <c r="AF319" s="32"/>
    </row>
    <row r="320" spans="18:32" x14ac:dyDescent="0.25">
      <c r="R320" s="63"/>
      <c r="AB320" s="31"/>
      <c r="AF320" s="32"/>
    </row>
  </sheetData>
  <mergeCells count="140">
    <mergeCell ref="C40:D40"/>
    <mergeCell ref="E40:I40"/>
    <mergeCell ref="J40:L40"/>
    <mergeCell ref="M40:N40"/>
    <mergeCell ref="O40:P40"/>
    <mergeCell ref="C38:D38"/>
    <mergeCell ref="E38:I38"/>
    <mergeCell ref="J38:L38"/>
    <mergeCell ref="M38:N38"/>
    <mergeCell ref="O38:P38"/>
    <mergeCell ref="C39:D39"/>
    <mergeCell ref="E39:I39"/>
    <mergeCell ref="J39:L39"/>
    <mergeCell ref="M39:N39"/>
    <mergeCell ref="O39:P39"/>
    <mergeCell ref="C36:D36"/>
    <mergeCell ref="E36:I36"/>
    <mergeCell ref="J36:L36"/>
    <mergeCell ref="M36:N36"/>
    <mergeCell ref="O36:P36"/>
    <mergeCell ref="C37:D37"/>
    <mergeCell ref="E37:I37"/>
    <mergeCell ref="J37:L37"/>
    <mergeCell ref="M37:N37"/>
    <mergeCell ref="O37:P37"/>
    <mergeCell ref="C34:D34"/>
    <mergeCell ref="E34:I34"/>
    <mergeCell ref="J34:L34"/>
    <mergeCell ref="M34:N34"/>
    <mergeCell ref="O34:P34"/>
    <mergeCell ref="C35:D35"/>
    <mergeCell ref="E35:I35"/>
    <mergeCell ref="J35:L35"/>
    <mergeCell ref="M35:N35"/>
    <mergeCell ref="O35:P35"/>
    <mergeCell ref="C32:D32"/>
    <mergeCell ref="E32:I32"/>
    <mergeCell ref="J32:L32"/>
    <mergeCell ref="M32:N32"/>
    <mergeCell ref="O32:P32"/>
    <mergeCell ref="C33:D33"/>
    <mergeCell ref="E33:I33"/>
    <mergeCell ref="J33:L33"/>
    <mergeCell ref="M33:N33"/>
    <mergeCell ref="O33:P33"/>
    <mergeCell ref="C30:D30"/>
    <mergeCell ref="E30:I30"/>
    <mergeCell ref="J30:L30"/>
    <mergeCell ref="M30:N30"/>
    <mergeCell ref="O30:P30"/>
    <mergeCell ref="C31:D31"/>
    <mergeCell ref="E31:I31"/>
    <mergeCell ref="J31:L31"/>
    <mergeCell ref="M31:N31"/>
    <mergeCell ref="O31:P31"/>
    <mergeCell ref="C28:D28"/>
    <mergeCell ref="E28:I28"/>
    <mergeCell ref="J28:L28"/>
    <mergeCell ref="M28:N28"/>
    <mergeCell ref="O28:P28"/>
    <mergeCell ref="C29:D29"/>
    <mergeCell ref="E29:I29"/>
    <mergeCell ref="J29:L29"/>
    <mergeCell ref="M29:N29"/>
    <mergeCell ref="O29:P29"/>
    <mergeCell ref="C26:D26"/>
    <mergeCell ref="E26:I26"/>
    <mergeCell ref="J26:L26"/>
    <mergeCell ref="M26:N26"/>
    <mergeCell ref="O26:P26"/>
    <mergeCell ref="C27:D27"/>
    <mergeCell ref="E27:I27"/>
    <mergeCell ref="J27:L27"/>
    <mergeCell ref="M27:N27"/>
    <mergeCell ref="O27:P27"/>
    <mergeCell ref="C24:D24"/>
    <mergeCell ref="E24:I24"/>
    <mergeCell ref="J24:L24"/>
    <mergeCell ref="M24:N24"/>
    <mergeCell ref="O24:P24"/>
    <mergeCell ref="C25:D25"/>
    <mergeCell ref="E25:I25"/>
    <mergeCell ref="J25:L25"/>
    <mergeCell ref="M25:N25"/>
    <mergeCell ref="O25:P25"/>
    <mergeCell ref="C22:D22"/>
    <mergeCell ref="E22:I22"/>
    <mergeCell ref="J22:L22"/>
    <mergeCell ref="M22:N22"/>
    <mergeCell ref="O22:P22"/>
    <mergeCell ref="C23:D23"/>
    <mergeCell ref="E23:I23"/>
    <mergeCell ref="J23:L23"/>
    <mergeCell ref="M23:N23"/>
    <mergeCell ref="O23:P23"/>
    <mergeCell ref="C20:D20"/>
    <mergeCell ref="E20:I20"/>
    <mergeCell ref="J20:L20"/>
    <mergeCell ref="M20:N20"/>
    <mergeCell ref="O20:P20"/>
    <mergeCell ref="C21:D21"/>
    <mergeCell ref="E21:I21"/>
    <mergeCell ref="J21:L21"/>
    <mergeCell ref="M21:N21"/>
    <mergeCell ref="O21:P21"/>
    <mergeCell ref="C18:D18"/>
    <mergeCell ref="E18:I18"/>
    <mergeCell ref="J18:L18"/>
    <mergeCell ref="M18:N18"/>
    <mergeCell ref="O18:P18"/>
    <mergeCell ref="C19:D19"/>
    <mergeCell ref="E19:I19"/>
    <mergeCell ref="J19:L19"/>
    <mergeCell ref="M19:N19"/>
    <mergeCell ref="O19:P19"/>
    <mergeCell ref="B15:L15"/>
    <mergeCell ref="M15:P15"/>
    <mergeCell ref="C16:D16"/>
    <mergeCell ref="E16:I16"/>
    <mergeCell ref="J16:L16"/>
    <mergeCell ref="M16:N16"/>
    <mergeCell ref="O16:P16"/>
    <mergeCell ref="C17:D17"/>
    <mergeCell ref="E17:I17"/>
    <mergeCell ref="J17:L17"/>
    <mergeCell ref="M17:N17"/>
    <mergeCell ref="O17:P17"/>
    <mergeCell ref="F11:H11"/>
    <mergeCell ref="O14:P14"/>
    <mergeCell ref="I11:K11"/>
    <mergeCell ref="N3:O3"/>
    <mergeCell ref="P3:Q3"/>
    <mergeCell ref="B7:E7"/>
    <mergeCell ref="F7:I7"/>
    <mergeCell ref="B3:C3"/>
    <mergeCell ref="D3:E3"/>
    <mergeCell ref="F3:G3"/>
    <mergeCell ref="H3:I3"/>
    <mergeCell ref="J3:K3"/>
    <mergeCell ref="L3:M3"/>
  </mergeCells>
  <dataValidations count="1">
    <dataValidation type="list" allowBlank="1" showInputMessage="1" showErrorMessage="1" sqref="I11" xr:uid="{00000000-0002-0000-1500-000000000000}">
      <formula1>AtCode</formula1>
    </dataValidation>
  </dataValidations>
  <hyperlinks>
    <hyperlink ref="B7:E7" location="'Report-All'!B7" display="All Employees" xr:uid="{00000000-0004-0000-1500-000000000000}"/>
    <hyperlink ref="F7:I7" location="'Report-Employee-Individual'!I7" display="Single Employee" xr:uid="{00000000-0004-0000-1500-000001000000}"/>
    <hyperlink ref="B3:C3" location="Setup!B3" display="Setup" xr:uid="{00000000-0004-0000-1500-000002000000}"/>
    <hyperlink ref="H3:I3" location="'Report-All'!H3" display="Report" xr:uid="{00000000-0004-0000-1500-000003000000}"/>
    <hyperlink ref="J3:K3" location="Dashboard!R3" display="Dashboard" xr:uid="{00000000-0004-0000-1500-000004000000}"/>
    <hyperlink ref="L3:M3" location="HowtoUse!L3" display="How to Use" xr:uid="{00000000-0004-0000-1500-000005000000}"/>
    <hyperlink ref="N3:O3" location="EULA!N3" display="EULA" xr:uid="{00000000-0004-0000-1500-000006000000}"/>
    <hyperlink ref="P3:Q3" location="About!P3" display="About" xr:uid="{00000000-0004-0000-1500-000007000000}"/>
    <hyperlink ref="D3:E3" location="'Employee Data'!D3" display="Personal Info" xr:uid="{00000000-0004-0000-1500-000008000000}"/>
    <hyperlink ref="F3:G3" location="Month!F3" display="Attendance" xr:uid="{00000000-0004-0000-1500-000009000000}"/>
  </hyperlinks>
  <pageMargins left="0.45" right="0.45" top="0.75" bottom="0.75" header="0.3" footer="0.3"/>
  <pageSetup scale="65" orientation="landscape" horizontalDpi="0" verticalDpi="0"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pageSetUpPr fitToPage="1"/>
  </sheetPr>
  <dimension ref="A1:BC65"/>
  <sheetViews>
    <sheetView showGridLines="0" topLeftCell="D1" workbookViewId="0">
      <selection activeCell="V31" sqref="V31"/>
    </sheetView>
  </sheetViews>
  <sheetFormatPr defaultColWidth="9.140625" defaultRowHeight="15" x14ac:dyDescent="0.25"/>
  <cols>
    <col min="1" max="1" width="2.7109375" style="32" hidden="1" customWidth="1"/>
    <col min="2" max="2" width="20" style="33" hidden="1" customWidth="1"/>
    <col min="3" max="3" width="9.140625" style="32" hidden="1" customWidth="1"/>
    <col min="4" max="21" width="7" style="32" customWidth="1"/>
    <col min="22" max="16384" width="9.140625" style="32"/>
  </cols>
  <sheetData>
    <row r="1" spans="1:55" x14ac:dyDescent="0.25">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63"/>
      <c r="AF1" s="63"/>
      <c r="AG1" s="63"/>
      <c r="AH1" s="63"/>
      <c r="AI1" s="63"/>
      <c r="AJ1" s="63"/>
      <c r="AK1" s="63"/>
      <c r="AL1" s="63"/>
      <c r="AM1" s="63"/>
      <c r="AN1" s="63"/>
      <c r="AO1" s="63"/>
      <c r="AP1" s="63"/>
      <c r="AQ1" s="63"/>
      <c r="AR1" s="31"/>
      <c r="AS1" s="31"/>
      <c r="AT1" s="31"/>
      <c r="AU1" s="31"/>
      <c r="AV1" s="31"/>
      <c r="AW1" s="31"/>
      <c r="AX1" s="31"/>
      <c r="AY1" s="31"/>
      <c r="AZ1" s="31"/>
      <c r="BA1" s="31"/>
      <c r="BB1" s="31"/>
      <c r="BC1" s="31"/>
    </row>
    <row r="2" spans="1:55" ht="2.25" customHeight="1" thickBot="1" x14ac:dyDescent="0.3">
      <c r="D2" s="13"/>
      <c r="E2" s="13"/>
      <c r="F2" s="13"/>
      <c r="G2" s="13"/>
      <c r="H2" s="13"/>
      <c r="I2" s="13"/>
      <c r="J2" s="13"/>
      <c r="K2" s="13"/>
      <c r="L2" s="13"/>
      <c r="M2" s="13"/>
      <c r="N2" s="13"/>
      <c r="O2" s="13"/>
      <c r="P2" s="13"/>
      <c r="Q2" s="13"/>
      <c r="R2" s="13"/>
      <c r="S2" s="14"/>
      <c r="T2" s="14"/>
      <c r="U2" s="14"/>
      <c r="V2" s="14"/>
      <c r="W2" s="14"/>
      <c r="X2" s="14"/>
      <c r="Y2" s="14"/>
      <c r="Z2" s="14"/>
      <c r="AA2" s="14"/>
      <c r="AB2" s="14"/>
      <c r="AC2" s="14"/>
      <c r="AD2" s="14"/>
      <c r="AE2" s="63"/>
      <c r="AF2" s="63"/>
      <c r="AG2" s="63"/>
      <c r="AH2" s="63"/>
      <c r="AI2" s="63"/>
      <c r="AJ2" s="63"/>
      <c r="AK2" s="63"/>
      <c r="AL2" s="63"/>
      <c r="AM2" s="63"/>
      <c r="AN2" s="63"/>
      <c r="AO2" s="63"/>
      <c r="AP2" s="63"/>
      <c r="AQ2" s="63"/>
      <c r="AR2" s="31"/>
      <c r="AS2" s="31"/>
      <c r="AT2" s="31"/>
      <c r="AU2" s="31"/>
      <c r="AV2" s="31"/>
      <c r="AW2" s="31"/>
      <c r="AX2" s="31"/>
      <c r="AY2" s="31"/>
      <c r="AZ2" s="31"/>
      <c r="BA2" s="31"/>
      <c r="BB2" s="31"/>
      <c r="BC2" s="31"/>
    </row>
    <row r="3" spans="1:55" x14ac:dyDescent="0.25">
      <c r="D3" s="121"/>
      <c r="E3" s="374" t="s">
        <v>50</v>
      </c>
      <c r="F3" s="375"/>
      <c r="G3" s="374" t="s">
        <v>54</v>
      </c>
      <c r="H3" s="399"/>
      <c r="I3" s="374" t="s">
        <v>40</v>
      </c>
      <c r="J3" s="375"/>
      <c r="K3" s="393" t="s">
        <v>49</v>
      </c>
      <c r="L3" s="394"/>
      <c r="M3" s="374" t="s">
        <v>56</v>
      </c>
      <c r="N3" s="375"/>
      <c r="O3" s="374" t="s">
        <v>51</v>
      </c>
      <c r="P3" s="375"/>
      <c r="Q3" s="374" t="s">
        <v>52</v>
      </c>
      <c r="R3" s="375"/>
      <c r="S3" s="374" t="s">
        <v>53</v>
      </c>
      <c r="T3" s="375"/>
      <c r="U3" s="94"/>
      <c r="V3" s="15"/>
      <c r="W3" s="15"/>
      <c r="X3" s="15"/>
      <c r="Y3" s="15"/>
      <c r="Z3" s="15"/>
      <c r="AA3" s="15"/>
      <c r="AB3" s="15"/>
      <c r="AC3" s="15"/>
      <c r="AD3" s="15"/>
      <c r="AE3" s="15"/>
      <c r="AF3" s="15"/>
      <c r="AG3" s="15"/>
      <c r="AH3" s="15"/>
      <c r="AI3" s="15"/>
      <c r="AJ3" s="15"/>
      <c r="AK3" s="119"/>
      <c r="AL3" s="119"/>
      <c r="AM3" s="119"/>
      <c r="AN3" s="119"/>
      <c r="AO3" s="119"/>
      <c r="AP3" s="119"/>
      <c r="AQ3" s="119"/>
      <c r="AR3" s="15"/>
      <c r="AS3" s="15"/>
      <c r="AT3" s="15"/>
      <c r="AU3" s="15"/>
      <c r="AV3" s="15"/>
      <c r="AW3" s="15"/>
      <c r="AX3" s="15"/>
      <c r="AY3" s="15"/>
      <c r="AZ3" s="15"/>
      <c r="BA3" s="15"/>
      <c r="BB3" s="15"/>
      <c r="BC3" s="15"/>
    </row>
    <row r="4" spans="1:55" ht="3.95" customHeight="1" thickBot="1" x14ac:dyDescent="0.3">
      <c r="A4" s="28"/>
      <c r="B4" s="28"/>
      <c r="C4" s="28"/>
      <c r="D4" s="28"/>
      <c r="E4" s="28"/>
      <c r="F4" s="28"/>
      <c r="G4" s="28"/>
      <c r="H4" s="28"/>
      <c r="I4" s="28"/>
      <c r="J4" s="28"/>
      <c r="K4" s="28"/>
      <c r="L4" s="28"/>
      <c r="M4" s="28"/>
      <c r="N4" s="28"/>
      <c r="O4" s="28"/>
      <c r="P4" s="28"/>
      <c r="Q4" s="28"/>
      <c r="R4" s="28"/>
      <c r="S4" s="28"/>
      <c r="T4" s="28"/>
      <c r="U4" s="28"/>
      <c r="V4" s="15"/>
      <c r="W4" s="15"/>
      <c r="X4" s="15"/>
      <c r="Y4" s="15"/>
      <c r="Z4" s="15"/>
      <c r="AA4" s="15"/>
      <c r="AB4" s="15"/>
      <c r="AC4" s="15"/>
      <c r="AD4" s="15"/>
      <c r="AE4" s="15"/>
      <c r="AF4" s="15"/>
      <c r="AG4" s="15"/>
      <c r="AH4" s="15"/>
      <c r="AI4" s="15"/>
      <c r="AJ4" s="15"/>
      <c r="AK4" s="119"/>
      <c r="AL4" s="119"/>
      <c r="AM4" s="119"/>
      <c r="AN4" s="119"/>
      <c r="AO4" s="119"/>
      <c r="AP4" s="119"/>
      <c r="AQ4" s="119"/>
      <c r="AR4" s="15"/>
      <c r="AS4" s="15"/>
      <c r="AT4" s="15"/>
      <c r="AU4" s="15"/>
      <c r="AV4" s="15"/>
      <c r="AW4" s="15"/>
      <c r="AX4" s="15"/>
      <c r="AY4" s="15"/>
      <c r="AZ4" s="15"/>
      <c r="BA4" s="15"/>
      <c r="BB4" s="15"/>
      <c r="BC4" s="15"/>
    </row>
    <row r="5" spans="1:55" ht="15" hidden="1" customHeight="1" x14ac:dyDescent="0.25">
      <c r="A5" s="28"/>
      <c r="B5" s="28"/>
      <c r="C5" s="28"/>
      <c r="D5" s="28"/>
      <c r="E5" s="28"/>
      <c r="F5" s="28"/>
      <c r="G5" s="28"/>
      <c r="H5" s="28"/>
      <c r="I5" s="120"/>
      <c r="J5" s="28"/>
      <c r="K5" s="28"/>
      <c r="L5" s="28"/>
      <c r="M5" s="28"/>
      <c r="N5" s="28"/>
      <c r="O5" s="28"/>
      <c r="P5" s="28"/>
      <c r="Q5" s="118"/>
      <c r="R5" s="118"/>
      <c r="S5" s="118"/>
      <c r="T5" s="118"/>
      <c r="U5" s="28"/>
      <c r="V5" s="29"/>
      <c r="W5" s="29"/>
      <c r="X5" s="29"/>
      <c r="Y5" s="29"/>
      <c r="Z5" s="29"/>
      <c r="AA5" s="29"/>
      <c r="AB5" s="29"/>
      <c r="AC5" s="29"/>
      <c r="AD5" s="29"/>
      <c r="AE5" s="29"/>
      <c r="AF5" s="29"/>
      <c r="AG5" s="15"/>
      <c r="AH5" s="15"/>
      <c r="AI5" s="15"/>
      <c r="AJ5" s="15"/>
      <c r="AK5" s="119"/>
      <c r="AL5" s="119"/>
      <c r="AM5" s="119"/>
      <c r="AN5" s="119"/>
      <c r="AO5" s="119"/>
      <c r="AP5" s="119"/>
      <c r="AQ5" s="119"/>
      <c r="AR5" s="15"/>
      <c r="AS5" s="15"/>
      <c r="AT5" s="15"/>
      <c r="AU5" s="15"/>
      <c r="AV5" s="15"/>
      <c r="AW5" s="15"/>
      <c r="AX5" s="15"/>
      <c r="AY5" s="15"/>
      <c r="AZ5" s="15"/>
      <c r="BA5" s="15"/>
      <c r="BB5" s="15"/>
      <c r="BC5" s="15"/>
    </row>
    <row r="6" spans="1:55" ht="3.95" hidden="1" customHeight="1" x14ac:dyDescent="0.25">
      <c r="A6" s="122"/>
      <c r="B6" s="122"/>
      <c r="C6" s="122"/>
      <c r="D6" s="122"/>
      <c r="E6" s="123"/>
      <c r="F6" s="123"/>
      <c r="G6" s="124"/>
      <c r="H6" s="124"/>
      <c r="I6" s="122"/>
      <c r="J6" s="122"/>
      <c r="K6" s="122"/>
      <c r="L6" s="122"/>
      <c r="M6" s="122"/>
      <c r="N6" s="122"/>
      <c r="O6" s="122"/>
      <c r="P6" s="122"/>
      <c r="Q6" s="122"/>
      <c r="R6" s="122"/>
      <c r="S6" s="98"/>
      <c r="T6" s="98"/>
      <c r="U6" s="122"/>
      <c r="V6" s="29"/>
      <c r="W6" s="29"/>
      <c r="X6" s="29"/>
      <c r="Y6" s="29"/>
      <c r="Z6" s="29"/>
      <c r="AA6" s="29"/>
      <c r="AB6" s="29"/>
      <c r="AC6" s="29"/>
      <c r="AD6" s="29"/>
      <c r="AE6" s="29"/>
      <c r="AF6" s="29"/>
      <c r="AG6" s="15"/>
      <c r="AH6" s="15"/>
      <c r="AI6" s="15"/>
      <c r="AJ6" s="15"/>
      <c r="AK6" s="119"/>
      <c r="AL6" s="119"/>
      <c r="AM6" s="119"/>
      <c r="AN6" s="119"/>
      <c r="AO6" s="119"/>
      <c r="AP6" s="119"/>
      <c r="AQ6" s="119"/>
      <c r="AR6" s="15"/>
      <c r="AS6" s="15"/>
      <c r="AT6" s="15"/>
      <c r="AU6" s="15"/>
      <c r="AV6" s="15"/>
      <c r="AW6" s="15"/>
      <c r="AX6" s="15"/>
      <c r="AY6" s="15"/>
      <c r="AZ6" s="15"/>
      <c r="BA6" s="15"/>
      <c r="BB6" s="15"/>
      <c r="BC6" s="15"/>
    </row>
    <row r="7" spans="1:55" ht="15.75" thickBot="1" x14ac:dyDescent="0.3">
      <c r="A7" s="28"/>
      <c r="B7" s="28"/>
      <c r="C7" s="28"/>
      <c r="D7" s="28"/>
      <c r="E7" s="431" t="s">
        <v>67</v>
      </c>
      <c r="F7" s="415"/>
      <c r="G7" s="415"/>
      <c r="H7" s="432"/>
      <c r="I7" s="386" t="s">
        <v>68</v>
      </c>
      <c r="J7" s="387"/>
      <c r="K7" s="387"/>
      <c r="L7" s="388"/>
      <c r="M7" s="120"/>
      <c r="N7" s="120"/>
      <c r="O7" s="120"/>
      <c r="P7" s="120"/>
      <c r="Q7" s="120"/>
      <c r="R7" s="120"/>
      <c r="S7" s="120"/>
      <c r="T7" s="120"/>
      <c r="U7" s="120"/>
      <c r="V7" s="29"/>
      <c r="W7" s="29"/>
      <c r="X7" s="29"/>
      <c r="Y7" s="15"/>
      <c r="Z7" s="15"/>
      <c r="AA7" s="15"/>
      <c r="AB7" s="15"/>
      <c r="AC7" s="15"/>
      <c r="AD7" s="15"/>
      <c r="AE7" s="15"/>
      <c r="AF7" s="15"/>
      <c r="AG7" s="15"/>
      <c r="AH7" s="15"/>
      <c r="AI7" s="15"/>
      <c r="AJ7" s="29"/>
      <c r="AK7" s="121"/>
      <c r="AL7" s="121"/>
      <c r="AM7" s="121"/>
      <c r="AN7" s="121"/>
      <c r="AO7" s="121"/>
      <c r="AP7" s="121"/>
      <c r="AQ7" s="121"/>
      <c r="AR7" s="29"/>
      <c r="AS7" s="29"/>
      <c r="AT7" s="29"/>
      <c r="AU7" s="29"/>
      <c r="AV7" s="29"/>
      <c r="AW7" s="29"/>
      <c r="AX7" s="29"/>
      <c r="AY7" s="29"/>
      <c r="AZ7" s="15"/>
      <c r="BA7" s="15"/>
      <c r="BB7" s="15"/>
      <c r="BC7" s="15"/>
    </row>
    <row r="8" spans="1:55" ht="3.95" customHeight="1" x14ac:dyDescent="0.25">
      <c r="A8" s="125"/>
      <c r="B8" s="125"/>
      <c r="C8" s="125"/>
      <c r="D8" s="125"/>
      <c r="E8" s="126"/>
      <c r="F8" s="126"/>
      <c r="G8" s="127"/>
      <c r="H8" s="127"/>
      <c r="I8" s="128"/>
      <c r="J8" s="128"/>
      <c r="K8" s="128"/>
      <c r="L8" s="128"/>
      <c r="M8" s="98"/>
      <c r="N8" s="98"/>
      <c r="O8" s="98"/>
      <c r="P8" s="98"/>
      <c r="Q8" s="98"/>
      <c r="R8" s="98"/>
      <c r="S8" s="98"/>
      <c r="T8" s="98"/>
      <c r="U8" s="98"/>
      <c r="V8" s="15"/>
      <c r="W8" s="15"/>
      <c r="X8" s="15"/>
      <c r="Y8" s="15"/>
      <c r="Z8" s="15"/>
      <c r="AA8" s="15"/>
      <c r="AB8" s="15"/>
      <c r="AC8" s="15"/>
      <c r="AD8" s="15"/>
      <c r="AE8" s="15"/>
      <c r="AF8" s="15"/>
      <c r="AG8" s="15"/>
      <c r="AH8" s="15"/>
      <c r="AI8" s="15"/>
      <c r="AJ8" s="29"/>
      <c r="AK8" s="121"/>
      <c r="AL8" s="121"/>
      <c r="AM8" s="121"/>
      <c r="AN8" s="121"/>
      <c r="AO8" s="121"/>
      <c r="AP8" s="121"/>
      <c r="AQ8" s="121"/>
      <c r="AR8" s="29"/>
      <c r="AS8" s="29"/>
      <c r="AT8" s="29"/>
      <c r="AU8" s="29"/>
      <c r="AV8" s="29"/>
      <c r="AW8" s="29"/>
      <c r="AX8" s="29"/>
      <c r="AY8" s="29"/>
      <c r="AZ8" s="15"/>
      <c r="BA8" s="15"/>
      <c r="BB8" s="15"/>
      <c r="BC8" s="15"/>
    </row>
    <row r="9" spans="1:55" x14ac:dyDescent="0.25">
      <c r="J9" s="33">
        <v>0</v>
      </c>
      <c r="K9" s="33">
        <f>J9+2</f>
        <v>2</v>
      </c>
      <c r="L9" s="33">
        <f t="shared" ref="L9:R9" si="0">K9+2</f>
        <v>4</v>
      </c>
      <c r="M9" s="33">
        <f t="shared" si="0"/>
        <v>6</v>
      </c>
      <c r="N9" s="33">
        <f t="shared" si="0"/>
        <v>8</v>
      </c>
      <c r="O9" s="33">
        <f t="shared" si="0"/>
        <v>10</v>
      </c>
      <c r="P9" s="33">
        <f t="shared" si="0"/>
        <v>12</v>
      </c>
      <c r="Q9" s="33">
        <f t="shared" si="0"/>
        <v>14</v>
      </c>
      <c r="R9" s="33">
        <f t="shared" si="0"/>
        <v>16</v>
      </c>
      <c r="S9" s="33"/>
      <c r="V9" s="31"/>
      <c r="W9" s="31"/>
      <c r="X9" s="31"/>
      <c r="Y9" s="31"/>
      <c r="Z9" s="31"/>
      <c r="AA9" s="31"/>
      <c r="AB9" s="31"/>
      <c r="AC9" s="31"/>
      <c r="AD9" s="31"/>
      <c r="AE9" s="31"/>
      <c r="AF9" s="31"/>
      <c r="AG9" s="31"/>
      <c r="AH9" s="31"/>
      <c r="AI9" s="31"/>
      <c r="AJ9" s="31"/>
    </row>
    <row r="10" spans="1:55" ht="2.25" customHeight="1" x14ac:dyDescent="0.25">
      <c r="A10" s="151"/>
      <c r="B10" s="151"/>
      <c r="C10" s="151"/>
      <c r="D10" s="151"/>
      <c r="E10" s="152"/>
      <c r="F10" s="152"/>
      <c r="G10" s="153"/>
      <c r="H10" s="153"/>
      <c r="I10" s="154"/>
      <c r="J10" s="154"/>
      <c r="K10" s="154"/>
      <c r="L10" s="154"/>
      <c r="M10" s="154"/>
      <c r="N10" s="154"/>
      <c r="O10" s="154"/>
      <c r="P10" s="154"/>
      <c r="Q10" s="154"/>
      <c r="R10" s="154"/>
      <c r="S10" s="154"/>
      <c r="T10" s="154"/>
      <c r="U10" s="154"/>
      <c r="V10" s="15"/>
      <c r="W10" s="15"/>
      <c r="X10" s="15"/>
      <c r="Y10" s="15"/>
      <c r="Z10" s="15"/>
      <c r="AA10" s="15"/>
      <c r="AB10" s="15"/>
      <c r="AC10" s="15"/>
      <c r="AD10" s="15"/>
      <c r="AE10" s="15"/>
      <c r="AF10" s="15"/>
      <c r="AG10" s="15"/>
      <c r="AH10" s="15"/>
      <c r="AI10" s="15"/>
      <c r="AJ10" s="29"/>
      <c r="AK10" s="121"/>
      <c r="AL10" s="121"/>
      <c r="AM10" s="121"/>
      <c r="AN10" s="121"/>
      <c r="AO10" s="121"/>
      <c r="AP10" s="121"/>
      <c r="AQ10" s="121"/>
      <c r="AR10" s="29"/>
      <c r="AS10" s="29"/>
      <c r="AT10" s="29"/>
      <c r="AU10" s="29"/>
      <c r="AV10" s="29"/>
      <c r="AW10" s="29"/>
      <c r="AX10" s="29"/>
      <c r="AY10" s="29"/>
      <c r="AZ10" s="15"/>
      <c r="BA10" s="15"/>
      <c r="BB10" s="15"/>
      <c r="BC10" s="15"/>
    </row>
    <row r="11" spans="1:55" x14ac:dyDescent="0.25">
      <c r="B11" s="32"/>
      <c r="E11" s="32" t="s">
        <v>85</v>
      </c>
      <c r="G11" s="181" t="str">
        <f>Month!R15</f>
        <v>V</v>
      </c>
      <c r="H11" s="181" t="str">
        <f>Month!T15</f>
        <v>BT</v>
      </c>
      <c r="I11" s="181" t="str">
        <f>Month!V15</f>
        <v>L</v>
      </c>
      <c r="J11" s="181" t="str">
        <f>Month!X15</f>
        <v>S</v>
      </c>
      <c r="K11" s="181"/>
      <c r="L11" s="181"/>
      <c r="M11" s="181"/>
      <c r="N11" s="181"/>
      <c r="V11" s="31"/>
      <c r="W11" s="31"/>
      <c r="X11" s="31"/>
      <c r="Y11" s="31"/>
      <c r="Z11" s="31"/>
      <c r="AA11" s="31"/>
      <c r="AB11" s="31"/>
      <c r="AC11" s="31"/>
      <c r="AD11" s="31"/>
      <c r="AE11" s="31"/>
      <c r="AF11" s="31"/>
      <c r="AG11" s="31"/>
      <c r="AH11" s="31"/>
      <c r="AI11" s="31"/>
      <c r="AJ11" s="31"/>
    </row>
    <row r="12" spans="1:55" ht="2.25" customHeight="1" x14ac:dyDescent="0.25">
      <c r="A12" s="155"/>
      <c r="B12" s="155"/>
      <c r="C12" s="155"/>
      <c r="D12" s="155"/>
      <c r="E12" s="155"/>
      <c r="F12" s="155"/>
      <c r="G12" s="180" t="b">
        <v>1</v>
      </c>
      <c r="H12" s="180" t="b">
        <v>1</v>
      </c>
      <c r="I12" s="180" t="b">
        <v>1</v>
      </c>
      <c r="J12" s="180" t="b">
        <v>1</v>
      </c>
      <c r="K12" s="155" t="b">
        <v>1</v>
      </c>
      <c r="L12" s="155" t="b">
        <v>1</v>
      </c>
      <c r="M12" s="155" t="b">
        <v>0</v>
      </c>
      <c r="N12" s="155" t="b">
        <v>0</v>
      </c>
      <c r="O12" s="155"/>
      <c r="P12" s="155"/>
      <c r="Q12" s="155"/>
      <c r="R12" s="155"/>
      <c r="S12" s="155"/>
      <c r="T12" s="155"/>
      <c r="U12" s="155"/>
      <c r="V12" s="156"/>
      <c r="W12" s="31"/>
      <c r="X12" s="31"/>
      <c r="Y12" s="31"/>
      <c r="Z12" s="31"/>
      <c r="AA12" s="31"/>
      <c r="AB12" s="31"/>
      <c r="AC12" s="31"/>
      <c r="AD12" s="31"/>
      <c r="AE12" s="31"/>
      <c r="AF12" s="31"/>
      <c r="AG12" s="31"/>
      <c r="AH12" s="31"/>
      <c r="AI12" s="31"/>
      <c r="AJ12" s="31"/>
    </row>
    <row r="13" spans="1:55" ht="2.1" customHeight="1" x14ac:dyDescent="0.25">
      <c r="A13" s="29"/>
      <c r="B13" s="29"/>
      <c r="C13" s="29"/>
      <c r="D13" s="29"/>
      <c r="E13" s="157"/>
      <c r="F13" s="157"/>
      <c r="G13" s="158"/>
      <c r="H13" s="158"/>
      <c r="I13" s="119"/>
      <c r="J13" s="119"/>
      <c r="K13" s="119"/>
      <c r="L13" s="119"/>
      <c r="M13" s="119"/>
      <c r="N13" s="119"/>
      <c r="O13" s="119"/>
      <c r="P13" s="119"/>
      <c r="Q13" s="119"/>
      <c r="R13" s="119"/>
      <c r="S13" s="119"/>
      <c r="T13" s="119"/>
      <c r="U13" s="119"/>
      <c r="V13" s="15"/>
      <c r="W13" s="15"/>
      <c r="X13" s="15"/>
      <c r="Y13" s="15"/>
      <c r="Z13" s="15"/>
      <c r="AA13" s="15"/>
      <c r="AB13" s="15"/>
      <c r="AC13" s="15"/>
      <c r="AD13" s="15"/>
      <c r="AE13" s="15"/>
      <c r="AF13" s="15"/>
      <c r="AG13" s="15"/>
      <c r="AH13" s="15"/>
      <c r="AI13" s="15"/>
      <c r="AJ13" s="29"/>
      <c r="AK13" s="121"/>
      <c r="AL13" s="121"/>
      <c r="AM13" s="121"/>
      <c r="AN13" s="121"/>
      <c r="AO13" s="121"/>
      <c r="AP13" s="121"/>
      <c r="AQ13" s="121"/>
      <c r="AR13" s="29"/>
      <c r="AS13" s="29"/>
      <c r="AT13" s="29"/>
      <c r="AU13" s="29"/>
      <c r="AV13" s="29"/>
      <c r="AW13" s="29"/>
      <c r="AX13" s="29"/>
      <c r="AY13" s="29"/>
      <c r="AZ13" s="15"/>
      <c r="BA13" s="15"/>
      <c r="BB13" s="15"/>
      <c r="BC13" s="15"/>
    </row>
    <row r="14" spans="1:55" x14ac:dyDescent="0.25">
      <c r="V14" s="31"/>
      <c r="W14" s="31"/>
      <c r="X14" s="31"/>
      <c r="Y14" s="31"/>
      <c r="Z14" s="31"/>
      <c r="AA14" s="31"/>
      <c r="AB14" s="31"/>
      <c r="AC14" s="31"/>
      <c r="AD14" s="31"/>
      <c r="AE14" s="31"/>
      <c r="AF14" s="31"/>
      <c r="AG14" s="31"/>
      <c r="AH14" s="31"/>
      <c r="AI14" s="31"/>
      <c r="AJ14" s="31"/>
    </row>
    <row r="15" spans="1:55" x14ac:dyDescent="0.25">
      <c r="E15" s="419" t="s">
        <v>72</v>
      </c>
      <c r="F15" s="420"/>
      <c r="G15" s="420"/>
      <c r="H15" s="420"/>
      <c r="I15" s="420"/>
      <c r="J15" s="420"/>
      <c r="K15" s="420"/>
      <c r="L15" s="420"/>
      <c r="M15" s="420"/>
      <c r="N15" s="420"/>
      <c r="O15" s="420"/>
      <c r="P15" s="420"/>
      <c r="Q15" s="420"/>
      <c r="R15" s="421"/>
    </row>
    <row r="16" spans="1:55" x14ac:dyDescent="0.25">
      <c r="E16" s="422"/>
      <c r="F16" s="423"/>
      <c r="G16" s="423"/>
      <c r="H16" s="423"/>
      <c r="I16" s="423"/>
      <c r="J16" s="423"/>
      <c r="K16" s="423"/>
      <c r="L16" s="423"/>
      <c r="M16" s="423"/>
      <c r="N16" s="423"/>
      <c r="O16" s="423"/>
      <c r="P16" s="423"/>
      <c r="Q16" s="423"/>
      <c r="R16" s="424"/>
    </row>
    <row r="17" spans="3:20" x14ac:dyDescent="0.25">
      <c r="E17" s="425"/>
      <c r="F17" s="426"/>
      <c r="G17" s="426"/>
      <c r="H17" s="426"/>
      <c r="I17" s="426"/>
      <c r="J17" s="426"/>
      <c r="K17" s="426"/>
      <c r="L17" s="426"/>
      <c r="M17" s="426"/>
      <c r="N17" s="426"/>
      <c r="O17" s="426"/>
      <c r="P17" s="426"/>
      <c r="Q17" s="426"/>
      <c r="R17" s="427"/>
    </row>
    <row r="20" spans="3:20" x14ac:dyDescent="0.25">
      <c r="E20" s="32" t="s">
        <v>80</v>
      </c>
      <c r="G20" s="159" t="s">
        <v>81</v>
      </c>
      <c r="H20" s="429">
        <f>INDEX('Employee Data'!C10:C34,MATCH(H22,'Employee Data'!E10:E34,0),0)</f>
        <v>11111</v>
      </c>
      <c r="I20" s="429"/>
      <c r="N20" s="32" t="s">
        <v>82</v>
      </c>
      <c r="P20" s="159" t="s">
        <v>81</v>
      </c>
      <c r="Q20" s="211">
        <f>Setup!E9</f>
        <v>2012</v>
      </c>
      <c r="T20" s="39" t="s">
        <v>194</v>
      </c>
    </row>
    <row r="21" spans="3:20" ht="3" customHeight="1" x14ac:dyDescent="0.25">
      <c r="G21" s="159"/>
      <c r="P21" s="159"/>
    </row>
    <row r="22" spans="3:20" x14ac:dyDescent="0.25">
      <c r="E22" s="32" t="s">
        <v>11</v>
      </c>
      <c r="G22" s="159" t="s">
        <v>81</v>
      </c>
      <c r="H22" s="430" t="s">
        <v>112</v>
      </c>
      <c r="I22" s="430"/>
      <c r="J22" s="430"/>
      <c r="K22" s="430"/>
      <c r="L22" s="430"/>
      <c r="M22" s="44"/>
      <c r="N22" s="32" t="s">
        <v>44</v>
      </c>
      <c r="P22" s="159" t="s">
        <v>81</v>
      </c>
      <c r="Q22" s="428">
        <f>VLOOKUP(H22,'Employee Data'!E10:P34,12,FALSE)</f>
        <v>40546</v>
      </c>
      <c r="R22" s="428"/>
    </row>
    <row r="23" spans="3:20" ht="3" customHeight="1" x14ac:dyDescent="0.25">
      <c r="G23" s="159"/>
      <c r="P23" s="159"/>
    </row>
    <row r="24" spans="3:20" x14ac:dyDescent="0.25">
      <c r="E24" s="32" t="s">
        <v>12</v>
      </c>
      <c r="G24" s="159" t="s">
        <v>81</v>
      </c>
      <c r="H24" s="429" t="str">
        <f>VLOOKUP(H22,'Employee Data'!E10:J34,6,FALSE)</f>
        <v>Manager</v>
      </c>
      <c r="I24" s="429"/>
      <c r="J24" s="429"/>
      <c r="K24" s="429"/>
      <c r="N24" s="32" t="s">
        <v>14</v>
      </c>
      <c r="P24" s="159" t="s">
        <v>81</v>
      </c>
      <c r="Q24" s="428" t="str">
        <f>IF(VLOOKUP(H22,'Employee Data'!E10:T34,16,FALSE)&lt;&gt;"",VLOOKUP(H22,'Employee Data'!E10:T34,16,FALSE),"")</f>
        <v/>
      </c>
      <c r="R24" s="428"/>
    </row>
    <row r="25" spans="3:20" ht="3" customHeight="1" x14ac:dyDescent="0.25">
      <c r="C25" s="33"/>
      <c r="D25" s="33"/>
      <c r="G25" s="159"/>
      <c r="P25" s="159"/>
    </row>
    <row r="26" spans="3:20" x14ac:dyDescent="0.25">
      <c r="C26" s="33"/>
      <c r="D26" s="33"/>
      <c r="E26" s="32" t="s">
        <v>13</v>
      </c>
      <c r="G26" s="159" t="s">
        <v>81</v>
      </c>
      <c r="H26" s="429" t="str">
        <f>VLOOKUP(H22,'Employee Data'!E10:M34,9,FALSE)</f>
        <v>Sales</v>
      </c>
      <c r="I26" s="429"/>
      <c r="J26" s="429"/>
      <c r="K26" s="429"/>
      <c r="P26" s="159"/>
    </row>
    <row r="27" spans="3:20" ht="3" customHeight="1" x14ac:dyDescent="0.25">
      <c r="C27" s="33"/>
      <c r="D27" s="33"/>
      <c r="G27" s="159"/>
      <c r="P27" s="159"/>
    </row>
    <row r="28" spans="3:20" x14ac:dyDescent="0.25">
      <c r="C28" s="33"/>
      <c r="D28" s="33"/>
    </row>
    <row r="29" spans="3:20" ht="3" customHeight="1" x14ac:dyDescent="0.25">
      <c r="C29" s="33"/>
      <c r="D29" s="33"/>
      <c r="G29" s="159"/>
      <c r="P29" s="159"/>
    </row>
    <row r="30" spans="3:20" x14ac:dyDescent="0.25">
      <c r="C30" s="33"/>
      <c r="D30" s="33"/>
    </row>
    <row r="31" spans="3:20" x14ac:dyDescent="0.25">
      <c r="C31" s="33"/>
      <c r="D31" s="33"/>
      <c r="E31" s="160" t="s">
        <v>84</v>
      </c>
      <c r="F31" s="161"/>
      <c r="G31" s="162"/>
      <c r="H31" s="161"/>
      <c r="I31" s="163" t="s">
        <v>24</v>
      </c>
      <c r="J31" s="163" t="s">
        <v>42</v>
      </c>
      <c r="K31" s="433" t="str">
        <f>IF(G$12=TRUE,Month!R15,"")</f>
        <v>V</v>
      </c>
      <c r="L31" s="433"/>
      <c r="M31" s="433" t="str">
        <f>IF(H$12=TRUE,Month!T15,"")</f>
        <v>BT</v>
      </c>
      <c r="N31" s="433"/>
      <c r="O31" s="434" t="str">
        <f>IF(I$12=TRUE,Month!V15,"")</f>
        <v>L</v>
      </c>
      <c r="P31" s="434"/>
      <c r="Q31" s="434" t="str">
        <f>IF(J$12=TRUE,Month!X15,"")</f>
        <v>S</v>
      </c>
      <c r="R31" s="434"/>
    </row>
    <row r="32" spans="3:20" x14ac:dyDescent="0.25">
      <c r="C32" s="33" t="s">
        <v>165</v>
      </c>
      <c r="D32" s="33"/>
      <c r="E32" s="164" t="s">
        <v>95</v>
      </c>
      <c r="F32" s="165"/>
      <c r="G32" s="165"/>
      <c r="H32" s="165">
        <f>Q20-1</f>
        <v>2011</v>
      </c>
      <c r="I32" s="165"/>
      <c r="J32" s="166"/>
      <c r="K32" s="435">
        <f>IFERROR(INDEX(Allocation!$X$12:$BS$36,MATCH($H$22,Allocation!$E$12:$E$36,0),MATCH($H32&amp;$C32&amp;K$31,Allocation!$X$8:$BS$8,0)),"")</f>
        <v>2</v>
      </c>
      <c r="L32" s="435"/>
      <c r="M32" s="435">
        <f>IFERROR(INDEX(Allocation!$X$12:$BS$36,MATCH($H$22,Allocation!$E$12:$E$36,0),MATCH($H32&amp;$C32&amp;M$31,Allocation!$X$8:$BS$8,0)),"")</f>
        <v>0</v>
      </c>
      <c r="N32" s="435"/>
      <c r="O32" s="435">
        <f>IFERROR(INDEX(Allocation!$X$12:$BS$36,MATCH($H$22,Allocation!$E$12:$E$36,0),MATCH($H32&amp;$C32&amp;O$31,Allocation!$X$8:$BS$8,0)),"")</f>
        <v>0</v>
      </c>
      <c r="P32" s="435"/>
      <c r="Q32" s="435">
        <f>IFERROR(INDEX(Allocation!$X$12:$BS$36,MATCH($H$22,Allocation!$E$12:$E$36,0),MATCH($H32&amp;$C32&amp;Q$31,Allocation!$X$8:$BS$8,0)),"")</f>
        <v>0</v>
      </c>
      <c r="R32" s="435"/>
    </row>
    <row r="33" spans="2:18" x14ac:dyDescent="0.25">
      <c r="C33" s="33"/>
      <c r="D33" s="33"/>
      <c r="E33" s="164" t="str">
        <f>"Carry Over Used ("&amp;Setup!E50&amp;" months)"</f>
        <v>Carry Over Used (4 months)</v>
      </c>
      <c r="F33" s="165"/>
      <c r="G33" s="165"/>
      <c r="H33" s="165"/>
      <c r="I33" s="165"/>
      <c r="J33" s="166"/>
      <c r="K33" s="435">
        <f ca="1">IFERROR(K32-INDEX(AP!$D$6:$HK$255,MATCH($H$22,AP!$C$6:$C$255,0),MATCH($H32&amp;$C32&amp;Setup!$E$50,AP!$D$1:$HK$1,0)),"")</f>
        <v>0</v>
      </c>
      <c r="L33" s="435"/>
      <c r="M33" s="435">
        <f ca="1">IFERROR(M32-INDEX('AP (2)'!$D$6:$HK$255,MATCH($H$22,'AP (2)'!$C$6:$C$255,0),MATCH($H32&amp;$C32&amp;Setup!$E$50,'AP (2)'!$D$1:$HK$1,0)),"")</f>
        <v>0</v>
      </c>
      <c r="N33" s="435"/>
      <c r="O33" s="435">
        <f ca="1">IFERROR(O32-INDEX('AP (3)'!$D$6:$HK$255,MATCH($H$22,'AP (3)'!$C$6:$C$255,0),MATCH($H32&amp;$C32&amp;Setup!$E$50,'AP (3)'!$D$1:$HK$1,0)),"")</f>
        <v>0</v>
      </c>
      <c r="P33" s="435"/>
      <c r="Q33" s="435">
        <f ca="1">IFERROR(Q32-INDEX('AP (4)'!$D$6:$HK$255,MATCH($H$22,'AP (4)'!$C$6:$C$255,0),MATCH($H32&amp;$C32&amp;Setup!$E$50,'AP (4)'!$D$1:$HK$1,0)),"")</f>
        <v>0</v>
      </c>
      <c r="R33" s="435"/>
    </row>
    <row r="34" spans="2:18" x14ac:dyDescent="0.25">
      <c r="C34" s="33" t="s">
        <v>93</v>
      </c>
      <c r="D34" s="33"/>
      <c r="E34" s="164" t="s">
        <v>10</v>
      </c>
      <c r="F34" s="165"/>
      <c r="G34" s="165"/>
      <c r="H34" s="165">
        <f>Q20</f>
        <v>2012</v>
      </c>
      <c r="I34" s="165"/>
      <c r="J34" s="166"/>
      <c r="K34" s="439">
        <f>IFERROR(INDEX(Allocation!$X$12:$BS$36,MATCH($H$22,Allocation!$E$12:$E$36,0),MATCH($H34&amp;$C34&amp;K$31,Allocation!$X$8:$BS$8,0)),"")</f>
        <v>12</v>
      </c>
      <c r="L34" s="439"/>
      <c r="M34" s="439">
        <f>IFERROR(INDEX(Allocation!$X$12:$BS$36,MATCH($H$22,Allocation!$E$12:$E$36,0),MATCH($H34&amp;$C34&amp;M$31,Allocation!$X$8:$BS$8,0)),"")</f>
        <v>12</v>
      </c>
      <c r="N34" s="439"/>
      <c r="O34" s="435">
        <f>IFERROR(INDEX(Allocation!$X$12:$BS$36,MATCH($H$22,Allocation!$E$12:$E$36,0),MATCH($H34&amp;$C34&amp;O$31,Allocation!$X$8:$BS$8,0)),"")</f>
        <v>12</v>
      </c>
      <c r="P34" s="435"/>
      <c r="Q34" s="435">
        <f>IFERROR(INDEX(Allocation!$X$12:$BS$36,MATCH($H$22,Allocation!$E$12:$E$36,0),MATCH($H34&amp;$C34&amp;Q$31,Allocation!$X$8:$BS$8,0)),"")</f>
        <v>8</v>
      </c>
      <c r="R34" s="435"/>
    </row>
    <row r="35" spans="2:18" x14ac:dyDescent="0.25">
      <c r="C35" s="33"/>
      <c r="D35" s="33"/>
      <c r="E35" s="167" t="s">
        <v>96</v>
      </c>
      <c r="F35" s="168"/>
      <c r="G35" s="168"/>
      <c r="H35" s="168"/>
      <c r="I35" s="168"/>
      <c r="J35" s="169"/>
      <c r="K35" s="440">
        <f ca="1">IF(K31&lt;&gt;"",K34+K33,"")</f>
        <v>12</v>
      </c>
      <c r="L35" s="440"/>
      <c r="M35" s="440">
        <f ca="1">IF(M31&lt;&gt;"",M34+M33,"")</f>
        <v>12</v>
      </c>
      <c r="N35" s="440"/>
      <c r="O35" s="436">
        <f ca="1">IF(O31&lt;&gt;"",O34+O33,"")</f>
        <v>12</v>
      </c>
      <c r="P35" s="436"/>
      <c r="Q35" s="436">
        <f ca="1">IF(Q31&lt;&gt;"",Q34+Q33,"")</f>
        <v>8</v>
      </c>
      <c r="R35" s="436"/>
    </row>
    <row r="36" spans="2:18" x14ac:dyDescent="0.25">
      <c r="C36" s="33"/>
      <c r="D36" s="33">
        <v>0</v>
      </c>
      <c r="E36" s="170" t="s">
        <v>78</v>
      </c>
      <c r="F36" s="171"/>
      <c r="G36" s="171"/>
      <c r="H36" s="171"/>
      <c r="I36" s="171"/>
      <c r="J36" s="172"/>
      <c r="K36" s="437"/>
      <c r="L36" s="437"/>
      <c r="M36" s="172"/>
      <c r="N36" s="172"/>
      <c r="O36" s="437"/>
      <c r="P36" s="437"/>
      <c r="Q36" s="437"/>
      <c r="R36" s="437"/>
    </row>
    <row r="37" spans="2:18" x14ac:dyDescent="0.25">
      <c r="B37" s="33" t="str">
        <f>"Month!$e17:ag266"</f>
        <v>Month!$e17:ag266</v>
      </c>
      <c r="C37" s="33" t="str">
        <f>"Month!$e13"</f>
        <v>Month!$e13</v>
      </c>
      <c r="D37" s="33">
        <f>IF($Q$20=Setup!$E$9,1,IF($Q$20=Setup!$E$9+1,13,25))</f>
        <v>1</v>
      </c>
      <c r="E37" s="173" t="s">
        <v>23</v>
      </c>
      <c r="F37" s="165"/>
      <c r="G37" s="165"/>
      <c r="H37" s="165"/>
      <c r="I37" s="174">
        <f ca="1">IF(J37&lt;&gt;"",INDIRECT(C37),"")</f>
        <v>21</v>
      </c>
      <c r="J37" s="175">
        <f ca="1">IF(J$31&lt;&gt;"",IF(VLOOKUP($H$22,INDIRECT($B37),13+J$9,FALSE)&lt;&gt;0,VLOOKUP($H$22,INDIRECT($B37),13+J$9,FALSE),""),"")</f>
        <v>21</v>
      </c>
      <c r="K37" s="438">
        <f t="shared" ref="K37:K48" ca="1" si="1">IF(K$31&lt;&gt;"",VLOOKUP($H$22,INDIRECT($B37),13+K$9,FALSE),"")</f>
        <v>0</v>
      </c>
      <c r="L37" s="438"/>
      <c r="M37" s="438">
        <f t="shared" ref="M37:M48" ca="1" si="2">IF(M$31&lt;&gt;"",VLOOKUP($H$22,INDIRECT($B37),13+L$9,FALSE),"")</f>
        <v>0</v>
      </c>
      <c r="N37" s="438"/>
      <c r="O37" s="438">
        <f ca="1">IF(O$31&lt;&gt;"",VLOOKUP($H$22,INDIRECT($B37),13+M$9,FALSE),"")</f>
        <v>0</v>
      </c>
      <c r="P37" s="438"/>
      <c r="Q37" s="438">
        <f ca="1">IF(Q$31&lt;&gt;"",VLOOKUP($H$22,INDIRECT($B37),13+N$9,FALSE),"")</f>
        <v>0</v>
      </c>
      <c r="R37" s="438"/>
    </row>
    <row r="38" spans="2:18" x14ac:dyDescent="0.25">
      <c r="B38" s="33" t="str">
        <f>"'Month ("&amp;D38&amp;")'!$e17:ag266"</f>
        <v>'Month (2)'!$e17:ag266</v>
      </c>
      <c r="C38" s="33" t="str">
        <f t="shared" ref="C38:C48" si="3">"'Month ("&amp;D38&amp;")'!$e13"</f>
        <v>'Month (2)'!$e13</v>
      </c>
      <c r="D38" s="33">
        <f>D37+1</f>
        <v>2</v>
      </c>
      <c r="E38" s="173" t="s">
        <v>25</v>
      </c>
      <c r="F38" s="165"/>
      <c r="G38" s="165"/>
      <c r="H38" s="165"/>
      <c r="I38" s="174">
        <f t="shared" ref="I38:I48" ca="1" si="4">IF(J38&lt;&gt;"",INDIRECT(C38),"")</f>
        <v>21</v>
      </c>
      <c r="J38" s="175">
        <f t="shared" ref="J38:J48" ca="1" si="5">IF(J$31&lt;&gt;"",IF(VLOOKUP($H$22,INDIRECT($B38),13+J$9,FALSE)&lt;&gt;0,VLOOKUP($H$22,INDIRECT($B38),13+J$9,FALSE),""),"")</f>
        <v>21</v>
      </c>
      <c r="K38" s="438">
        <f t="shared" ca="1" si="1"/>
        <v>0</v>
      </c>
      <c r="L38" s="438"/>
      <c r="M38" s="438">
        <f t="shared" ca="1" si="2"/>
        <v>0</v>
      </c>
      <c r="N38" s="438"/>
      <c r="O38" s="438">
        <f t="shared" ref="O38:O48" ca="1" si="6">IF(O$31&lt;&gt;"",VLOOKUP($H$22,INDIRECT($B38),13+M$9,FALSE),"")</f>
        <v>0</v>
      </c>
      <c r="P38" s="438"/>
      <c r="Q38" s="438">
        <f t="shared" ref="Q38:Q45" ca="1" si="7">IF(Q$31&lt;&gt;"",VLOOKUP($H$22,INDIRECT($B38),13+N$9,FALSE),"")</f>
        <v>0</v>
      </c>
      <c r="R38" s="438"/>
    </row>
    <row r="39" spans="2:18" x14ac:dyDescent="0.25">
      <c r="B39" s="33" t="str">
        <f t="shared" ref="B39:B48" si="8">"'Month ("&amp;D39&amp;")'!$e17:ag266"</f>
        <v>'Month (3)'!$e17:ag266</v>
      </c>
      <c r="C39" s="33" t="str">
        <f t="shared" si="3"/>
        <v>'Month (3)'!$e13</v>
      </c>
      <c r="D39" s="33">
        <f t="shared" ref="D39:D48" si="9">D38+1</f>
        <v>3</v>
      </c>
      <c r="E39" s="173" t="s">
        <v>26</v>
      </c>
      <c r="F39" s="165"/>
      <c r="G39" s="165"/>
      <c r="H39" s="165"/>
      <c r="I39" s="174">
        <f t="shared" ca="1" si="4"/>
        <v>22</v>
      </c>
      <c r="J39" s="175">
        <f t="shared" ca="1" si="5"/>
        <v>22</v>
      </c>
      <c r="K39" s="438">
        <f t="shared" ca="1" si="1"/>
        <v>0</v>
      </c>
      <c r="L39" s="438"/>
      <c r="M39" s="438">
        <f t="shared" ca="1" si="2"/>
        <v>0</v>
      </c>
      <c r="N39" s="438"/>
      <c r="O39" s="438">
        <f t="shared" ca="1" si="6"/>
        <v>0</v>
      </c>
      <c r="P39" s="438"/>
      <c r="Q39" s="438">
        <f t="shared" ca="1" si="7"/>
        <v>0</v>
      </c>
      <c r="R39" s="438"/>
    </row>
    <row r="40" spans="2:18" x14ac:dyDescent="0.25">
      <c r="B40" s="33" t="str">
        <f t="shared" si="8"/>
        <v>'Month (4)'!$e17:ag266</v>
      </c>
      <c r="C40" s="33" t="str">
        <f t="shared" si="3"/>
        <v>'Month (4)'!$e13</v>
      </c>
      <c r="D40" s="33">
        <f t="shared" si="9"/>
        <v>4</v>
      </c>
      <c r="E40" s="173" t="s">
        <v>27</v>
      </c>
      <c r="F40" s="165"/>
      <c r="G40" s="165"/>
      <c r="H40" s="165"/>
      <c r="I40" s="174">
        <f t="shared" ca="1" si="4"/>
        <v>21</v>
      </c>
      <c r="J40" s="175">
        <f t="shared" ca="1" si="5"/>
        <v>21</v>
      </c>
      <c r="K40" s="438">
        <f t="shared" ca="1" si="1"/>
        <v>0</v>
      </c>
      <c r="L40" s="438"/>
      <c r="M40" s="438">
        <f t="shared" ca="1" si="2"/>
        <v>0</v>
      </c>
      <c r="N40" s="438"/>
      <c r="O40" s="438">
        <f t="shared" ca="1" si="6"/>
        <v>0</v>
      </c>
      <c r="P40" s="438"/>
      <c r="Q40" s="438">
        <f t="shared" ca="1" si="7"/>
        <v>0</v>
      </c>
      <c r="R40" s="438"/>
    </row>
    <row r="41" spans="2:18" x14ac:dyDescent="0.25">
      <c r="B41" s="33" t="str">
        <f t="shared" si="8"/>
        <v>'Month (5)'!$e17:ag266</v>
      </c>
      <c r="C41" s="33" t="str">
        <f t="shared" si="3"/>
        <v>'Month (5)'!$e13</v>
      </c>
      <c r="D41" s="33">
        <f t="shared" si="9"/>
        <v>5</v>
      </c>
      <c r="E41" s="173" t="s">
        <v>28</v>
      </c>
      <c r="F41" s="165"/>
      <c r="G41" s="165"/>
      <c r="H41" s="165"/>
      <c r="I41" s="174">
        <f t="shared" ca="1" si="4"/>
        <v>23</v>
      </c>
      <c r="J41" s="175">
        <f t="shared" ca="1" si="5"/>
        <v>23</v>
      </c>
      <c r="K41" s="438">
        <f t="shared" ca="1" si="1"/>
        <v>0</v>
      </c>
      <c r="L41" s="438"/>
      <c r="M41" s="438">
        <f t="shared" ca="1" si="2"/>
        <v>0</v>
      </c>
      <c r="N41" s="438"/>
      <c r="O41" s="438">
        <f t="shared" ca="1" si="6"/>
        <v>0</v>
      </c>
      <c r="P41" s="438"/>
      <c r="Q41" s="438">
        <f t="shared" ca="1" si="7"/>
        <v>0</v>
      </c>
      <c r="R41" s="438"/>
    </row>
    <row r="42" spans="2:18" x14ac:dyDescent="0.25">
      <c r="B42" s="33" t="str">
        <f t="shared" si="8"/>
        <v>'Month (6)'!$e17:ag266</v>
      </c>
      <c r="C42" s="33" t="str">
        <f t="shared" si="3"/>
        <v>'Month (6)'!$e13</v>
      </c>
      <c r="D42" s="33">
        <f t="shared" si="9"/>
        <v>6</v>
      </c>
      <c r="E42" s="173" t="s">
        <v>29</v>
      </c>
      <c r="F42" s="165"/>
      <c r="G42" s="165"/>
      <c r="H42" s="165"/>
      <c r="I42" s="174">
        <f t="shared" ca="1" si="4"/>
        <v>21</v>
      </c>
      <c r="J42" s="175">
        <f t="shared" ca="1" si="5"/>
        <v>21</v>
      </c>
      <c r="K42" s="438">
        <f t="shared" ca="1" si="1"/>
        <v>0</v>
      </c>
      <c r="L42" s="438"/>
      <c r="M42" s="438">
        <f t="shared" ca="1" si="2"/>
        <v>0</v>
      </c>
      <c r="N42" s="438"/>
      <c r="O42" s="438">
        <f t="shared" ca="1" si="6"/>
        <v>0</v>
      </c>
      <c r="P42" s="438"/>
      <c r="Q42" s="438">
        <f t="shared" ca="1" si="7"/>
        <v>0</v>
      </c>
      <c r="R42" s="438"/>
    </row>
    <row r="43" spans="2:18" x14ac:dyDescent="0.25">
      <c r="B43" s="33" t="str">
        <f t="shared" si="8"/>
        <v>'Month (7)'!$e17:ag266</v>
      </c>
      <c r="C43" s="33" t="str">
        <f t="shared" si="3"/>
        <v>'Month (7)'!$e13</v>
      </c>
      <c r="D43" s="33">
        <f t="shared" si="9"/>
        <v>7</v>
      </c>
      <c r="E43" s="173" t="s">
        <v>30</v>
      </c>
      <c r="F43" s="165"/>
      <c r="G43" s="165"/>
      <c r="H43" s="165"/>
      <c r="I43" s="174">
        <f t="shared" ca="1" si="4"/>
        <v>22</v>
      </c>
      <c r="J43" s="175">
        <f t="shared" ca="1" si="5"/>
        <v>22</v>
      </c>
      <c r="K43" s="438">
        <f t="shared" ca="1" si="1"/>
        <v>0</v>
      </c>
      <c r="L43" s="438"/>
      <c r="M43" s="438">
        <f t="shared" ca="1" si="2"/>
        <v>0</v>
      </c>
      <c r="N43" s="438"/>
      <c r="O43" s="438">
        <f t="shared" ca="1" si="6"/>
        <v>0</v>
      </c>
      <c r="P43" s="438"/>
      <c r="Q43" s="438">
        <f t="shared" ca="1" si="7"/>
        <v>0</v>
      </c>
      <c r="R43" s="438"/>
    </row>
    <row r="44" spans="2:18" x14ac:dyDescent="0.25">
      <c r="B44" s="33" t="str">
        <f t="shared" si="8"/>
        <v>'Month (8)'!$e17:ag266</v>
      </c>
      <c r="C44" s="33" t="str">
        <f t="shared" si="3"/>
        <v>'Month (8)'!$e13</v>
      </c>
      <c r="D44" s="33">
        <f t="shared" si="9"/>
        <v>8</v>
      </c>
      <c r="E44" s="173" t="s">
        <v>31</v>
      </c>
      <c r="F44" s="165"/>
      <c r="G44" s="165"/>
      <c r="H44" s="165"/>
      <c r="I44" s="174">
        <f t="shared" ca="1" si="4"/>
        <v>23</v>
      </c>
      <c r="J44" s="175">
        <f t="shared" ca="1" si="5"/>
        <v>23</v>
      </c>
      <c r="K44" s="438">
        <f t="shared" ca="1" si="1"/>
        <v>0</v>
      </c>
      <c r="L44" s="438"/>
      <c r="M44" s="438">
        <f t="shared" ca="1" si="2"/>
        <v>0</v>
      </c>
      <c r="N44" s="438"/>
      <c r="O44" s="438">
        <f t="shared" ca="1" si="6"/>
        <v>0</v>
      </c>
      <c r="P44" s="438"/>
      <c r="Q44" s="438">
        <f t="shared" ca="1" si="7"/>
        <v>0</v>
      </c>
      <c r="R44" s="438"/>
    </row>
    <row r="45" spans="2:18" x14ac:dyDescent="0.25">
      <c r="B45" s="33" t="str">
        <f t="shared" si="8"/>
        <v>'Month (9)'!$e17:ag266</v>
      </c>
      <c r="C45" s="33" t="str">
        <f t="shared" si="3"/>
        <v>'Month (9)'!$e13</v>
      </c>
      <c r="D45" s="33">
        <f t="shared" si="9"/>
        <v>9</v>
      </c>
      <c r="E45" s="173" t="s">
        <v>32</v>
      </c>
      <c r="F45" s="165"/>
      <c r="G45" s="165"/>
      <c r="H45" s="165"/>
      <c r="I45" s="174">
        <f t="shared" ca="1" si="4"/>
        <v>20</v>
      </c>
      <c r="J45" s="175">
        <f t="shared" ca="1" si="5"/>
        <v>20</v>
      </c>
      <c r="K45" s="438">
        <f t="shared" ca="1" si="1"/>
        <v>0</v>
      </c>
      <c r="L45" s="438"/>
      <c r="M45" s="438">
        <f t="shared" ca="1" si="2"/>
        <v>0</v>
      </c>
      <c r="N45" s="438"/>
      <c r="O45" s="438">
        <f t="shared" ca="1" si="6"/>
        <v>0</v>
      </c>
      <c r="P45" s="438"/>
      <c r="Q45" s="438">
        <f t="shared" ca="1" si="7"/>
        <v>0</v>
      </c>
      <c r="R45" s="438"/>
    </row>
    <row r="46" spans="2:18" x14ac:dyDescent="0.25">
      <c r="B46" s="33" t="str">
        <f t="shared" si="8"/>
        <v>'Month (10)'!$e17:ag266</v>
      </c>
      <c r="C46" s="33" t="str">
        <f t="shared" si="3"/>
        <v>'Month (10)'!$e13</v>
      </c>
      <c r="D46" s="33">
        <f t="shared" si="9"/>
        <v>10</v>
      </c>
      <c r="E46" s="173" t="s">
        <v>33</v>
      </c>
      <c r="F46" s="165"/>
      <c r="G46" s="165"/>
      <c r="H46" s="165"/>
      <c r="I46" s="174">
        <f t="shared" ca="1" si="4"/>
        <v>23</v>
      </c>
      <c r="J46" s="175">
        <f t="shared" ca="1" si="5"/>
        <v>23</v>
      </c>
      <c r="K46" s="438">
        <f t="shared" ca="1" si="1"/>
        <v>0</v>
      </c>
      <c r="L46" s="438"/>
      <c r="M46" s="438">
        <f t="shared" ca="1" si="2"/>
        <v>0</v>
      </c>
      <c r="N46" s="438"/>
      <c r="O46" s="438">
        <f t="shared" ca="1" si="6"/>
        <v>0</v>
      </c>
      <c r="P46" s="438"/>
      <c r="Q46" s="438">
        <f t="shared" ref="Q46:Q48" ca="1" si="10">IF(Q$31&lt;&gt;"",VLOOKUP($H$22,INDIRECT($B46),13+N$9,FALSE),"")</f>
        <v>0</v>
      </c>
      <c r="R46" s="438"/>
    </row>
    <row r="47" spans="2:18" x14ac:dyDescent="0.25">
      <c r="B47" s="33" t="str">
        <f t="shared" si="8"/>
        <v>'Month (11)'!$e17:ag266</v>
      </c>
      <c r="C47" s="33" t="str">
        <f t="shared" si="3"/>
        <v>'Month (11)'!$e13</v>
      </c>
      <c r="D47" s="33">
        <f t="shared" si="9"/>
        <v>11</v>
      </c>
      <c r="E47" s="173" t="s">
        <v>34</v>
      </c>
      <c r="F47" s="165"/>
      <c r="G47" s="165"/>
      <c r="H47" s="165"/>
      <c r="I47" s="174">
        <f t="shared" ca="1" si="4"/>
        <v>22</v>
      </c>
      <c r="J47" s="175">
        <f t="shared" ca="1" si="5"/>
        <v>22</v>
      </c>
      <c r="K47" s="438">
        <f t="shared" ca="1" si="1"/>
        <v>0</v>
      </c>
      <c r="L47" s="438"/>
      <c r="M47" s="438">
        <f t="shared" ca="1" si="2"/>
        <v>0</v>
      </c>
      <c r="N47" s="438"/>
      <c r="O47" s="438">
        <f t="shared" ca="1" si="6"/>
        <v>0</v>
      </c>
      <c r="P47" s="438"/>
      <c r="Q47" s="438">
        <f t="shared" ca="1" si="10"/>
        <v>0</v>
      </c>
      <c r="R47" s="438"/>
    </row>
    <row r="48" spans="2:18" x14ac:dyDescent="0.25">
      <c r="B48" s="33" t="str">
        <f t="shared" si="8"/>
        <v>'Month (12)'!$e17:ag266</v>
      </c>
      <c r="C48" s="33" t="str">
        <f t="shared" si="3"/>
        <v>'Month (12)'!$e13</v>
      </c>
      <c r="D48" s="33">
        <f t="shared" si="9"/>
        <v>12</v>
      </c>
      <c r="E48" s="173" t="s">
        <v>35</v>
      </c>
      <c r="F48" s="165"/>
      <c r="G48" s="165"/>
      <c r="H48" s="165"/>
      <c r="I48" s="174">
        <f t="shared" ca="1" si="4"/>
        <v>21</v>
      </c>
      <c r="J48" s="175">
        <f t="shared" ca="1" si="5"/>
        <v>21</v>
      </c>
      <c r="K48" s="438">
        <f t="shared" ca="1" si="1"/>
        <v>0</v>
      </c>
      <c r="L48" s="438"/>
      <c r="M48" s="438">
        <f t="shared" ca="1" si="2"/>
        <v>0</v>
      </c>
      <c r="N48" s="438"/>
      <c r="O48" s="438">
        <f t="shared" ca="1" si="6"/>
        <v>0</v>
      </c>
      <c r="P48" s="438"/>
      <c r="Q48" s="438">
        <f t="shared" ca="1" si="10"/>
        <v>0</v>
      </c>
      <c r="R48" s="438"/>
    </row>
    <row r="49" spans="3:18" x14ac:dyDescent="0.25">
      <c r="C49" s="33"/>
      <c r="D49" s="33"/>
      <c r="E49" s="167" t="s">
        <v>83</v>
      </c>
      <c r="F49" s="168"/>
      <c r="G49" s="168"/>
      <c r="H49" s="168"/>
      <c r="I49" s="168"/>
      <c r="J49" s="169"/>
      <c r="K49" s="441">
        <f t="shared" ref="K49" ca="1" si="11">IF(K31&lt;&gt;"",SUM(K37:K48),"")</f>
        <v>0</v>
      </c>
      <c r="L49" s="441"/>
      <c r="M49" s="441">
        <f ca="1">IF(M31&lt;&gt;"",SUM(M37:M48),"")</f>
        <v>0</v>
      </c>
      <c r="N49" s="441"/>
      <c r="O49" s="176">
        <f ca="1">IF(O31&lt;&gt;"",SUM(O37:O48),"")</f>
        <v>0</v>
      </c>
      <c r="P49" s="176"/>
      <c r="Q49" s="176">
        <f ca="1">IF(Q31&lt;&gt;"",SUM(Q37:Q48),"")</f>
        <v>0</v>
      </c>
      <c r="R49" s="176"/>
    </row>
    <row r="50" spans="3:18" x14ac:dyDescent="0.25">
      <c r="C50" s="33"/>
      <c r="D50" s="33"/>
      <c r="E50" s="160" t="s">
        <v>79</v>
      </c>
      <c r="F50" s="161"/>
      <c r="G50" s="161"/>
      <c r="H50" s="161"/>
      <c r="I50" s="161"/>
      <c r="J50" s="177"/>
      <c r="K50" s="442">
        <f ca="1">IF(K31&lt;&gt;"",K35-K49,"")</f>
        <v>12</v>
      </c>
      <c r="L50" s="442"/>
      <c r="M50" s="442">
        <f ca="1">IF(M31&lt;&gt;"",M35-M49,"")</f>
        <v>12</v>
      </c>
      <c r="N50" s="442"/>
      <c r="O50" s="178">
        <f ca="1">IF(O31&lt;&gt;"",O35-O49,"")</f>
        <v>12</v>
      </c>
      <c r="P50" s="178"/>
      <c r="Q50" s="178">
        <f ca="1">IF(Q31&lt;&gt;"",Q35-Q49,"")</f>
        <v>8</v>
      </c>
      <c r="R50" s="178"/>
    </row>
    <row r="51" spans="3:18" x14ac:dyDescent="0.25">
      <c r="C51" s="33"/>
      <c r="D51" s="33"/>
      <c r="E51" s="182"/>
      <c r="F51" s="182"/>
      <c r="G51" s="182"/>
      <c r="H51" s="182"/>
      <c r="I51" s="182"/>
      <c r="J51" s="182"/>
      <c r="K51" s="182"/>
      <c r="L51" s="182"/>
      <c r="M51" s="182"/>
      <c r="N51" s="182"/>
      <c r="O51" s="182"/>
      <c r="P51" s="182"/>
      <c r="Q51" s="182"/>
      <c r="R51" s="182"/>
    </row>
    <row r="52" spans="3:18" x14ac:dyDescent="0.25">
      <c r="C52" s="33"/>
      <c r="D52" s="33"/>
      <c r="E52" s="182" t="s">
        <v>73</v>
      </c>
      <c r="F52" s="183"/>
      <c r="G52" s="184"/>
      <c r="H52" s="184"/>
      <c r="I52" s="184"/>
      <c r="J52" s="184"/>
      <c r="K52" s="184"/>
      <c r="L52" s="184"/>
      <c r="M52" s="184"/>
      <c r="N52" s="184"/>
      <c r="O52" s="184"/>
      <c r="P52" s="184"/>
      <c r="Q52" s="184"/>
      <c r="R52" s="185"/>
    </row>
    <row r="53" spans="3:18" x14ac:dyDescent="0.25">
      <c r="C53" s="33"/>
      <c r="D53" s="33"/>
      <c r="E53" s="182"/>
      <c r="F53" s="186"/>
      <c r="G53" s="187"/>
      <c r="H53" s="187"/>
      <c r="I53" s="187"/>
      <c r="J53" s="187"/>
      <c r="K53" s="187"/>
      <c r="L53" s="187"/>
      <c r="M53" s="187"/>
      <c r="N53" s="187"/>
      <c r="O53" s="187"/>
      <c r="P53" s="187"/>
      <c r="Q53" s="187"/>
      <c r="R53" s="188"/>
    </row>
    <row r="54" spans="3:18" x14ac:dyDescent="0.25">
      <c r="C54" s="33"/>
      <c r="D54" s="33"/>
      <c r="E54" s="182"/>
      <c r="F54" s="189"/>
      <c r="G54" s="190"/>
      <c r="H54" s="190"/>
      <c r="I54" s="190"/>
      <c r="J54" s="190"/>
      <c r="K54" s="190"/>
      <c r="L54" s="190"/>
      <c r="M54" s="190"/>
      <c r="N54" s="190"/>
      <c r="O54" s="190"/>
      <c r="P54" s="190"/>
      <c r="Q54" s="190"/>
      <c r="R54" s="191"/>
    </row>
    <row r="55" spans="3:18" x14ac:dyDescent="0.25">
      <c r="E55" s="182"/>
      <c r="F55" s="182"/>
      <c r="G55" s="182"/>
      <c r="H55" s="182"/>
      <c r="I55" s="182"/>
      <c r="J55" s="182"/>
      <c r="K55" s="182"/>
      <c r="L55" s="182"/>
      <c r="M55" s="182"/>
      <c r="N55" s="182"/>
      <c r="O55" s="182"/>
      <c r="P55" s="182"/>
      <c r="Q55" s="182"/>
      <c r="R55" s="182"/>
    </row>
    <row r="56" spans="3:18" x14ac:dyDescent="0.25">
      <c r="E56" s="182" t="s">
        <v>74</v>
      </c>
      <c r="F56" s="182"/>
      <c r="G56" s="182"/>
      <c r="H56" s="190"/>
      <c r="I56" s="190" t="s">
        <v>75</v>
      </c>
      <c r="J56" s="190"/>
      <c r="K56" s="190"/>
      <c r="L56" s="182" t="s">
        <v>76</v>
      </c>
      <c r="M56" s="190"/>
      <c r="N56" s="190"/>
      <c r="O56" s="190"/>
      <c r="P56" s="190"/>
      <c r="Q56" s="190"/>
      <c r="R56" s="190"/>
    </row>
    <row r="57" spans="3:18" x14ac:dyDescent="0.25">
      <c r="E57" s="182"/>
      <c r="F57" s="182"/>
      <c r="G57" s="182"/>
      <c r="H57" s="182"/>
      <c r="I57" s="182"/>
      <c r="J57" s="182"/>
      <c r="K57" s="182"/>
      <c r="L57" s="182"/>
      <c r="M57" s="182"/>
      <c r="N57" s="182"/>
      <c r="O57" s="182"/>
      <c r="P57" s="182"/>
      <c r="Q57" s="182"/>
      <c r="R57" s="182"/>
    </row>
    <row r="58" spans="3:18" x14ac:dyDescent="0.25">
      <c r="E58" s="182" t="s">
        <v>77</v>
      </c>
      <c r="F58" s="182"/>
      <c r="G58" s="182"/>
      <c r="H58" s="190"/>
      <c r="I58" s="190" t="s">
        <v>75</v>
      </c>
      <c r="J58" s="190"/>
      <c r="K58" s="190"/>
      <c r="L58" s="182" t="s">
        <v>76</v>
      </c>
      <c r="M58" s="190"/>
      <c r="N58" s="190"/>
      <c r="O58" s="190"/>
      <c r="P58" s="190"/>
      <c r="Q58" s="190"/>
      <c r="R58" s="190"/>
    </row>
    <row r="59" spans="3:18" x14ac:dyDescent="0.25">
      <c r="E59" s="182"/>
      <c r="F59" s="182"/>
      <c r="G59" s="182"/>
      <c r="H59" s="182"/>
      <c r="I59" s="182"/>
      <c r="J59" s="182"/>
      <c r="K59" s="182"/>
      <c r="L59" s="182"/>
      <c r="M59" s="182"/>
      <c r="N59" s="182"/>
      <c r="O59" s="182"/>
      <c r="P59" s="182"/>
      <c r="Q59" s="182"/>
      <c r="R59" s="182"/>
    </row>
    <row r="60" spans="3:18" x14ac:dyDescent="0.25">
      <c r="E60" s="182"/>
      <c r="F60" s="182"/>
      <c r="G60" s="182"/>
      <c r="H60" s="182"/>
      <c r="I60" s="182"/>
      <c r="J60" s="182"/>
      <c r="K60" s="182"/>
      <c r="L60" s="182"/>
      <c r="M60" s="182"/>
      <c r="N60" s="182"/>
      <c r="O60" s="182"/>
      <c r="P60" s="182"/>
      <c r="Q60" s="182"/>
      <c r="R60" s="182"/>
    </row>
    <row r="61" spans="3:18" x14ac:dyDescent="0.25">
      <c r="E61" s="192"/>
      <c r="F61" s="192"/>
      <c r="G61" s="192"/>
      <c r="H61" s="192"/>
      <c r="I61" s="192"/>
      <c r="J61" s="192"/>
      <c r="K61" s="192"/>
      <c r="L61" s="192"/>
      <c r="M61" s="192"/>
      <c r="N61" s="192"/>
      <c r="O61" s="192"/>
      <c r="P61" s="192"/>
      <c r="Q61" s="192"/>
      <c r="R61" s="192"/>
    </row>
    <row r="62" spans="3:18" x14ac:dyDescent="0.25">
      <c r="E62" s="182"/>
      <c r="F62" s="182"/>
      <c r="G62" s="182"/>
      <c r="H62" s="182"/>
      <c r="I62" s="182"/>
      <c r="J62" s="182"/>
      <c r="K62" s="182"/>
      <c r="L62" s="182"/>
      <c r="M62" s="182"/>
      <c r="N62" s="182"/>
      <c r="O62" s="182"/>
      <c r="P62" s="182"/>
      <c r="Q62" s="182"/>
      <c r="R62" s="182"/>
    </row>
    <row r="63" spans="3:18" x14ac:dyDescent="0.25">
      <c r="E63" s="182"/>
      <c r="F63" s="182"/>
      <c r="G63" s="182"/>
      <c r="H63" s="182"/>
      <c r="I63" s="182"/>
      <c r="J63" s="182"/>
      <c r="K63" s="182"/>
      <c r="L63" s="182"/>
      <c r="M63" s="182"/>
      <c r="N63" s="182"/>
      <c r="O63" s="182"/>
      <c r="P63" s="182"/>
      <c r="Q63" s="182"/>
      <c r="R63" s="182"/>
    </row>
    <row r="64" spans="3:18" x14ac:dyDescent="0.25">
      <c r="E64" s="182"/>
      <c r="F64" s="182"/>
      <c r="G64" s="182"/>
      <c r="H64" s="182"/>
      <c r="I64" s="182"/>
      <c r="J64" s="182"/>
      <c r="K64" s="182"/>
      <c r="L64" s="182"/>
      <c r="M64" s="182"/>
      <c r="N64" s="182"/>
      <c r="O64" s="182"/>
      <c r="P64" s="182"/>
      <c r="Q64" s="182"/>
      <c r="R64" s="182"/>
    </row>
    <row r="65" spans="5:18" x14ac:dyDescent="0.25">
      <c r="E65" s="182"/>
      <c r="F65" s="182"/>
      <c r="G65" s="182"/>
      <c r="H65" s="182"/>
      <c r="I65" s="182"/>
      <c r="J65" s="182"/>
      <c r="K65" s="182"/>
      <c r="L65" s="182"/>
      <c r="M65" s="182"/>
      <c r="N65" s="182"/>
      <c r="O65" s="182"/>
      <c r="P65" s="182"/>
      <c r="Q65" s="182"/>
      <c r="R65" s="182"/>
    </row>
  </sheetData>
  <sheetProtection formatCells="0" formatColumns="0" formatRows="0"/>
  <mergeCells count="92">
    <mergeCell ref="K50:L50"/>
    <mergeCell ref="K43:L43"/>
    <mergeCell ref="K44:L44"/>
    <mergeCell ref="K45:L45"/>
    <mergeCell ref="K46:L46"/>
    <mergeCell ref="K47:L47"/>
    <mergeCell ref="M47:N47"/>
    <mergeCell ref="M48:N48"/>
    <mergeCell ref="M49:N49"/>
    <mergeCell ref="M50:N50"/>
    <mergeCell ref="K33:L33"/>
    <mergeCell ref="K34:L34"/>
    <mergeCell ref="K35:L35"/>
    <mergeCell ref="K36:L36"/>
    <mergeCell ref="K37:L37"/>
    <mergeCell ref="K38:L38"/>
    <mergeCell ref="K39:L39"/>
    <mergeCell ref="K40:L40"/>
    <mergeCell ref="K41:L41"/>
    <mergeCell ref="K42:L42"/>
    <mergeCell ref="K48:L48"/>
    <mergeCell ref="K49:L49"/>
    <mergeCell ref="O47:P47"/>
    <mergeCell ref="O48:P48"/>
    <mergeCell ref="M32:N32"/>
    <mergeCell ref="M33:N33"/>
    <mergeCell ref="M34:N34"/>
    <mergeCell ref="M35:N35"/>
    <mergeCell ref="M37:N37"/>
    <mergeCell ref="M38:N38"/>
    <mergeCell ref="M39:N39"/>
    <mergeCell ref="M40:N40"/>
    <mergeCell ref="M41:N41"/>
    <mergeCell ref="M42:N42"/>
    <mergeCell ref="M43:N43"/>
    <mergeCell ref="M44:N44"/>
    <mergeCell ref="M45:N45"/>
    <mergeCell ref="M46:N46"/>
    <mergeCell ref="Q48:R48"/>
    <mergeCell ref="O32:P32"/>
    <mergeCell ref="O33:P33"/>
    <mergeCell ref="O34:P34"/>
    <mergeCell ref="O35:P35"/>
    <mergeCell ref="O36:P36"/>
    <mergeCell ref="O37:P37"/>
    <mergeCell ref="O38:P38"/>
    <mergeCell ref="O39:P39"/>
    <mergeCell ref="O40:P40"/>
    <mergeCell ref="O41:P41"/>
    <mergeCell ref="O42:P42"/>
    <mergeCell ref="O43:P43"/>
    <mergeCell ref="O44:P44"/>
    <mergeCell ref="O45:P45"/>
    <mergeCell ref="O46:P46"/>
    <mergeCell ref="Q43:R43"/>
    <mergeCell ref="Q44:R44"/>
    <mergeCell ref="Q45:R45"/>
    <mergeCell ref="Q46:R46"/>
    <mergeCell ref="Q47:R47"/>
    <mergeCell ref="Q38:R38"/>
    <mergeCell ref="Q39:R39"/>
    <mergeCell ref="Q40:R40"/>
    <mergeCell ref="Q41:R41"/>
    <mergeCell ref="Q42:R42"/>
    <mergeCell ref="Q33:R33"/>
    <mergeCell ref="Q34:R34"/>
    <mergeCell ref="Q35:R35"/>
    <mergeCell ref="Q36:R36"/>
    <mergeCell ref="Q37:R37"/>
    <mergeCell ref="K31:L31"/>
    <mergeCell ref="M31:N31"/>
    <mergeCell ref="O31:P31"/>
    <mergeCell ref="Q31:R31"/>
    <mergeCell ref="Q32:R32"/>
    <mergeCell ref="K32:L32"/>
    <mergeCell ref="Q3:R3"/>
    <mergeCell ref="S3:T3"/>
    <mergeCell ref="M3:N3"/>
    <mergeCell ref="O3:P3"/>
    <mergeCell ref="E7:H7"/>
    <mergeCell ref="I7:L7"/>
    <mergeCell ref="E3:F3"/>
    <mergeCell ref="G3:H3"/>
    <mergeCell ref="I3:J3"/>
    <mergeCell ref="K3:L3"/>
    <mergeCell ref="E15:R17"/>
    <mergeCell ref="Q24:R24"/>
    <mergeCell ref="H20:I20"/>
    <mergeCell ref="H24:K24"/>
    <mergeCell ref="H26:K26"/>
    <mergeCell ref="Q22:R22"/>
    <mergeCell ref="H22:L22"/>
  </mergeCells>
  <conditionalFormatting sqref="E37:E48">
    <cfRule type="expression" dxfId="18" priority="9">
      <formula>$I37=""</formula>
    </cfRule>
    <cfRule type="expression" dxfId="17" priority="10">
      <formula>AND($Q$24&lt;&gt;"",MONTH($Q$24)=$D37,YEAR($Q$24)=$Q$20)</formula>
    </cfRule>
    <cfRule type="expression" dxfId="16" priority="11">
      <formula>AND($Q$22&lt;&gt;"",MONTH($Q$22)=$D37,YEAR($Q$22)=$Q$20)</formula>
    </cfRule>
  </conditionalFormatting>
  <conditionalFormatting sqref="K37:K48 M37:M48 O37 Q37">
    <cfRule type="expression" dxfId="15" priority="7">
      <formula>$J37=""</formula>
    </cfRule>
  </conditionalFormatting>
  <conditionalFormatting sqref="E37:K48 M37:M48 O37 Q37">
    <cfRule type="expression" dxfId="14" priority="12">
      <formula>AND($J37&lt;&gt;"",$D37=MONTH(TODAY()),$Q$20=YEAR(TODAY()))</formula>
    </cfRule>
  </conditionalFormatting>
  <conditionalFormatting sqref="Q38:Q45">
    <cfRule type="expression" dxfId="13" priority="5">
      <formula>$J38=""</formula>
    </cfRule>
  </conditionalFormatting>
  <conditionalFormatting sqref="Q38:Q45">
    <cfRule type="expression" dxfId="12" priority="6">
      <formula>AND($J38&lt;&gt;"",$D38=MONTH(TODAY()),$Q$20=YEAR(TODAY()))</formula>
    </cfRule>
  </conditionalFormatting>
  <conditionalFormatting sqref="Q46:Q48">
    <cfRule type="expression" dxfId="11" priority="3">
      <formula>$J46=""</formula>
    </cfRule>
  </conditionalFormatting>
  <conditionalFormatting sqref="Q46:Q48">
    <cfRule type="expression" dxfId="10" priority="4">
      <formula>AND($J46&lt;&gt;"",$D46=MONTH(TODAY()),$Q$20=YEAR(TODAY()))</formula>
    </cfRule>
  </conditionalFormatting>
  <conditionalFormatting sqref="O38:O48">
    <cfRule type="expression" dxfId="9" priority="1">
      <formula>$J38=""</formula>
    </cfRule>
  </conditionalFormatting>
  <conditionalFormatting sqref="O38:O48">
    <cfRule type="expression" dxfId="8" priority="2">
      <formula>AND($J38&lt;&gt;"",$D38=MONTH(TODAY()),$Q$20=YEAR(TODAY()))</formula>
    </cfRule>
  </conditionalFormatting>
  <dataValidations count="1">
    <dataValidation type="list" allowBlank="1" showInputMessage="1" showErrorMessage="1" sqref="H22:L22" xr:uid="{00000000-0002-0000-1600-000000000000}">
      <formula1>Employ</formula1>
    </dataValidation>
  </dataValidations>
  <hyperlinks>
    <hyperlink ref="S3:T3" location="About!P3" display="About" xr:uid="{00000000-0004-0000-1600-000000000000}"/>
    <hyperlink ref="E3:F3" location="Setup!B3" display="Setup" xr:uid="{00000000-0004-0000-1600-000001000000}"/>
    <hyperlink ref="K3:L3" location="'Report-All'!H3" display="Report" xr:uid="{00000000-0004-0000-1600-000002000000}"/>
    <hyperlink ref="M3:N3" location="Dashboard!R3" display="Dashboard" xr:uid="{00000000-0004-0000-1600-000003000000}"/>
    <hyperlink ref="O3:P3" location="HowtoUse!L3" display="How to Use" xr:uid="{00000000-0004-0000-1600-000004000000}"/>
    <hyperlink ref="Q3:R3" location="EULA!N3" display="EULA" xr:uid="{00000000-0004-0000-1600-000005000000}"/>
    <hyperlink ref="G3:H3" location="'Employee Data'!D3" display="Personal Info" xr:uid="{00000000-0004-0000-1600-000006000000}"/>
    <hyperlink ref="I3:J3" location="Month!F3" display="Attendance" xr:uid="{00000000-0004-0000-1600-000007000000}"/>
    <hyperlink ref="E7:H7" location="'Report-All'!B7" display="All Employees" xr:uid="{00000000-0004-0000-1600-000008000000}"/>
    <hyperlink ref="I7:L7" location="'Report-Employee-Individual'!I7" display="Single Employee" xr:uid="{00000000-0004-0000-1600-000009000000}"/>
  </hyperlinks>
  <pageMargins left="0.7" right="0.7" top="0.75" bottom="0.75" header="0.3" footer="0.3"/>
  <pageSetup scale="93" orientation="portrait" horizontalDpi="0" verticalDpi="0" r:id="rId1"/>
  <drawing r:id="rId2"/>
  <legacyDrawing r:id="rId3"/>
  <controls>
    <mc:AlternateContent xmlns:mc="http://schemas.openxmlformats.org/markup-compatibility/2006">
      <mc:Choice Requires="x14">
        <control shapeId="2050" r:id="rId4" name="CheckBox1">
          <controlPr defaultSize="0" autoLine="0" linkedCell="G12" r:id="rId5">
            <anchor moveWithCells="1">
              <from>
                <xdr:col>6</xdr:col>
                <xdr:colOff>47625</xdr:colOff>
                <xdr:row>10</xdr:row>
                <xdr:rowOff>38100</xdr:rowOff>
              </from>
              <to>
                <xdr:col>6</xdr:col>
                <xdr:colOff>219075</xdr:colOff>
                <xdr:row>10</xdr:row>
                <xdr:rowOff>180975</xdr:rowOff>
              </to>
            </anchor>
          </controlPr>
        </control>
      </mc:Choice>
      <mc:Fallback>
        <control shapeId="2050" r:id="rId4" name="CheckBox1"/>
      </mc:Fallback>
    </mc:AlternateContent>
    <mc:AlternateContent xmlns:mc="http://schemas.openxmlformats.org/markup-compatibility/2006">
      <mc:Choice Requires="x14">
        <control shapeId="2051" r:id="rId6" name="CheckBox2">
          <controlPr defaultSize="0" autoLine="0" linkedCell="H12" r:id="rId7">
            <anchor moveWithCells="1">
              <from>
                <xdr:col>7</xdr:col>
                <xdr:colOff>47625</xdr:colOff>
                <xdr:row>10</xdr:row>
                <xdr:rowOff>38100</xdr:rowOff>
              </from>
              <to>
                <xdr:col>7</xdr:col>
                <xdr:colOff>219075</xdr:colOff>
                <xdr:row>10</xdr:row>
                <xdr:rowOff>180975</xdr:rowOff>
              </to>
            </anchor>
          </controlPr>
        </control>
      </mc:Choice>
      <mc:Fallback>
        <control shapeId="2051" r:id="rId6" name="CheckBox2"/>
      </mc:Fallback>
    </mc:AlternateContent>
    <mc:AlternateContent xmlns:mc="http://schemas.openxmlformats.org/markup-compatibility/2006">
      <mc:Choice Requires="x14">
        <control shapeId="2052" r:id="rId8" name="CheckBox3">
          <controlPr defaultSize="0" autoLine="0" linkedCell="I12" r:id="rId9">
            <anchor moveWithCells="1">
              <from>
                <xdr:col>8</xdr:col>
                <xdr:colOff>47625</xdr:colOff>
                <xdr:row>10</xdr:row>
                <xdr:rowOff>38100</xdr:rowOff>
              </from>
              <to>
                <xdr:col>8</xdr:col>
                <xdr:colOff>219075</xdr:colOff>
                <xdr:row>10</xdr:row>
                <xdr:rowOff>180975</xdr:rowOff>
              </to>
            </anchor>
          </controlPr>
        </control>
      </mc:Choice>
      <mc:Fallback>
        <control shapeId="2052" r:id="rId8" name="CheckBox3"/>
      </mc:Fallback>
    </mc:AlternateContent>
    <mc:AlternateContent xmlns:mc="http://schemas.openxmlformats.org/markup-compatibility/2006">
      <mc:Choice Requires="x14">
        <control shapeId="2053" r:id="rId10" name="CheckBox4">
          <controlPr defaultSize="0" autoLine="0" linkedCell="J12" r:id="rId11">
            <anchor moveWithCells="1">
              <from>
                <xdr:col>9</xdr:col>
                <xdr:colOff>47625</xdr:colOff>
                <xdr:row>10</xdr:row>
                <xdr:rowOff>38100</xdr:rowOff>
              </from>
              <to>
                <xdr:col>9</xdr:col>
                <xdr:colOff>219075</xdr:colOff>
                <xdr:row>10</xdr:row>
                <xdr:rowOff>180975</xdr:rowOff>
              </to>
            </anchor>
          </controlPr>
        </control>
      </mc:Choice>
      <mc:Fallback>
        <control shapeId="2053" r:id="rId10" name="CheckBox4"/>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6"/>
  <dimension ref="A1:BV44"/>
  <sheetViews>
    <sheetView showGridLines="0" workbookViewId="0">
      <selection activeCell="B3" sqref="B3:C3"/>
    </sheetView>
  </sheetViews>
  <sheetFormatPr defaultColWidth="9.140625" defaultRowHeight="15" x14ac:dyDescent="0.25"/>
  <cols>
    <col min="1" max="1" width="2.7109375" style="212" customWidth="1"/>
    <col min="2" max="23" width="7" style="212" customWidth="1"/>
    <col min="24" max="25" width="8.7109375" style="212" customWidth="1"/>
    <col min="26" max="29" width="7" style="212" hidden="1" customWidth="1"/>
    <col min="30" max="31" width="8.7109375" style="212" customWidth="1"/>
    <col min="32" max="35" width="7" style="212" hidden="1" customWidth="1"/>
    <col min="36" max="37" width="8.7109375" style="212" customWidth="1"/>
    <col min="38" max="41" width="7" style="212" hidden="1" customWidth="1"/>
    <col min="42" max="43" width="8.7109375" style="212" customWidth="1"/>
    <col min="44" max="47" width="7" style="212" customWidth="1"/>
    <col min="48" max="71" width="7" style="99" customWidth="1"/>
    <col min="72" max="16384" width="9.140625" style="212"/>
  </cols>
  <sheetData>
    <row r="1" spans="1:74" s="103" customFormat="1" x14ac:dyDescent="0.25">
      <c r="C1" s="104"/>
      <c r="D1" s="104"/>
      <c r="E1" s="104">
        <v>1</v>
      </c>
      <c r="F1" s="104">
        <f>E1+1</f>
        <v>2</v>
      </c>
      <c r="G1" s="104">
        <f t="shared" ref="G1:AM1" si="0">F1+1</f>
        <v>3</v>
      </c>
      <c r="H1" s="104">
        <f t="shared" si="0"/>
        <v>4</v>
      </c>
      <c r="I1" s="104">
        <f t="shared" si="0"/>
        <v>5</v>
      </c>
      <c r="J1" s="104">
        <f t="shared" si="0"/>
        <v>6</v>
      </c>
      <c r="K1" s="104">
        <f t="shared" si="0"/>
        <v>7</v>
      </c>
      <c r="L1" s="104">
        <f t="shared" si="0"/>
        <v>8</v>
      </c>
      <c r="M1" s="104">
        <f t="shared" si="0"/>
        <v>9</v>
      </c>
      <c r="N1" s="104">
        <f t="shared" si="0"/>
        <v>10</v>
      </c>
      <c r="O1" s="104">
        <f t="shared" si="0"/>
        <v>11</v>
      </c>
      <c r="P1" s="104">
        <f t="shared" si="0"/>
        <v>12</v>
      </c>
      <c r="Q1" s="104">
        <f t="shared" si="0"/>
        <v>13</v>
      </c>
      <c r="R1" s="104">
        <f t="shared" si="0"/>
        <v>14</v>
      </c>
      <c r="S1" s="104">
        <f t="shared" si="0"/>
        <v>15</v>
      </c>
      <c r="T1" s="104">
        <f t="shared" si="0"/>
        <v>16</v>
      </c>
      <c r="U1" s="104">
        <f t="shared" si="0"/>
        <v>17</v>
      </c>
      <c r="V1" s="104">
        <f t="shared" si="0"/>
        <v>18</v>
      </c>
      <c r="W1" s="104">
        <f t="shared" si="0"/>
        <v>19</v>
      </c>
      <c r="X1" s="104">
        <f t="shared" si="0"/>
        <v>20</v>
      </c>
      <c r="Y1" s="104">
        <f t="shared" si="0"/>
        <v>21</v>
      </c>
      <c r="Z1" s="104">
        <f t="shared" si="0"/>
        <v>22</v>
      </c>
      <c r="AA1" s="104">
        <f t="shared" si="0"/>
        <v>23</v>
      </c>
      <c r="AB1" s="104">
        <f t="shared" si="0"/>
        <v>24</v>
      </c>
      <c r="AC1" s="104">
        <f t="shared" si="0"/>
        <v>25</v>
      </c>
      <c r="AD1" s="104">
        <f t="shared" si="0"/>
        <v>26</v>
      </c>
      <c r="AE1" s="104">
        <f t="shared" si="0"/>
        <v>27</v>
      </c>
      <c r="AF1" s="104">
        <f t="shared" si="0"/>
        <v>28</v>
      </c>
      <c r="AG1" s="104">
        <f t="shared" si="0"/>
        <v>29</v>
      </c>
      <c r="AH1" s="104">
        <f t="shared" si="0"/>
        <v>30</v>
      </c>
      <c r="AI1" s="104">
        <f t="shared" si="0"/>
        <v>31</v>
      </c>
      <c r="AJ1" s="104">
        <f t="shared" si="0"/>
        <v>32</v>
      </c>
      <c r="AK1" s="104">
        <f t="shared" si="0"/>
        <v>33</v>
      </c>
      <c r="AL1" s="104">
        <f t="shared" si="0"/>
        <v>34</v>
      </c>
      <c r="AM1" s="104">
        <f t="shared" si="0"/>
        <v>35</v>
      </c>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105"/>
      <c r="BO1" s="105"/>
      <c r="BP1" s="105"/>
      <c r="BQ1" s="105"/>
      <c r="BR1" s="105"/>
      <c r="BS1" s="105"/>
    </row>
    <row r="2" spans="1:74" s="91" customFormat="1" ht="2.1" customHeight="1" thickBot="1" x14ac:dyDescent="0.3">
      <c r="C2" s="92"/>
      <c r="D2" s="92"/>
      <c r="E2" s="92"/>
      <c r="F2" s="92"/>
      <c r="G2" s="92"/>
      <c r="H2" s="92"/>
      <c r="I2" s="92"/>
      <c r="J2" s="92"/>
      <c r="K2" s="92"/>
      <c r="L2" s="92"/>
      <c r="M2" s="92"/>
      <c r="N2" s="92"/>
      <c r="O2" s="92"/>
      <c r="P2" s="92"/>
      <c r="Q2" s="92"/>
      <c r="R2" s="92"/>
      <c r="S2" s="92"/>
      <c r="T2" s="92"/>
      <c r="U2" s="92"/>
      <c r="V2" s="92"/>
      <c r="W2" s="92"/>
      <c r="X2" s="92"/>
      <c r="Y2" s="92"/>
      <c r="Z2" s="92"/>
      <c r="AA2" s="92"/>
      <c r="AB2" s="92"/>
      <c r="AC2" s="92"/>
      <c r="AD2" s="92"/>
      <c r="AE2" s="92"/>
      <c r="AF2" s="92"/>
      <c r="AG2" s="92"/>
      <c r="AH2" s="92"/>
      <c r="AI2" s="92"/>
      <c r="AJ2" s="92"/>
      <c r="AK2" s="92"/>
      <c r="AL2" s="92"/>
      <c r="AM2" s="92"/>
      <c r="AN2" s="92"/>
      <c r="AO2" s="92"/>
      <c r="AP2" s="92"/>
      <c r="AQ2" s="92"/>
      <c r="AR2" s="92"/>
      <c r="AS2" s="92"/>
      <c r="AT2" s="92"/>
      <c r="AU2" s="92"/>
      <c r="AV2" s="15"/>
      <c r="AW2" s="15"/>
      <c r="AX2" s="15"/>
      <c r="AY2" s="15"/>
      <c r="AZ2" s="15"/>
      <c r="BA2" s="15"/>
      <c r="BB2" s="15"/>
      <c r="BC2" s="15"/>
      <c r="BD2" s="15"/>
      <c r="BE2" s="15"/>
      <c r="BF2" s="15"/>
      <c r="BG2" s="15"/>
      <c r="BH2" s="15"/>
      <c r="BI2" s="15"/>
      <c r="BJ2" s="15"/>
      <c r="BK2" s="15"/>
      <c r="BL2" s="15"/>
      <c r="BM2" s="15"/>
      <c r="BN2" s="93"/>
      <c r="BO2" s="93"/>
      <c r="BP2" s="93"/>
      <c r="BQ2" s="93"/>
      <c r="BR2" s="93"/>
      <c r="BS2" s="93"/>
    </row>
    <row r="3" spans="1:74" s="91" customFormat="1" x14ac:dyDescent="0.25">
      <c r="B3" s="374" t="s">
        <v>50</v>
      </c>
      <c r="C3" s="375"/>
      <c r="D3" s="393" t="s">
        <v>54</v>
      </c>
      <c r="E3" s="394"/>
      <c r="F3" s="374" t="s">
        <v>40</v>
      </c>
      <c r="G3" s="375"/>
      <c r="H3" s="374" t="s">
        <v>49</v>
      </c>
      <c r="I3" s="375"/>
      <c r="J3" s="374" t="s">
        <v>56</v>
      </c>
      <c r="K3" s="375"/>
      <c r="L3" s="374" t="s">
        <v>51</v>
      </c>
      <c r="M3" s="375"/>
      <c r="N3" s="374" t="s">
        <v>52</v>
      </c>
      <c r="O3" s="375"/>
      <c r="P3" s="374" t="s">
        <v>53</v>
      </c>
      <c r="Q3" s="375"/>
      <c r="R3" s="447"/>
      <c r="S3" s="447"/>
      <c r="T3" s="94"/>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5"/>
      <c r="AW3" s="15"/>
      <c r="AX3" s="15"/>
      <c r="AY3" s="15"/>
      <c r="AZ3" s="15"/>
      <c r="BA3" s="15"/>
      <c r="BB3" s="15"/>
      <c r="BC3" s="15"/>
      <c r="BD3" s="15"/>
      <c r="BE3" s="15"/>
      <c r="BF3" s="15"/>
      <c r="BG3" s="15"/>
      <c r="BH3" s="15"/>
      <c r="BI3" s="15"/>
      <c r="BJ3" s="15"/>
      <c r="BK3" s="15"/>
      <c r="BL3" s="15"/>
      <c r="BM3" s="15"/>
      <c r="BN3" s="93"/>
      <c r="BO3" s="93"/>
      <c r="BP3" s="93"/>
      <c r="BQ3" s="93"/>
      <c r="BR3" s="93"/>
      <c r="BS3" s="93"/>
    </row>
    <row r="4" spans="1:74" s="91" customFormat="1" ht="3.95" customHeight="1" thickBot="1" x14ac:dyDescent="0.3">
      <c r="A4" s="28"/>
      <c r="B4" s="28"/>
      <c r="C4" s="28"/>
      <c r="D4" s="28"/>
      <c r="E4" s="28"/>
      <c r="F4" s="28"/>
      <c r="G4" s="28"/>
      <c r="H4" s="28"/>
      <c r="I4" s="28"/>
      <c r="J4" s="28"/>
      <c r="K4" s="28"/>
      <c r="L4" s="28"/>
      <c r="M4" s="28"/>
      <c r="N4" s="28"/>
      <c r="O4" s="28"/>
      <c r="P4" s="28"/>
      <c r="Q4" s="28"/>
      <c r="R4" s="28"/>
      <c r="S4" s="28"/>
      <c r="T4" s="28"/>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3"/>
      <c r="AW4" s="93"/>
      <c r="AX4" s="93"/>
      <c r="AY4" s="93"/>
      <c r="AZ4" s="93"/>
      <c r="BA4" s="93"/>
      <c r="BB4" s="93"/>
      <c r="BC4" s="93"/>
      <c r="BD4" s="93"/>
      <c r="BE4" s="93"/>
      <c r="BF4" s="93"/>
      <c r="BG4" s="93"/>
      <c r="BH4" s="93"/>
      <c r="BI4" s="93"/>
      <c r="BJ4" s="93"/>
      <c r="BK4" s="93"/>
      <c r="BL4" s="93"/>
      <c r="BM4" s="93"/>
      <c r="BN4" s="93"/>
      <c r="BO4" s="93"/>
      <c r="BP4" s="93"/>
      <c r="BQ4" s="93"/>
      <c r="BR4" s="93"/>
      <c r="BS4" s="93"/>
    </row>
    <row r="5" spans="1:74" s="91" customFormat="1" ht="15.75" customHeight="1" thickBot="1" x14ac:dyDescent="0.3">
      <c r="A5" s="28"/>
      <c r="B5" s="431" t="s">
        <v>1</v>
      </c>
      <c r="C5" s="415"/>
      <c r="D5" s="415"/>
      <c r="E5" s="415"/>
      <c r="F5" s="387" t="s">
        <v>10</v>
      </c>
      <c r="G5" s="387"/>
      <c r="H5" s="387"/>
      <c r="I5" s="38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9"/>
      <c r="AW5" s="29"/>
      <c r="AX5" s="29"/>
      <c r="AY5" s="29"/>
      <c r="AZ5" s="29"/>
      <c r="BA5" s="29"/>
      <c r="BB5" s="29"/>
      <c r="BC5" s="29"/>
      <c r="BD5" s="29"/>
      <c r="BE5" s="29"/>
      <c r="BF5" s="29"/>
      <c r="BG5" s="29"/>
      <c r="BH5" s="29"/>
      <c r="BI5" s="29"/>
      <c r="BJ5" s="29"/>
      <c r="BK5" s="29"/>
      <c r="BL5" s="29"/>
      <c r="BM5" s="29"/>
      <c r="BN5" s="29"/>
      <c r="BO5" s="29"/>
      <c r="BP5" s="29"/>
      <c r="BQ5" s="29"/>
      <c r="BR5" s="29"/>
      <c r="BS5" s="29"/>
    </row>
    <row r="6" spans="1:74" ht="3.95" customHeight="1" x14ac:dyDescent="0.25">
      <c r="A6" s="106"/>
      <c r="B6" s="106"/>
      <c r="C6" s="106"/>
      <c r="D6" s="107"/>
      <c r="E6" s="108"/>
      <c r="F6" s="108"/>
      <c r="G6" s="106"/>
      <c r="H6" s="106"/>
      <c r="I6" s="106"/>
      <c r="J6" s="106"/>
      <c r="K6" s="106"/>
      <c r="L6" s="106"/>
      <c r="M6" s="106"/>
      <c r="N6" s="106"/>
      <c r="O6" s="106"/>
      <c r="P6" s="106"/>
      <c r="Q6" s="106"/>
      <c r="R6" s="106"/>
      <c r="S6" s="106"/>
      <c r="T6" s="106"/>
      <c r="U6" s="106"/>
      <c r="V6" s="106"/>
      <c r="W6" s="106"/>
      <c r="X6" s="106"/>
      <c r="Y6" s="106"/>
      <c r="Z6" s="106"/>
      <c r="AA6" s="106"/>
      <c r="AB6" s="106"/>
      <c r="AC6" s="106"/>
      <c r="AD6" s="106"/>
      <c r="AE6" s="106"/>
      <c r="AF6" s="106"/>
      <c r="AG6" s="106"/>
      <c r="AH6" s="106"/>
      <c r="AI6" s="106"/>
      <c r="AJ6" s="106"/>
      <c r="AK6" s="106"/>
      <c r="AL6" s="106"/>
      <c r="AM6" s="106"/>
      <c r="AN6" s="106"/>
      <c r="AO6" s="106"/>
      <c r="AP6" s="106"/>
      <c r="AQ6" s="106"/>
      <c r="AR6" s="106"/>
      <c r="AS6" s="106"/>
      <c r="AT6" s="106"/>
      <c r="AU6" s="106"/>
      <c r="AV6" s="93"/>
      <c r="AW6" s="93"/>
      <c r="AX6" s="93"/>
      <c r="AY6" s="93"/>
      <c r="AZ6" s="93"/>
      <c r="BA6" s="93"/>
      <c r="BB6" s="93"/>
      <c r="BC6" s="93"/>
      <c r="BD6" s="93"/>
      <c r="BE6" s="93"/>
      <c r="BF6" s="93"/>
      <c r="BG6" s="93"/>
      <c r="BH6" s="93"/>
      <c r="BI6" s="93"/>
      <c r="BJ6" s="93"/>
      <c r="BK6" s="93"/>
      <c r="BL6" s="93"/>
      <c r="BM6" s="93"/>
      <c r="BN6" s="93"/>
      <c r="BO6" s="93"/>
      <c r="BP6" s="93"/>
      <c r="BQ6" s="93"/>
      <c r="BR6" s="93"/>
      <c r="BS6" s="93"/>
    </row>
    <row r="7" spans="1:74" s="91" customFormat="1" ht="3.95" customHeight="1" x14ac:dyDescent="0.25">
      <c r="A7" s="109"/>
      <c r="B7" s="109"/>
      <c r="C7" s="109"/>
      <c r="D7" s="110"/>
      <c r="E7" s="110"/>
      <c r="F7" s="111"/>
      <c r="G7" s="111"/>
      <c r="H7" s="111"/>
      <c r="I7" s="111"/>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93"/>
      <c r="AW7" s="93"/>
      <c r="AX7" s="93"/>
      <c r="AY7" s="15"/>
      <c r="AZ7" s="15"/>
      <c r="BA7" s="15"/>
      <c r="BB7" s="15"/>
      <c r="BC7" s="15"/>
      <c r="BD7" s="15"/>
      <c r="BE7" s="15"/>
      <c r="BF7" s="15"/>
      <c r="BG7" s="15"/>
      <c r="BH7" s="15"/>
      <c r="BI7" s="15"/>
      <c r="BJ7" s="15"/>
      <c r="BK7" s="15"/>
      <c r="BL7" s="15"/>
      <c r="BM7" s="15"/>
      <c r="BN7" s="15"/>
      <c r="BO7" s="15"/>
      <c r="BP7" s="15"/>
      <c r="BQ7" s="15"/>
      <c r="BR7" s="15"/>
      <c r="BS7" s="93"/>
    </row>
    <row r="8" spans="1:74" x14ac:dyDescent="0.25">
      <c r="C8" s="100"/>
      <c r="D8" s="112" t="s">
        <v>143</v>
      </c>
      <c r="E8" s="100"/>
      <c r="F8" s="100"/>
      <c r="G8" s="100"/>
      <c r="H8" s="100"/>
      <c r="I8" s="100"/>
      <c r="J8" s="100"/>
      <c r="K8" s="100"/>
      <c r="L8" s="100"/>
      <c r="M8" s="100"/>
      <c r="N8" s="100"/>
      <c r="O8" s="100"/>
      <c r="P8" s="100"/>
      <c r="Q8" s="100"/>
      <c r="R8" s="100"/>
      <c r="S8" s="100"/>
      <c r="T8" s="100"/>
      <c r="U8" s="100"/>
      <c r="V8" s="100"/>
      <c r="W8" s="100"/>
      <c r="X8" s="104" t="str">
        <f>X11&amp;X10&amp;Setup!$E$31</f>
        <v>2011COV</v>
      </c>
      <c r="Y8" s="104" t="str">
        <f>Y11&amp;Y10&amp;Setup!$E$31</f>
        <v>2012AllocV</v>
      </c>
      <c r="Z8" s="104" t="str">
        <f>Z11&amp;Z10&amp;Setup!$E$31</f>
        <v>V</v>
      </c>
      <c r="AA8" s="104" t="str">
        <f>AA11&amp;AA10&amp;Setup!$E$31</f>
        <v>V</v>
      </c>
      <c r="AB8" s="104" t="str">
        <f>AB11&amp;AB10&amp;Setup!$E$31</f>
        <v>V</v>
      </c>
      <c r="AC8" s="104" t="str">
        <f>AC11&amp;AC10&amp;Setup!$E$31</f>
        <v>V</v>
      </c>
      <c r="AD8" s="104" t="str">
        <f>AD11&amp;AD10&amp;Setup!$E$32</f>
        <v>2011COBT</v>
      </c>
      <c r="AE8" s="104" t="str">
        <f>AE11&amp;AE10&amp;Setup!$E$32</f>
        <v>2012AllocBT</v>
      </c>
      <c r="AF8" s="104" t="str">
        <f>AF11&amp;AF10&amp;Setup!$E$32</f>
        <v>BT</v>
      </c>
      <c r="AG8" s="104" t="str">
        <f>AG11&amp;AG10&amp;Setup!$E$32</f>
        <v>BT</v>
      </c>
      <c r="AH8" s="104" t="str">
        <f>AH11&amp;AH10&amp;Setup!$E$32</f>
        <v>BT</v>
      </c>
      <c r="AI8" s="104" t="str">
        <f>AI11&amp;AI10&amp;Setup!$E$32</f>
        <v>BT</v>
      </c>
      <c r="AJ8" s="104" t="str">
        <f>AJ11&amp;AJ10&amp;Setup!$E$33</f>
        <v>2011COL</v>
      </c>
      <c r="AK8" s="104" t="str">
        <f>AK11&amp;AK10&amp;Setup!$E$33</f>
        <v>2012AllocL</v>
      </c>
      <c r="AL8" s="104" t="str">
        <f>AL11&amp;AL10&amp;Setup!$E$33</f>
        <v>L</v>
      </c>
      <c r="AM8" s="104" t="str">
        <f>AM11&amp;AM10&amp;Setup!$E$33</f>
        <v>L</v>
      </c>
      <c r="AN8" s="104" t="str">
        <f>AN11&amp;AN10&amp;Setup!$E$33</f>
        <v>L</v>
      </c>
      <c r="AO8" s="104" t="str">
        <f>AO11&amp;AO10&amp;Setup!$E$33</f>
        <v>L</v>
      </c>
      <c r="AP8" s="104" t="str">
        <f>AP11&amp;AP10&amp;Setup!$E$34</f>
        <v>2011COS</v>
      </c>
      <c r="AQ8" s="104" t="str">
        <f>AQ11&amp;AQ10&amp;Setup!$E$34</f>
        <v>2012AllocS</v>
      </c>
      <c r="AR8" s="104" t="str">
        <f>AR11&amp;AR10&amp;Setup!$E$34</f>
        <v>S</v>
      </c>
      <c r="AS8" s="104" t="str">
        <f>AS11&amp;AS10&amp;Setup!$E$34</f>
        <v>S</v>
      </c>
      <c r="AT8" s="104" t="str">
        <f>AT11&amp;AT10&amp;Setup!$E$34</f>
        <v>S</v>
      </c>
      <c r="AU8" s="104" t="str">
        <f>AU11&amp;AU10&amp;Setup!$E$34</f>
        <v>S</v>
      </c>
      <c r="AV8" s="105"/>
      <c r="AW8" s="105"/>
      <c r="AX8" s="105"/>
      <c r="AY8" s="105"/>
      <c r="AZ8" s="105"/>
      <c r="BA8" s="105"/>
      <c r="BB8" s="105"/>
      <c r="BC8" s="105"/>
      <c r="BD8" s="105"/>
      <c r="BE8" s="105"/>
      <c r="BF8" s="105"/>
      <c r="BG8" s="105"/>
      <c r="BH8" s="105"/>
      <c r="BI8" s="105"/>
      <c r="BJ8" s="105"/>
      <c r="BK8" s="105"/>
      <c r="BL8" s="105"/>
      <c r="BM8" s="105"/>
      <c r="BN8" s="105"/>
      <c r="BO8" s="105"/>
      <c r="BP8" s="105"/>
      <c r="BQ8" s="105"/>
      <c r="BR8" s="105"/>
      <c r="BS8" s="105"/>
      <c r="BT8" s="103"/>
      <c r="BU8" s="103"/>
      <c r="BV8" s="103"/>
    </row>
    <row r="9" spans="1:74" x14ac:dyDescent="0.25">
      <c r="B9" s="448" t="s">
        <v>0</v>
      </c>
      <c r="C9" s="448" t="s">
        <v>2</v>
      </c>
      <c r="D9" s="448"/>
      <c r="E9" s="443" t="s">
        <v>11</v>
      </c>
      <c r="F9" s="443"/>
      <c r="G9" s="443"/>
      <c r="H9" s="443"/>
      <c r="I9" s="443"/>
      <c r="J9" s="443" t="s">
        <v>12</v>
      </c>
      <c r="K9" s="443"/>
      <c r="L9" s="443"/>
      <c r="M9" s="443" t="s">
        <v>13</v>
      </c>
      <c r="N9" s="443"/>
      <c r="O9" s="443"/>
      <c r="P9" s="443" t="s">
        <v>44</v>
      </c>
      <c r="Q9" s="443"/>
      <c r="R9" s="443"/>
      <c r="S9" s="443"/>
      <c r="T9" s="443" t="s">
        <v>45</v>
      </c>
      <c r="U9" s="443"/>
      <c r="V9" s="443"/>
      <c r="W9" s="443"/>
      <c r="X9" s="451" t="str">
        <f>IF(Setup!$E31&lt;&gt;"",Setup!$E31&amp;" ("&amp;Setup!$G31&amp;")","")</f>
        <v>V (Vacation)</v>
      </c>
      <c r="Y9" s="452"/>
      <c r="Z9" s="452"/>
      <c r="AA9" s="452"/>
      <c r="AB9" s="452"/>
      <c r="AC9" s="453"/>
      <c r="AD9" s="454" t="str">
        <f>IF(Setup!$E32&lt;&gt;"",Setup!$E32&amp;" ("&amp;Setup!$G32&amp;")","")</f>
        <v>BT (Business Trip)</v>
      </c>
      <c r="AE9" s="454"/>
      <c r="AF9" s="454"/>
      <c r="AG9" s="454"/>
      <c r="AH9" s="454"/>
      <c r="AI9" s="454"/>
      <c r="AJ9" s="451" t="str">
        <f>IF(Setup!$E33&lt;&gt;"",Setup!$E33&amp;" ("&amp;Setup!$G33&amp;")","")</f>
        <v>L (Leave)</v>
      </c>
      <c r="AK9" s="452"/>
      <c r="AL9" s="452"/>
      <c r="AM9" s="452"/>
      <c r="AN9" s="452"/>
      <c r="AO9" s="453"/>
      <c r="AP9" s="454" t="str">
        <f>IF(Setup!$E34&lt;&gt;"",Setup!$E34&amp;" ("&amp;Setup!$G34&amp;")","")</f>
        <v>S (Sick)</v>
      </c>
      <c r="AQ9" s="454"/>
      <c r="AR9" s="454"/>
      <c r="AS9" s="454"/>
      <c r="AT9" s="454"/>
      <c r="AU9" s="454"/>
      <c r="AV9" s="397"/>
      <c r="AW9" s="397"/>
      <c r="AX9" s="397"/>
      <c r="AY9" s="397"/>
      <c r="AZ9" s="397"/>
      <c r="BA9" s="397"/>
      <c r="BB9" s="397"/>
      <c r="BC9" s="397"/>
      <c r="BD9" s="397"/>
      <c r="BE9" s="397"/>
      <c r="BF9" s="397"/>
      <c r="BG9" s="397"/>
      <c r="BH9" s="397"/>
      <c r="BI9" s="397"/>
      <c r="BJ9" s="397"/>
      <c r="BK9" s="397"/>
      <c r="BL9" s="397"/>
      <c r="BM9" s="397"/>
      <c r="BN9" s="397"/>
      <c r="BO9" s="397"/>
      <c r="BP9" s="397"/>
      <c r="BQ9" s="397"/>
      <c r="BR9" s="397"/>
      <c r="BS9" s="397"/>
    </row>
    <row r="10" spans="1:74" x14ac:dyDescent="0.25">
      <c r="B10" s="449"/>
      <c r="C10" s="449"/>
      <c r="D10" s="449"/>
      <c r="E10" s="443"/>
      <c r="F10" s="443"/>
      <c r="G10" s="443"/>
      <c r="H10" s="443"/>
      <c r="I10" s="443"/>
      <c r="J10" s="443"/>
      <c r="K10" s="443"/>
      <c r="L10" s="443"/>
      <c r="M10" s="443"/>
      <c r="N10" s="443"/>
      <c r="O10" s="443"/>
      <c r="P10" s="443"/>
      <c r="Q10" s="443"/>
      <c r="R10" s="443"/>
      <c r="S10" s="443"/>
      <c r="T10" s="443"/>
      <c r="U10" s="443"/>
      <c r="V10" s="443"/>
      <c r="W10" s="443"/>
      <c r="X10" s="218" t="s">
        <v>165</v>
      </c>
      <c r="Y10" s="113" t="s">
        <v>93</v>
      </c>
      <c r="Z10" s="113"/>
      <c r="AA10" s="113"/>
      <c r="AB10" s="113"/>
      <c r="AC10" s="219"/>
      <c r="AD10" s="113" t="s">
        <v>165</v>
      </c>
      <c r="AE10" s="113" t="s">
        <v>93</v>
      </c>
      <c r="AF10" s="113"/>
      <c r="AG10" s="113"/>
      <c r="AH10" s="113"/>
      <c r="AI10" s="113"/>
      <c r="AJ10" s="218" t="s">
        <v>165</v>
      </c>
      <c r="AK10" s="113" t="s">
        <v>93</v>
      </c>
      <c r="AL10" s="113"/>
      <c r="AM10" s="113"/>
      <c r="AN10" s="113"/>
      <c r="AO10" s="219"/>
      <c r="AP10" s="113" t="s">
        <v>165</v>
      </c>
      <c r="AQ10" s="113" t="s">
        <v>93</v>
      </c>
      <c r="AR10" s="113"/>
      <c r="AS10" s="113"/>
      <c r="AT10" s="113"/>
      <c r="AU10" s="113"/>
      <c r="AV10" s="209"/>
      <c r="AW10" s="209"/>
      <c r="AX10" s="209"/>
      <c r="AY10" s="209"/>
      <c r="AZ10" s="209"/>
      <c r="BA10" s="209"/>
      <c r="BB10" s="209"/>
      <c r="BC10" s="209"/>
      <c r="BD10" s="209"/>
      <c r="BE10" s="209"/>
      <c r="BF10" s="209"/>
      <c r="BG10" s="209"/>
      <c r="BH10" s="209"/>
      <c r="BI10" s="209"/>
      <c r="BJ10" s="209"/>
      <c r="BK10" s="209"/>
      <c r="BL10" s="209"/>
      <c r="BM10" s="209"/>
      <c r="BN10" s="209"/>
      <c r="BO10" s="209"/>
      <c r="BP10" s="209"/>
      <c r="BQ10" s="209"/>
      <c r="BR10" s="209"/>
      <c r="BS10" s="209"/>
    </row>
    <row r="11" spans="1:74" x14ac:dyDescent="0.25">
      <c r="B11" s="450"/>
      <c r="C11" s="450"/>
      <c r="D11" s="450"/>
      <c r="E11" s="443"/>
      <c r="F11" s="443"/>
      <c r="G11" s="443"/>
      <c r="H11" s="443"/>
      <c r="I11" s="443"/>
      <c r="J11" s="443"/>
      <c r="K11" s="443"/>
      <c r="L11" s="443"/>
      <c r="M11" s="443"/>
      <c r="N11" s="443"/>
      <c r="O11" s="443"/>
      <c r="P11" s="443"/>
      <c r="Q11" s="443"/>
      <c r="R11" s="443"/>
      <c r="S11" s="443"/>
      <c r="T11" s="443"/>
      <c r="U11" s="443"/>
      <c r="V11" s="443"/>
      <c r="W11" s="443"/>
      <c r="X11" s="220">
        <f>Setup!E9-1</f>
        <v>2011</v>
      </c>
      <c r="Y11" s="213">
        <f>X11+1</f>
        <v>2012</v>
      </c>
      <c r="Z11" s="213"/>
      <c r="AA11" s="213"/>
      <c r="AB11" s="213"/>
      <c r="AC11" s="221"/>
      <c r="AD11" s="213">
        <f>X11</f>
        <v>2011</v>
      </c>
      <c r="AE11" s="213">
        <f t="shared" ref="AE11:AQ11" si="1">Y11</f>
        <v>2012</v>
      </c>
      <c r="AF11" s="213"/>
      <c r="AG11" s="213"/>
      <c r="AH11" s="213"/>
      <c r="AI11" s="213"/>
      <c r="AJ11" s="220">
        <f t="shared" si="1"/>
        <v>2011</v>
      </c>
      <c r="AK11" s="213">
        <f t="shared" si="1"/>
        <v>2012</v>
      </c>
      <c r="AL11" s="213"/>
      <c r="AM11" s="213"/>
      <c r="AN11" s="213"/>
      <c r="AO11" s="221"/>
      <c r="AP11" s="213">
        <f t="shared" si="1"/>
        <v>2011</v>
      </c>
      <c r="AQ11" s="213">
        <f t="shared" si="1"/>
        <v>2012</v>
      </c>
      <c r="AR11" s="213"/>
      <c r="AS11" s="213"/>
      <c r="AT11" s="213"/>
      <c r="AU11" s="213"/>
      <c r="AV11" s="225"/>
      <c r="AW11" s="225"/>
      <c r="AX11" s="225"/>
      <c r="AY11" s="225"/>
      <c r="AZ11" s="225"/>
      <c r="BA11" s="225"/>
      <c r="BB11" s="225"/>
      <c r="BC11" s="225"/>
      <c r="BD11" s="225"/>
      <c r="BE11" s="225"/>
      <c r="BF11" s="225"/>
      <c r="BG11" s="225"/>
      <c r="BH11" s="225"/>
      <c r="BI11" s="225"/>
      <c r="BJ11" s="225"/>
      <c r="BK11" s="225"/>
      <c r="BL11" s="225"/>
      <c r="BM11" s="225"/>
      <c r="BN11" s="225"/>
      <c r="BO11" s="225"/>
      <c r="BP11" s="225"/>
      <c r="BQ11" s="225"/>
      <c r="BR11" s="225"/>
      <c r="BS11" s="225"/>
    </row>
    <row r="12" spans="1:74" x14ac:dyDescent="0.25">
      <c r="B12" s="114">
        <f>IF('Employee Data'!B10&lt;&gt;"",'Employee Data'!B10,"")</f>
        <v>1</v>
      </c>
      <c r="C12" s="444">
        <f>IF('Employee Data'!C10&lt;&gt;"",'Employee Data'!C10,"")</f>
        <v>11111</v>
      </c>
      <c r="D12" s="444"/>
      <c r="E12" s="445" t="str">
        <f>IF('Employee Data'!E10&lt;&gt;"",'Employee Data'!E10,"")</f>
        <v>Jack Banner</v>
      </c>
      <c r="F12" s="445"/>
      <c r="G12" s="445"/>
      <c r="H12" s="445"/>
      <c r="I12" s="445"/>
      <c r="J12" s="445" t="str">
        <f>IF('Employee Data'!J10&lt;&gt;"",'Employee Data'!J10,"")</f>
        <v>Manager</v>
      </c>
      <c r="K12" s="445"/>
      <c r="L12" s="445"/>
      <c r="M12" s="445" t="str">
        <f>IF('Employee Data'!M10&lt;&gt;"",'Employee Data'!M10,"")</f>
        <v>Sales</v>
      </c>
      <c r="N12" s="445"/>
      <c r="O12" s="445"/>
      <c r="P12" s="446">
        <f>IF('Employee Data'!P10&lt;&gt;"",'Employee Data'!P10,"")</f>
        <v>40546</v>
      </c>
      <c r="Q12" s="446"/>
      <c r="R12" s="446"/>
      <c r="S12" s="446"/>
      <c r="T12" s="446" t="str">
        <f>IF('Employee Data'!T10&lt;&gt;"",'Employee Data'!T10,"")</f>
        <v/>
      </c>
      <c r="U12" s="446"/>
      <c r="V12" s="446"/>
      <c r="W12" s="446"/>
      <c r="X12" s="222">
        <v>2</v>
      </c>
      <c r="Y12" s="117">
        <v>12</v>
      </c>
      <c r="Z12" s="238"/>
      <c r="AA12" s="117"/>
      <c r="AB12" s="238"/>
      <c r="AC12" s="223"/>
      <c r="AD12" s="117"/>
      <c r="AE12" s="117">
        <v>12</v>
      </c>
      <c r="AF12" s="238"/>
      <c r="AG12" s="117"/>
      <c r="AH12" s="238"/>
      <c r="AI12" s="117"/>
      <c r="AJ12" s="222"/>
      <c r="AK12" s="117">
        <v>12</v>
      </c>
      <c r="AL12" s="238"/>
      <c r="AM12" s="117"/>
      <c r="AN12" s="238"/>
      <c r="AO12" s="223"/>
      <c r="AP12" s="117"/>
      <c r="AQ12" s="117">
        <v>8</v>
      </c>
      <c r="AR12" s="115"/>
      <c r="AS12" s="237"/>
      <c r="AT12" s="115"/>
      <c r="AU12" s="237"/>
      <c r="AV12" s="226"/>
      <c r="AW12" s="226"/>
      <c r="AX12" s="226"/>
      <c r="AY12" s="226"/>
      <c r="AZ12" s="226"/>
      <c r="BA12" s="226"/>
      <c r="BB12" s="226"/>
      <c r="BC12" s="226"/>
      <c r="BD12" s="226"/>
      <c r="BE12" s="226"/>
      <c r="BF12" s="226"/>
      <c r="BG12" s="226"/>
      <c r="BH12" s="226"/>
      <c r="BI12" s="226"/>
      <c r="BJ12" s="226"/>
      <c r="BK12" s="226"/>
      <c r="BL12" s="226"/>
      <c r="BM12" s="226"/>
      <c r="BN12" s="226"/>
      <c r="BO12" s="226"/>
      <c r="BP12" s="226"/>
      <c r="BQ12" s="226"/>
      <c r="BR12" s="226"/>
      <c r="BS12" s="226"/>
    </row>
    <row r="13" spans="1:74" x14ac:dyDescent="0.25">
      <c r="B13" s="114">
        <f>IF('Employee Data'!B11&lt;&gt;"",'Employee Data'!B11,"")</f>
        <v>2</v>
      </c>
      <c r="C13" s="444">
        <f>IF('Employee Data'!C11&lt;&gt;"",'Employee Data'!C11,"")</f>
        <v>11112</v>
      </c>
      <c r="D13" s="444"/>
      <c r="E13" s="445" t="str">
        <f>IF('Employee Data'!E11&lt;&gt;"",'Employee Data'!E11,"")</f>
        <v>Jane Sullivan</v>
      </c>
      <c r="F13" s="445"/>
      <c r="G13" s="445"/>
      <c r="H13" s="445"/>
      <c r="I13" s="445"/>
      <c r="J13" s="445" t="str">
        <f>IF('Employee Data'!J11&lt;&gt;"",'Employee Data'!J11,"")</f>
        <v>Staff - Modern Channel</v>
      </c>
      <c r="K13" s="445"/>
      <c r="L13" s="445"/>
      <c r="M13" s="445" t="str">
        <f>IF('Employee Data'!M11&lt;&gt;"",'Employee Data'!M11,"")</f>
        <v>Sales</v>
      </c>
      <c r="N13" s="445"/>
      <c r="O13" s="445"/>
      <c r="P13" s="446">
        <f>IF('Employee Data'!P11&lt;&gt;"",'Employee Data'!P11,"")</f>
        <v>40768</v>
      </c>
      <c r="Q13" s="446"/>
      <c r="R13" s="446"/>
      <c r="S13" s="446"/>
      <c r="T13" s="446" t="str">
        <f>IF('Employee Data'!T11&lt;&gt;"",'Employee Data'!T11,"")</f>
        <v/>
      </c>
      <c r="U13" s="446"/>
      <c r="V13" s="446"/>
      <c r="W13" s="446"/>
      <c r="X13" s="222">
        <v>1</v>
      </c>
      <c r="Y13" s="117">
        <v>12</v>
      </c>
      <c r="Z13" s="238"/>
      <c r="AA13" s="117"/>
      <c r="AB13" s="238"/>
      <c r="AC13" s="223"/>
      <c r="AD13" s="117">
        <v>1</v>
      </c>
      <c r="AE13" s="117">
        <v>12</v>
      </c>
      <c r="AF13" s="238"/>
      <c r="AG13" s="117"/>
      <c r="AH13" s="238"/>
      <c r="AI13" s="117"/>
      <c r="AJ13" s="222">
        <v>1</v>
      </c>
      <c r="AK13" s="117">
        <v>12</v>
      </c>
      <c r="AL13" s="238"/>
      <c r="AM13" s="117"/>
      <c r="AN13" s="238"/>
      <c r="AO13" s="223"/>
      <c r="AP13" s="117"/>
      <c r="AQ13" s="117">
        <v>8</v>
      </c>
      <c r="AR13" s="115"/>
      <c r="AS13" s="237"/>
      <c r="AT13" s="115"/>
      <c r="AU13" s="237"/>
      <c r="AV13" s="226"/>
      <c r="AW13" s="226"/>
      <c r="AX13" s="226"/>
      <c r="AY13" s="226"/>
      <c r="AZ13" s="226"/>
      <c r="BA13" s="226"/>
      <c r="BB13" s="226"/>
      <c r="BC13" s="226"/>
      <c r="BD13" s="226"/>
      <c r="BE13" s="226"/>
      <c r="BF13" s="226"/>
      <c r="BG13" s="226"/>
      <c r="BH13" s="226"/>
      <c r="BI13" s="226"/>
      <c r="BJ13" s="226"/>
      <c r="BK13" s="226"/>
      <c r="BL13" s="226"/>
      <c r="BM13" s="226"/>
      <c r="BN13" s="226"/>
      <c r="BO13" s="226"/>
      <c r="BP13" s="226"/>
      <c r="BQ13" s="226"/>
      <c r="BR13" s="226"/>
      <c r="BS13" s="226"/>
    </row>
    <row r="14" spans="1:74" x14ac:dyDescent="0.25">
      <c r="B14" s="114">
        <f>IF('Employee Data'!B12&lt;&gt;"",'Employee Data'!B12,"")</f>
        <v>3</v>
      </c>
      <c r="C14" s="444">
        <f>IF('Employee Data'!C12&lt;&gt;"",'Employee Data'!C12,"")</f>
        <v>11113</v>
      </c>
      <c r="D14" s="444"/>
      <c r="E14" s="445" t="str">
        <f>IF('Employee Data'!E12&lt;&gt;"",'Employee Data'!E12,"")</f>
        <v>Bruce Kent</v>
      </c>
      <c r="F14" s="445"/>
      <c r="G14" s="445"/>
      <c r="H14" s="445"/>
      <c r="I14" s="445"/>
      <c r="J14" s="445" t="str">
        <f>IF('Employee Data'!J12&lt;&gt;"",'Employee Data'!J12,"")</f>
        <v>Staff</v>
      </c>
      <c r="K14" s="445"/>
      <c r="L14" s="445"/>
      <c r="M14" s="445" t="str">
        <f>IF('Employee Data'!M12&lt;&gt;"",'Employee Data'!M12,"")</f>
        <v>Sales</v>
      </c>
      <c r="N14" s="445"/>
      <c r="O14" s="445"/>
      <c r="P14" s="446">
        <f>IF('Employee Data'!P12&lt;&gt;"",'Employee Data'!P12,"")</f>
        <v>40788</v>
      </c>
      <c r="Q14" s="446"/>
      <c r="R14" s="446"/>
      <c r="S14" s="446"/>
      <c r="T14" s="446" t="str">
        <f>IF('Employee Data'!T12&lt;&gt;"",'Employee Data'!T12,"")</f>
        <v/>
      </c>
      <c r="U14" s="446"/>
      <c r="V14" s="446"/>
      <c r="W14" s="446"/>
      <c r="X14" s="222">
        <v>1</v>
      </c>
      <c r="Y14" s="117">
        <v>12</v>
      </c>
      <c r="Z14" s="238"/>
      <c r="AA14" s="117"/>
      <c r="AB14" s="238"/>
      <c r="AC14" s="223"/>
      <c r="AD14" s="117">
        <v>1</v>
      </c>
      <c r="AE14" s="117">
        <v>12</v>
      </c>
      <c r="AF14" s="238"/>
      <c r="AG14" s="117"/>
      <c r="AH14" s="238"/>
      <c r="AI14" s="117"/>
      <c r="AJ14" s="222">
        <v>1</v>
      </c>
      <c r="AK14" s="117">
        <v>12</v>
      </c>
      <c r="AL14" s="238"/>
      <c r="AM14" s="117"/>
      <c r="AN14" s="238"/>
      <c r="AO14" s="223"/>
      <c r="AP14" s="117"/>
      <c r="AQ14" s="117">
        <v>8</v>
      </c>
      <c r="AR14" s="115"/>
      <c r="AS14" s="237"/>
      <c r="AT14" s="115"/>
      <c r="AU14" s="237"/>
      <c r="AV14" s="226"/>
      <c r="AW14" s="226"/>
      <c r="AX14" s="226"/>
      <c r="AY14" s="226"/>
      <c r="AZ14" s="226"/>
      <c r="BA14" s="226"/>
      <c r="BB14" s="226"/>
      <c r="BC14" s="226"/>
      <c r="BD14" s="226"/>
      <c r="BE14" s="226"/>
      <c r="BF14" s="226"/>
      <c r="BG14" s="226"/>
      <c r="BH14" s="226"/>
      <c r="BI14" s="226"/>
      <c r="BJ14" s="226"/>
      <c r="BK14" s="226"/>
      <c r="BL14" s="226"/>
      <c r="BM14" s="226"/>
      <c r="BN14" s="226"/>
      <c r="BO14" s="226"/>
      <c r="BP14" s="226"/>
      <c r="BQ14" s="226"/>
      <c r="BR14" s="226"/>
      <c r="BS14" s="226"/>
    </row>
    <row r="15" spans="1:74" x14ac:dyDescent="0.25">
      <c r="B15" s="114">
        <f>IF('Employee Data'!B13&lt;&gt;"",'Employee Data'!B13,"")</f>
        <v>4</v>
      </c>
      <c r="C15" s="444">
        <f>IF('Employee Data'!C13&lt;&gt;"",'Employee Data'!C13,"")</f>
        <v>11114</v>
      </c>
      <c r="D15" s="444"/>
      <c r="E15" s="445" t="str">
        <f>IF('Employee Data'!E13&lt;&gt;"",'Employee Data'!E13,"")</f>
        <v>Clark Wayne</v>
      </c>
      <c r="F15" s="445"/>
      <c r="G15" s="445"/>
      <c r="H15" s="445"/>
      <c r="I15" s="445"/>
      <c r="J15" s="445" t="str">
        <f>IF('Employee Data'!J13&lt;&gt;"",'Employee Data'!J13,"")</f>
        <v>Staff</v>
      </c>
      <c r="K15" s="445"/>
      <c r="L15" s="445"/>
      <c r="M15" s="445" t="str">
        <f>IF('Employee Data'!M13&lt;&gt;"",'Employee Data'!M13,"")</f>
        <v>Sales</v>
      </c>
      <c r="N15" s="445"/>
      <c r="O15" s="445"/>
      <c r="P15" s="446">
        <f>IF('Employee Data'!P13&lt;&gt;"",'Employee Data'!P13,"")</f>
        <v>40760</v>
      </c>
      <c r="Q15" s="446"/>
      <c r="R15" s="446"/>
      <c r="S15" s="446"/>
      <c r="T15" s="446">
        <f>IF('Employee Data'!T13&lt;&gt;"",'Employee Data'!T13,"")</f>
        <v>40918</v>
      </c>
      <c r="U15" s="446"/>
      <c r="V15" s="446"/>
      <c r="W15" s="446"/>
      <c r="X15" s="222">
        <v>1</v>
      </c>
      <c r="Y15" s="117">
        <v>12</v>
      </c>
      <c r="Z15" s="238"/>
      <c r="AA15" s="117"/>
      <c r="AB15" s="238"/>
      <c r="AC15" s="223"/>
      <c r="AD15" s="117">
        <v>1</v>
      </c>
      <c r="AE15" s="117">
        <v>12</v>
      </c>
      <c r="AF15" s="238"/>
      <c r="AG15" s="117"/>
      <c r="AH15" s="238"/>
      <c r="AI15" s="117"/>
      <c r="AJ15" s="222">
        <v>1</v>
      </c>
      <c r="AK15" s="117">
        <v>12</v>
      </c>
      <c r="AL15" s="238"/>
      <c r="AM15" s="117"/>
      <c r="AN15" s="238"/>
      <c r="AO15" s="223"/>
      <c r="AP15" s="117"/>
      <c r="AQ15" s="117">
        <v>8</v>
      </c>
      <c r="AR15" s="115"/>
      <c r="AS15" s="237"/>
      <c r="AT15" s="115"/>
      <c r="AU15" s="237"/>
      <c r="AV15" s="226"/>
      <c r="AW15" s="226"/>
      <c r="AX15" s="226"/>
      <c r="AY15" s="226"/>
      <c r="AZ15" s="226"/>
      <c r="BA15" s="226"/>
      <c r="BB15" s="226"/>
      <c r="BC15" s="226"/>
      <c r="BD15" s="226"/>
      <c r="BE15" s="226"/>
      <c r="BF15" s="226"/>
      <c r="BG15" s="226"/>
      <c r="BH15" s="226"/>
      <c r="BI15" s="226"/>
      <c r="BJ15" s="226"/>
      <c r="BK15" s="226"/>
      <c r="BL15" s="226"/>
      <c r="BM15" s="226"/>
      <c r="BN15" s="226"/>
      <c r="BO15" s="226"/>
      <c r="BP15" s="226"/>
      <c r="BQ15" s="226"/>
      <c r="BR15" s="226"/>
      <c r="BS15" s="226"/>
    </row>
    <row r="16" spans="1:74" x14ac:dyDescent="0.25">
      <c r="B16" s="114">
        <f>IF('Employee Data'!B14&lt;&gt;"",'Employee Data'!B14,"")</f>
        <v>5</v>
      </c>
      <c r="C16" s="444">
        <f>IF('Employee Data'!C14&lt;&gt;"",'Employee Data'!C14,"")</f>
        <v>11115</v>
      </c>
      <c r="D16" s="444"/>
      <c r="E16" s="445" t="str">
        <f>IF('Employee Data'!E14&lt;&gt;"",'Employee Data'!E14,"")</f>
        <v>Alexandre Robin</v>
      </c>
      <c r="F16" s="445"/>
      <c r="G16" s="445"/>
      <c r="H16" s="445"/>
      <c r="I16" s="445"/>
      <c r="J16" s="445" t="str">
        <f>IF('Employee Data'!J14&lt;&gt;"",'Employee Data'!J14,"")</f>
        <v>Manager</v>
      </c>
      <c r="K16" s="445"/>
      <c r="L16" s="445"/>
      <c r="M16" s="445" t="str">
        <f>IF('Employee Data'!M14&lt;&gt;"",'Employee Data'!M14,"")</f>
        <v>Marketing</v>
      </c>
      <c r="N16" s="445"/>
      <c r="O16" s="445"/>
      <c r="P16" s="446">
        <f>IF('Employee Data'!P14&lt;&gt;"",'Employee Data'!P14,"")</f>
        <v>40911</v>
      </c>
      <c r="Q16" s="446"/>
      <c r="R16" s="446"/>
      <c r="S16" s="446"/>
      <c r="T16" s="446" t="str">
        <f>IF('Employee Data'!T14&lt;&gt;"",'Employee Data'!T14,"")</f>
        <v/>
      </c>
      <c r="U16" s="446"/>
      <c r="V16" s="446"/>
      <c r="W16" s="446"/>
      <c r="X16" s="222">
        <v>1</v>
      </c>
      <c r="Y16" s="117">
        <v>12</v>
      </c>
      <c r="Z16" s="238"/>
      <c r="AA16" s="117"/>
      <c r="AB16" s="238"/>
      <c r="AC16" s="223"/>
      <c r="AD16" s="117">
        <v>1</v>
      </c>
      <c r="AE16" s="117">
        <v>12</v>
      </c>
      <c r="AF16" s="238"/>
      <c r="AG16" s="117"/>
      <c r="AH16" s="238"/>
      <c r="AI16" s="117"/>
      <c r="AJ16" s="222">
        <v>1</v>
      </c>
      <c r="AK16" s="117">
        <v>12</v>
      </c>
      <c r="AL16" s="238"/>
      <c r="AM16" s="117"/>
      <c r="AN16" s="238"/>
      <c r="AO16" s="223"/>
      <c r="AP16" s="117"/>
      <c r="AQ16" s="117">
        <v>8</v>
      </c>
      <c r="AR16" s="115"/>
      <c r="AS16" s="237"/>
      <c r="AT16" s="115"/>
      <c r="AU16" s="237"/>
      <c r="AV16" s="226"/>
      <c r="AW16" s="226"/>
      <c r="AX16" s="226"/>
      <c r="AY16" s="226"/>
      <c r="AZ16" s="226"/>
      <c r="BA16" s="226"/>
      <c r="BB16" s="226"/>
      <c r="BC16" s="226"/>
      <c r="BD16" s="226"/>
      <c r="BE16" s="226"/>
      <c r="BF16" s="226"/>
      <c r="BG16" s="226"/>
      <c r="BH16" s="226"/>
      <c r="BI16" s="226"/>
      <c r="BJ16" s="226"/>
      <c r="BK16" s="226"/>
      <c r="BL16" s="226"/>
      <c r="BM16" s="226"/>
      <c r="BN16" s="226"/>
      <c r="BO16" s="226"/>
      <c r="BP16" s="226"/>
      <c r="BQ16" s="226"/>
      <c r="BR16" s="226"/>
      <c r="BS16" s="226"/>
    </row>
    <row r="17" spans="2:71" x14ac:dyDescent="0.25">
      <c r="B17" s="114">
        <f>IF('Employee Data'!B15&lt;&gt;"",'Employee Data'!B15,"")</f>
        <v>6</v>
      </c>
      <c r="C17" s="444">
        <f>IF('Employee Data'!C15&lt;&gt;"",'Employee Data'!C15,"")</f>
        <v>11116</v>
      </c>
      <c r="D17" s="444"/>
      <c r="E17" s="445" t="str">
        <f>IF('Employee Data'!E15&lt;&gt;"",'Employee Data'!E15,"")</f>
        <v>Cristiano Messi</v>
      </c>
      <c r="F17" s="445"/>
      <c r="G17" s="445"/>
      <c r="H17" s="445"/>
      <c r="I17" s="445"/>
      <c r="J17" s="445" t="str">
        <f>IF('Employee Data'!J15&lt;&gt;"",'Employee Data'!J15,"")</f>
        <v>Staff - PR</v>
      </c>
      <c r="K17" s="445"/>
      <c r="L17" s="445"/>
      <c r="M17" s="445" t="str">
        <f>IF('Employee Data'!M15&lt;&gt;"",'Employee Data'!M15,"")</f>
        <v>Marketing</v>
      </c>
      <c r="N17" s="445"/>
      <c r="O17" s="445"/>
      <c r="P17" s="446">
        <f>IF('Employee Data'!P15&lt;&gt;"",'Employee Data'!P15,"")</f>
        <v>41033</v>
      </c>
      <c r="Q17" s="446"/>
      <c r="R17" s="446"/>
      <c r="S17" s="446"/>
      <c r="T17" s="446">
        <f>IF('Employee Data'!T15&lt;&gt;"",'Employee Data'!T15,"")</f>
        <v>41188</v>
      </c>
      <c r="U17" s="446"/>
      <c r="V17" s="446"/>
      <c r="W17" s="446"/>
      <c r="X17" s="222">
        <v>1</v>
      </c>
      <c r="Y17" s="117">
        <v>12</v>
      </c>
      <c r="Z17" s="238"/>
      <c r="AA17" s="117"/>
      <c r="AB17" s="238"/>
      <c r="AC17" s="223"/>
      <c r="AD17" s="117">
        <v>1</v>
      </c>
      <c r="AE17" s="117">
        <v>12</v>
      </c>
      <c r="AF17" s="238"/>
      <c r="AG17" s="117"/>
      <c r="AH17" s="238"/>
      <c r="AI17" s="117"/>
      <c r="AJ17" s="222">
        <v>1</v>
      </c>
      <c r="AK17" s="117">
        <v>12</v>
      </c>
      <c r="AL17" s="238"/>
      <c r="AM17" s="117"/>
      <c r="AN17" s="238"/>
      <c r="AO17" s="223"/>
      <c r="AP17" s="117"/>
      <c r="AQ17" s="117">
        <v>8</v>
      </c>
      <c r="AR17" s="115"/>
      <c r="AS17" s="237"/>
      <c r="AT17" s="115"/>
      <c r="AU17" s="237"/>
      <c r="AV17" s="226"/>
      <c r="AW17" s="226"/>
      <c r="AX17" s="226"/>
      <c r="AY17" s="226"/>
      <c r="AZ17" s="226"/>
      <c r="BA17" s="226"/>
      <c r="BB17" s="226"/>
      <c r="BC17" s="226"/>
      <c r="BD17" s="226"/>
      <c r="BE17" s="226"/>
      <c r="BF17" s="226"/>
      <c r="BG17" s="226"/>
      <c r="BH17" s="226"/>
      <c r="BI17" s="226"/>
      <c r="BJ17" s="226"/>
      <c r="BK17" s="226"/>
      <c r="BL17" s="226"/>
      <c r="BM17" s="226"/>
      <c r="BN17" s="226"/>
      <c r="BO17" s="226"/>
      <c r="BP17" s="226"/>
      <c r="BQ17" s="226"/>
      <c r="BR17" s="226"/>
      <c r="BS17" s="226"/>
    </row>
    <row r="18" spans="2:71" x14ac:dyDescent="0.25">
      <c r="B18" s="114">
        <f>IF('Employee Data'!B16&lt;&gt;"",'Employee Data'!B16,"")</f>
        <v>7</v>
      </c>
      <c r="C18" s="444">
        <f>IF('Employee Data'!C16&lt;&gt;"",'Employee Data'!C16,"")</f>
        <v>11117</v>
      </c>
      <c r="D18" s="444"/>
      <c r="E18" s="445" t="str">
        <f>IF('Employee Data'!E16&lt;&gt;"",'Employee Data'!E16,"")</f>
        <v>Lionel Ronaldo</v>
      </c>
      <c r="F18" s="445"/>
      <c r="G18" s="445"/>
      <c r="H18" s="445"/>
      <c r="I18" s="445"/>
      <c r="J18" s="445" t="str">
        <f>IF('Employee Data'!J16&lt;&gt;"",'Employee Data'!J16,"")</f>
        <v>Staff - Promotion</v>
      </c>
      <c r="K18" s="445"/>
      <c r="L18" s="445"/>
      <c r="M18" s="445" t="str">
        <f>IF('Employee Data'!M16&lt;&gt;"",'Employee Data'!M16,"")</f>
        <v>Marketing</v>
      </c>
      <c r="N18" s="445"/>
      <c r="O18" s="445"/>
      <c r="P18" s="446">
        <f>IF('Employee Data'!P16&lt;&gt;"",'Employee Data'!P16,"")</f>
        <v>41072</v>
      </c>
      <c r="Q18" s="446"/>
      <c r="R18" s="446"/>
      <c r="S18" s="446"/>
      <c r="T18" s="446" t="str">
        <f>IF('Employee Data'!T16&lt;&gt;"",'Employee Data'!T16,"")</f>
        <v/>
      </c>
      <c r="U18" s="446"/>
      <c r="V18" s="446"/>
      <c r="W18" s="446"/>
      <c r="X18" s="222">
        <v>1</v>
      </c>
      <c r="Y18" s="117">
        <v>12</v>
      </c>
      <c r="Z18" s="238"/>
      <c r="AA18" s="117"/>
      <c r="AB18" s="238"/>
      <c r="AC18" s="223"/>
      <c r="AD18" s="117">
        <v>1</v>
      </c>
      <c r="AE18" s="117">
        <v>12</v>
      </c>
      <c r="AF18" s="238"/>
      <c r="AG18" s="117"/>
      <c r="AH18" s="238"/>
      <c r="AI18" s="117"/>
      <c r="AJ18" s="222">
        <v>1</v>
      </c>
      <c r="AK18" s="117">
        <v>12</v>
      </c>
      <c r="AL18" s="238"/>
      <c r="AM18" s="117"/>
      <c r="AN18" s="238"/>
      <c r="AO18" s="223"/>
      <c r="AP18" s="117"/>
      <c r="AQ18" s="117">
        <v>8</v>
      </c>
      <c r="AR18" s="115"/>
      <c r="AS18" s="237"/>
      <c r="AT18" s="115"/>
      <c r="AU18" s="237"/>
      <c r="AV18" s="226"/>
      <c r="AW18" s="226"/>
      <c r="AX18" s="226"/>
      <c r="AY18" s="226"/>
      <c r="AZ18" s="226"/>
      <c r="BA18" s="226"/>
      <c r="BB18" s="226"/>
      <c r="BC18" s="226"/>
      <c r="BD18" s="226"/>
      <c r="BE18" s="226"/>
      <c r="BF18" s="226"/>
      <c r="BG18" s="226"/>
      <c r="BH18" s="226"/>
      <c r="BI18" s="226"/>
      <c r="BJ18" s="226"/>
      <c r="BK18" s="226"/>
      <c r="BL18" s="226"/>
      <c r="BM18" s="226"/>
      <c r="BN18" s="226"/>
      <c r="BO18" s="226"/>
      <c r="BP18" s="226"/>
      <c r="BQ18" s="226"/>
      <c r="BR18" s="226"/>
      <c r="BS18" s="226"/>
    </row>
    <row r="19" spans="2:71" x14ac:dyDescent="0.25">
      <c r="B19" s="114">
        <f>IF('Employee Data'!B17&lt;&gt;"",'Employee Data'!B17,"")</f>
        <v>8</v>
      </c>
      <c r="C19" s="444">
        <f>IF('Employee Data'!C17&lt;&gt;"",'Employee Data'!C17,"")</f>
        <v>11118</v>
      </c>
      <c r="D19" s="444"/>
      <c r="E19" s="445" t="str">
        <f>IF('Employee Data'!E17&lt;&gt;"",'Employee Data'!E17,"")</f>
        <v>Roger Connery</v>
      </c>
      <c r="F19" s="445"/>
      <c r="G19" s="445"/>
      <c r="H19" s="445"/>
      <c r="I19" s="445"/>
      <c r="J19" s="445" t="str">
        <f>IF('Employee Data'!J17&lt;&gt;"",'Employee Data'!J17,"")</f>
        <v>Manager</v>
      </c>
      <c r="K19" s="445"/>
      <c r="L19" s="445"/>
      <c r="M19" s="445" t="str">
        <f>IF('Employee Data'!M17&lt;&gt;"",'Employee Data'!M17,"")</f>
        <v>Finance &amp; Accounting</v>
      </c>
      <c r="N19" s="445"/>
      <c r="O19" s="445"/>
      <c r="P19" s="446">
        <f>IF('Employee Data'!P17&lt;&gt;"",'Employee Data'!P17,"")</f>
        <v>40942</v>
      </c>
      <c r="Q19" s="446"/>
      <c r="R19" s="446"/>
      <c r="S19" s="446"/>
      <c r="T19" s="446">
        <f>IF('Employee Data'!T17&lt;&gt;"",'Employee Data'!T17,"")</f>
        <v>40996</v>
      </c>
      <c r="U19" s="446"/>
      <c r="V19" s="446"/>
      <c r="W19" s="446"/>
      <c r="X19" s="222">
        <v>1</v>
      </c>
      <c r="Y19" s="117">
        <v>12</v>
      </c>
      <c r="Z19" s="238"/>
      <c r="AA19" s="117"/>
      <c r="AB19" s="238"/>
      <c r="AC19" s="223"/>
      <c r="AD19" s="117">
        <v>1</v>
      </c>
      <c r="AE19" s="117">
        <v>12</v>
      </c>
      <c r="AF19" s="238"/>
      <c r="AG19" s="117"/>
      <c r="AH19" s="238"/>
      <c r="AI19" s="117"/>
      <c r="AJ19" s="222">
        <v>1</v>
      </c>
      <c r="AK19" s="117">
        <v>12</v>
      </c>
      <c r="AL19" s="238"/>
      <c r="AM19" s="117"/>
      <c r="AN19" s="238"/>
      <c r="AO19" s="223"/>
      <c r="AP19" s="117"/>
      <c r="AQ19" s="117">
        <v>8</v>
      </c>
      <c r="AR19" s="115"/>
      <c r="AS19" s="237"/>
      <c r="AT19" s="115"/>
      <c r="AU19" s="237"/>
      <c r="AV19" s="226"/>
      <c r="AW19" s="226"/>
      <c r="AX19" s="226"/>
      <c r="AY19" s="226"/>
      <c r="AZ19" s="226"/>
      <c r="BA19" s="226"/>
      <c r="BB19" s="226"/>
      <c r="BC19" s="226"/>
      <c r="BD19" s="226"/>
      <c r="BE19" s="226"/>
      <c r="BF19" s="226"/>
      <c r="BG19" s="226"/>
      <c r="BH19" s="226"/>
      <c r="BI19" s="226"/>
      <c r="BJ19" s="226"/>
      <c r="BK19" s="226"/>
      <c r="BL19" s="226"/>
      <c r="BM19" s="226"/>
      <c r="BN19" s="226"/>
      <c r="BO19" s="226"/>
      <c r="BP19" s="226"/>
      <c r="BQ19" s="226"/>
      <c r="BR19" s="226"/>
      <c r="BS19" s="226"/>
    </row>
    <row r="20" spans="2:71" x14ac:dyDescent="0.25">
      <c r="B20" s="114">
        <f>IF('Employee Data'!B18&lt;&gt;"",'Employee Data'!B18,"")</f>
        <v>9</v>
      </c>
      <c r="C20" s="444">
        <f>IF('Employee Data'!C18&lt;&gt;"",'Employee Data'!C18,"")</f>
        <v>11119</v>
      </c>
      <c r="D20" s="444"/>
      <c r="E20" s="445" t="str">
        <f>IF('Employee Data'!E18&lt;&gt;"",'Employee Data'!E18,"")</f>
        <v>Sean Moore</v>
      </c>
      <c r="F20" s="445"/>
      <c r="G20" s="445"/>
      <c r="H20" s="445"/>
      <c r="I20" s="445"/>
      <c r="J20" s="445" t="str">
        <f>IF('Employee Data'!J18&lt;&gt;"",'Employee Data'!J18,"")</f>
        <v>Staff - Finance</v>
      </c>
      <c r="K20" s="445"/>
      <c r="L20" s="445"/>
      <c r="M20" s="445" t="str">
        <f>IF('Employee Data'!M18&lt;&gt;"",'Employee Data'!M18,"")</f>
        <v>Finance &amp; Accounting</v>
      </c>
      <c r="N20" s="445"/>
      <c r="O20" s="445"/>
      <c r="P20" s="446">
        <f>IF('Employee Data'!P18&lt;&gt;"",'Employee Data'!P18,"")</f>
        <v>40944</v>
      </c>
      <c r="Q20" s="446"/>
      <c r="R20" s="446"/>
      <c r="S20" s="446"/>
      <c r="T20" s="446" t="str">
        <f>IF('Employee Data'!T18&lt;&gt;"",'Employee Data'!T18,"")</f>
        <v/>
      </c>
      <c r="U20" s="446"/>
      <c r="V20" s="446"/>
      <c r="W20" s="446"/>
      <c r="X20" s="222">
        <v>0</v>
      </c>
      <c r="Y20" s="117">
        <v>12</v>
      </c>
      <c r="Z20" s="238"/>
      <c r="AA20" s="117"/>
      <c r="AB20" s="238"/>
      <c r="AC20" s="223"/>
      <c r="AD20" s="117">
        <v>1</v>
      </c>
      <c r="AE20" s="117">
        <v>12</v>
      </c>
      <c r="AF20" s="238"/>
      <c r="AG20" s="117"/>
      <c r="AH20" s="238"/>
      <c r="AI20" s="117"/>
      <c r="AJ20" s="222">
        <v>2</v>
      </c>
      <c r="AK20" s="117">
        <v>12</v>
      </c>
      <c r="AL20" s="238"/>
      <c r="AM20" s="117"/>
      <c r="AN20" s="238"/>
      <c r="AO20" s="223"/>
      <c r="AP20" s="117"/>
      <c r="AQ20" s="117">
        <v>8</v>
      </c>
      <c r="AR20" s="115"/>
      <c r="AS20" s="237"/>
      <c r="AT20" s="115"/>
      <c r="AU20" s="237"/>
      <c r="AV20" s="226"/>
      <c r="AW20" s="226"/>
      <c r="AX20" s="226"/>
      <c r="AY20" s="226"/>
      <c r="AZ20" s="226"/>
      <c r="BA20" s="226"/>
      <c r="BB20" s="226"/>
      <c r="BC20" s="226"/>
      <c r="BD20" s="226"/>
      <c r="BE20" s="226"/>
      <c r="BF20" s="226"/>
      <c r="BG20" s="226"/>
      <c r="BH20" s="226"/>
      <c r="BI20" s="226"/>
      <c r="BJ20" s="226"/>
      <c r="BK20" s="226"/>
      <c r="BL20" s="226"/>
      <c r="BM20" s="226"/>
      <c r="BN20" s="226"/>
      <c r="BO20" s="226"/>
      <c r="BP20" s="226"/>
      <c r="BQ20" s="226"/>
      <c r="BR20" s="226"/>
      <c r="BS20" s="226"/>
    </row>
    <row r="21" spans="2:71" x14ac:dyDescent="0.25">
      <c r="B21" s="114">
        <f>IF('Employee Data'!B19&lt;&gt;"",'Employee Data'!B19,"")</f>
        <v>10</v>
      </c>
      <c r="C21" s="444">
        <f>IF('Employee Data'!C19&lt;&gt;"",'Employee Data'!C19,"")</f>
        <v>11120</v>
      </c>
      <c r="D21" s="444"/>
      <c r="E21" s="445" t="str">
        <f>IF('Employee Data'!E19&lt;&gt;"",'Employee Data'!E19,"")</f>
        <v>Pierce Craig</v>
      </c>
      <c r="F21" s="445"/>
      <c r="G21" s="445"/>
      <c r="H21" s="445"/>
      <c r="I21" s="445"/>
      <c r="J21" s="445" t="str">
        <f>IF('Employee Data'!J19&lt;&gt;"",'Employee Data'!J19,"")</f>
        <v>Staff - Accounting</v>
      </c>
      <c r="K21" s="445"/>
      <c r="L21" s="445"/>
      <c r="M21" s="445" t="str">
        <f>IF('Employee Data'!M19&lt;&gt;"",'Employee Data'!M19,"")</f>
        <v>Finance &amp; Accounting</v>
      </c>
      <c r="N21" s="445"/>
      <c r="O21" s="445"/>
      <c r="P21" s="446">
        <f>IF('Employee Data'!P19&lt;&gt;"",'Employee Data'!P19,"")</f>
        <v>40913</v>
      </c>
      <c r="Q21" s="446"/>
      <c r="R21" s="446"/>
      <c r="S21" s="446"/>
      <c r="T21" s="446" t="str">
        <f>IF('Employee Data'!T19&lt;&gt;"",'Employee Data'!T19,"")</f>
        <v/>
      </c>
      <c r="U21" s="446"/>
      <c r="V21" s="446"/>
      <c r="W21" s="446"/>
      <c r="X21" s="222">
        <v>0</v>
      </c>
      <c r="Y21" s="117">
        <v>12</v>
      </c>
      <c r="Z21" s="238"/>
      <c r="AA21" s="117"/>
      <c r="AB21" s="238"/>
      <c r="AC21" s="223"/>
      <c r="AD21" s="117">
        <v>1</v>
      </c>
      <c r="AE21" s="117">
        <v>12</v>
      </c>
      <c r="AF21" s="238"/>
      <c r="AG21" s="117"/>
      <c r="AH21" s="238"/>
      <c r="AI21" s="117"/>
      <c r="AJ21" s="222">
        <v>1</v>
      </c>
      <c r="AK21" s="117">
        <v>12</v>
      </c>
      <c r="AL21" s="238"/>
      <c r="AM21" s="117"/>
      <c r="AN21" s="238"/>
      <c r="AO21" s="223"/>
      <c r="AP21" s="117"/>
      <c r="AQ21" s="117">
        <v>8</v>
      </c>
      <c r="AR21" s="115"/>
      <c r="AS21" s="237"/>
      <c r="AT21" s="115"/>
      <c r="AU21" s="237"/>
      <c r="AV21" s="226"/>
      <c r="AW21" s="226"/>
      <c r="AX21" s="226"/>
      <c r="AY21" s="226"/>
      <c r="AZ21" s="226"/>
      <c r="BA21" s="226"/>
      <c r="BB21" s="226"/>
      <c r="BC21" s="226"/>
      <c r="BD21" s="226"/>
      <c r="BE21" s="226"/>
      <c r="BF21" s="226"/>
      <c r="BG21" s="226"/>
      <c r="BH21" s="226"/>
      <c r="BI21" s="226"/>
      <c r="BJ21" s="226"/>
      <c r="BK21" s="226"/>
      <c r="BL21" s="226"/>
      <c r="BM21" s="226"/>
      <c r="BN21" s="226"/>
      <c r="BO21" s="226"/>
      <c r="BP21" s="226"/>
      <c r="BQ21" s="226"/>
      <c r="BR21" s="226"/>
      <c r="BS21" s="226"/>
    </row>
    <row r="22" spans="2:71" x14ac:dyDescent="0.25">
      <c r="B22" s="114">
        <f>IF('Employee Data'!B20&lt;&gt;"",'Employee Data'!B20,"")</f>
        <v>11</v>
      </c>
      <c r="C22" s="444">
        <f>IF('Employee Data'!C20&lt;&gt;"",'Employee Data'!C20,"")</f>
        <v>11121</v>
      </c>
      <c r="D22" s="444"/>
      <c r="E22" s="445" t="str">
        <f>IF('Employee Data'!E20&lt;&gt;"",'Employee Data'!E20,"")</f>
        <v>Daniel Brosnan</v>
      </c>
      <c r="F22" s="445"/>
      <c r="G22" s="445"/>
      <c r="H22" s="445"/>
      <c r="I22" s="445"/>
      <c r="J22" s="445" t="str">
        <f>IF('Employee Data'!J20&lt;&gt;"",'Employee Data'!J20,"")</f>
        <v>Manager</v>
      </c>
      <c r="K22" s="445"/>
      <c r="L22" s="445"/>
      <c r="M22" s="445" t="str">
        <f>IF('Employee Data'!M20&lt;&gt;"",'Employee Data'!M20,"")</f>
        <v>Logistics</v>
      </c>
      <c r="N22" s="445"/>
      <c r="O22" s="445"/>
      <c r="P22" s="446">
        <f>IF('Employee Data'!P20&lt;&gt;"",'Employee Data'!P20,"")</f>
        <v>40913</v>
      </c>
      <c r="Q22" s="446"/>
      <c r="R22" s="446"/>
      <c r="S22" s="446"/>
      <c r="T22" s="446" t="str">
        <f>IF('Employee Data'!T20&lt;&gt;"",'Employee Data'!T20,"")</f>
        <v/>
      </c>
      <c r="U22" s="446"/>
      <c r="V22" s="446"/>
      <c r="W22" s="446"/>
      <c r="X22" s="222">
        <v>0</v>
      </c>
      <c r="Y22" s="117">
        <v>12</v>
      </c>
      <c r="Z22" s="238"/>
      <c r="AA22" s="117"/>
      <c r="AB22" s="238"/>
      <c r="AC22" s="223"/>
      <c r="AD22" s="117">
        <v>1</v>
      </c>
      <c r="AE22" s="117">
        <v>12</v>
      </c>
      <c r="AF22" s="238"/>
      <c r="AG22" s="117"/>
      <c r="AH22" s="238"/>
      <c r="AI22" s="117"/>
      <c r="AJ22" s="222">
        <v>2</v>
      </c>
      <c r="AK22" s="117">
        <v>12</v>
      </c>
      <c r="AL22" s="238"/>
      <c r="AM22" s="117"/>
      <c r="AN22" s="238"/>
      <c r="AO22" s="223"/>
      <c r="AP22" s="117"/>
      <c r="AQ22" s="117">
        <v>8</v>
      </c>
      <c r="AR22" s="115"/>
      <c r="AS22" s="237"/>
      <c r="AT22" s="115"/>
      <c r="AU22" s="237"/>
      <c r="AV22" s="226"/>
      <c r="AW22" s="226"/>
      <c r="AX22" s="226"/>
      <c r="AY22" s="226"/>
      <c r="AZ22" s="226"/>
      <c r="BA22" s="226"/>
      <c r="BB22" s="226"/>
      <c r="BC22" s="226"/>
      <c r="BD22" s="226"/>
      <c r="BE22" s="226"/>
      <c r="BF22" s="226"/>
      <c r="BG22" s="226"/>
      <c r="BH22" s="226"/>
      <c r="BI22" s="226"/>
      <c r="BJ22" s="226"/>
      <c r="BK22" s="226"/>
      <c r="BL22" s="226"/>
      <c r="BM22" s="226"/>
      <c r="BN22" s="226"/>
      <c r="BO22" s="226"/>
      <c r="BP22" s="226"/>
      <c r="BQ22" s="226"/>
      <c r="BR22" s="226"/>
      <c r="BS22" s="226"/>
    </row>
    <row r="23" spans="2:71" x14ac:dyDescent="0.25">
      <c r="B23" s="114">
        <f>IF('Employee Data'!B21&lt;&gt;"",'Employee Data'!B21,"")</f>
        <v>12</v>
      </c>
      <c r="C23" s="444">
        <f>IF('Employee Data'!C21&lt;&gt;"",'Employee Data'!C21,"")</f>
        <v>11122</v>
      </c>
      <c r="D23" s="444"/>
      <c r="E23" s="445" t="str">
        <f>IF('Employee Data'!E21&lt;&gt;"",'Employee Data'!E21,"")</f>
        <v>Timothy Lazenbi</v>
      </c>
      <c r="F23" s="445"/>
      <c r="G23" s="445"/>
      <c r="H23" s="445"/>
      <c r="I23" s="445"/>
      <c r="J23" s="445" t="str">
        <f>IF('Employee Data'!J21&lt;&gt;"",'Employee Data'!J21,"")</f>
        <v>Staff</v>
      </c>
      <c r="K23" s="445"/>
      <c r="L23" s="445"/>
      <c r="M23" s="445" t="str">
        <f>IF('Employee Data'!M21&lt;&gt;"",'Employee Data'!M21,"")</f>
        <v>Logistics</v>
      </c>
      <c r="N23" s="445"/>
      <c r="O23" s="445"/>
      <c r="P23" s="446">
        <f>IF('Employee Data'!P21&lt;&gt;"",'Employee Data'!P21,"")</f>
        <v>40553</v>
      </c>
      <c r="Q23" s="446"/>
      <c r="R23" s="446"/>
      <c r="S23" s="446"/>
      <c r="T23" s="446" t="str">
        <f>IF('Employee Data'!T21&lt;&gt;"",'Employee Data'!T21,"")</f>
        <v/>
      </c>
      <c r="U23" s="446"/>
      <c r="V23" s="446"/>
      <c r="W23" s="446"/>
      <c r="X23" s="222">
        <v>2</v>
      </c>
      <c r="Y23" s="117">
        <v>12</v>
      </c>
      <c r="Z23" s="238"/>
      <c r="AA23" s="117"/>
      <c r="AB23" s="238"/>
      <c r="AC23" s="223"/>
      <c r="AD23" s="117">
        <v>1</v>
      </c>
      <c r="AE23" s="117">
        <v>12</v>
      </c>
      <c r="AF23" s="238"/>
      <c r="AG23" s="117"/>
      <c r="AH23" s="238"/>
      <c r="AI23" s="117"/>
      <c r="AJ23" s="222">
        <v>2</v>
      </c>
      <c r="AK23" s="117">
        <v>12</v>
      </c>
      <c r="AL23" s="238"/>
      <c r="AM23" s="117"/>
      <c r="AN23" s="238"/>
      <c r="AO23" s="223"/>
      <c r="AP23" s="117"/>
      <c r="AQ23" s="117">
        <v>8</v>
      </c>
      <c r="AR23" s="115"/>
      <c r="AS23" s="237"/>
      <c r="AT23" s="115"/>
      <c r="AU23" s="237"/>
      <c r="AV23" s="226"/>
      <c r="AW23" s="226"/>
      <c r="AX23" s="226"/>
      <c r="AY23" s="226"/>
      <c r="AZ23" s="226"/>
      <c r="BA23" s="226"/>
      <c r="BB23" s="226"/>
      <c r="BC23" s="226"/>
      <c r="BD23" s="226"/>
      <c r="BE23" s="226"/>
      <c r="BF23" s="226"/>
      <c r="BG23" s="226"/>
      <c r="BH23" s="226"/>
      <c r="BI23" s="226"/>
      <c r="BJ23" s="226"/>
      <c r="BK23" s="226"/>
      <c r="BL23" s="226"/>
      <c r="BM23" s="226"/>
      <c r="BN23" s="226"/>
      <c r="BO23" s="226"/>
      <c r="BP23" s="226"/>
      <c r="BQ23" s="226"/>
      <c r="BR23" s="226"/>
      <c r="BS23" s="226"/>
    </row>
    <row r="24" spans="2:71" x14ac:dyDescent="0.25">
      <c r="B24" s="114">
        <f>IF('Employee Data'!B22&lt;&gt;"",'Employee Data'!B22,"")</f>
        <v>13</v>
      </c>
      <c r="C24" s="444">
        <f>IF('Employee Data'!C22&lt;&gt;"",'Employee Data'!C22,"")</f>
        <v>11123</v>
      </c>
      <c r="D24" s="444"/>
      <c r="E24" s="445" t="str">
        <f>IF('Employee Data'!E22&lt;&gt;"",'Employee Data'!E22,"")</f>
        <v>Lois Lang</v>
      </c>
      <c r="F24" s="445"/>
      <c r="G24" s="445"/>
      <c r="H24" s="445"/>
      <c r="I24" s="445"/>
      <c r="J24" s="445" t="str">
        <f>IF('Employee Data'!J22&lt;&gt;"",'Employee Data'!J22,"")</f>
        <v>Secretary</v>
      </c>
      <c r="K24" s="445"/>
      <c r="L24" s="445"/>
      <c r="M24" s="445" t="str">
        <f>IF('Employee Data'!M22&lt;&gt;"",'Employee Data'!M22,"")</f>
        <v>Secretary</v>
      </c>
      <c r="N24" s="445"/>
      <c r="O24" s="445"/>
      <c r="P24" s="446">
        <f>IF('Employee Data'!P22&lt;&gt;"",'Employee Data'!P22,"")</f>
        <v>40553</v>
      </c>
      <c r="Q24" s="446"/>
      <c r="R24" s="446"/>
      <c r="S24" s="446"/>
      <c r="T24" s="446" t="str">
        <f>IF('Employee Data'!T22&lt;&gt;"",'Employee Data'!T22,"")</f>
        <v/>
      </c>
      <c r="U24" s="446"/>
      <c r="V24" s="446"/>
      <c r="W24" s="446"/>
      <c r="X24" s="222">
        <v>2</v>
      </c>
      <c r="Y24" s="117">
        <v>12</v>
      </c>
      <c r="Z24" s="238"/>
      <c r="AA24" s="117"/>
      <c r="AB24" s="238"/>
      <c r="AC24" s="223"/>
      <c r="AD24" s="117">
        <v>1</v>
      </c>
      <c r="AE24" s="117">
        <v>12</v>
      </c>
      <c r="AF24" s="238"/>
      <c r="AG24" s="117"/>
      <c r="AH24" s="238"/>
      <c r="AI24" s="117"/>
      <c r="AJ24" s="222">
        <v>2</v>
      </c>
      <c r="AK24" s="117">
        <v>12</v>
      </c>
      <c r="AL24" s="238"/>
      <c r="AM24" s="117"/>
      <c r="AN24" s="238"/>
      <c r="AO24" s="223"/>
      <c r="AP24" s="117"/>
      <c r="AQ24" s="117">
        <v>8</v>
      </c>
      <c r="AR24" s="115"/>
      <c r="AS24" s="237"/>
      <c r="AT24" s="115"/>
      <c r="AU24" s="237"/>
      <c r="AV24" s="226"/>
      <c r="AW24" s="226"/>
      <c r="AX24" s="226"/>
      <c r="AY24" s="226"/>
      <c r="AZ24" s="226"/>
      <c r="BA24" s="226"/>
      <c r="BB24" s="226"/>
      <c r="BC24" s="226"/>
      <c r="BD24" s="226"/>
      <c r="BE24" s="226"/>
      <c r="BF24" s="226"/>
      <c r="BG24" s="226"/>
      <c r="BH24" s="226"/>
      <c r="BI24" s="226"/>
      <c r="BJ24" s="226"/>
      <c r="BK24" s="226"/>
      <c r="BL24" s="226"/>
      <c r="BM24" s="226"/>
      <c r="BN24" s="226"/>
      <c r="BO24" s="226"/>
      <c r="BP24" s="226"/>
      <c r="BQ24" s="226"/>
      <c r="BR24" s="226"/>
      <c r="BS24" s="226"/>
    </row>
    <row r="25" spans="2:71" x14ac:dyDescent="0.25">
      <c r="B25" s="114">
        <f>IF('Employee Data'!B23&lt;&gt;"",'Employee Data'!B23,"")</f>
        <v>14</v>
      </c>
      <c r="C25" s="444">
        <f>IF('Employee Data'!C23&lt;&gt;"",'Employee Data'!C23,"")</f>
        <v>11124</v>
      </c>
      <c r="D25" s="444"/>
      <c r="E25" s="445" t="str">
        <f>IF('Employee Data'!E23&lt;&gt;"",'Employee Data'!E23,"")</f>
        <v>Lana Lane</v>
      </c>
      <c r="F25" s="445"/>
      <c r="G25" s="445"/>
      <c r="H25" s="445"/>
      <c r="I25" s="445"/>
      <c r="J25" s="445" t="str">
        <f>IF('Employee Data'!J23&lt;&gt;"",'Employee Data'!J23,"")</f>
        <v>General Manager</v>
      </c>
      <c r="K25" s="445"/>
      <c r="L25" s="445"/>
      <c r="M25" s="445" t="str">
        <f>IF('Employee Data'!M23&lt;&gt;"",'Employee Data'!M23,"")</f>
        <v>Finance &amp; Accounting</v>
      </c>
      <c r="N25" s="445"/>
      <c r="O25" s="445"/>
      <c r="P25" s="446">
        <f>IF('Employee Data'!P23&lt;&gt;"",'Employee Data'!P23,"")</f>
        <v>40553</v>
      </c>
      <c r="Q25" s="446"/>
      <c r="R25" s="446"/>
      <c r="S25" s="446"/>
      <c r="T25" s="446" t="str">
        <f>IF('Employee Data'!T23&lt;&gt;"",'Employee Data'!T23,"")</f>
        <v/>
      </c>
      <c r="U25" s="446"/>
      <c r="V25" s="446"/>
      <c r="W25" s="446"/>
      <c r="X25" s="222">
        <v>2</v>
      </c>
      <c r="Y25" s="117">
        <v>12</v>
      </c>
      <c r="Z25" s="238"/>
      <c r="AA25" s="117"/>
      <c r="AB25" s="238"/>
      <c r="AC25" s="223"/>
      <c r="AD25" s="117">
        <v>1</v>
      </c>
      <c r="AE25" s="117">
        <v>12</v>
      </c>
      <c r="AF25" s="238"/>
      <c r="AG25" s="117"/>
      <c r="AH25" s="238"/>
      <c r="AI25" s="117"/>
      <c r="AJ25" s="222">
        <v>2</v>
      </c>
      <c r="AK25" s="117">
        <v>12</v>
      </c>
      <c r="AL25" s="238"/>
      <c r="AM25" s="117"/>
      <c r="AN25" s="238"/>
      <c r="AO25" s="223"/>
      <c r="AP25" s="117"/>
      <c r="AQ25" s="117">
        <v>8</v>
      </c>
      <c r="AR25" s="115"/>
      <c r="AS25" s="237"/>
      <c r="AT25" s="115"/>
      <c r="AU25" s="237"/>
      <c r="AV25" s="226"/>
      <c r="AW25" s="226"/>
      <c r="AX25" s="226"/>
      <c r="AY25" s="226"/>
      <c r="AZ25" s="226"/>
      <c r="BA25" s="226"/>
      <c r="BB25" s="226"/>
      <c r="BC25" s="226"/>
      <c r="BD25" s="226"/>
      <c r="BE25" s="226"/>
      <c r="BF25" s="226"/>
      <c r="BG25" s="226"/>
      <c r="BH25" s="226"/>
      <c r="BI25" s="226"/>
      <c r="BJ25" s="226"/>
      <c r="BK25" s="226"/>
      <c r="BL25" s="226"/>
      <c r="BM25" s="226"/>
      <c r="BN25" s="226"/>
      <c r="BO25" s="226"/>
      <c r="BP25" s="226"/>
      <c r="BQ25" s="226"/>
      <c r="BR25" s="226"/>
      <c r="BS25" s="226"/>
    </row>
    <row r="26" spans="2:71" x14ac:dyDescent="0.25">
      <c r="B26" s="114">
        <f>IF('Employee Data'!B24&lt;&gt;"",'Employee Data'!B24,"")</f>
        <v>15</v>
      </c>
      <c r="C26" s="444">
        <f>IF('Employee Data'!C24&lt;&gt;"",'Employee Data'!C24,"")</f>
        <v>11125</v>
      </c>
      <c r="D26" s="444"/>
      <c r="E26" s="445" t="str">
        <f>IF('Employee Data'!E24&lt;&gt;"",'Employee Data'!E24,"")</f>
        <v>Jimmy Parker</v>
      </c>
      <c r="F26" s="445"/>
      <c r="G26" s="445"/>
      <c r="H26" s="445"/>
      <c r="I26" s="445"/>
      <c r="J26" s="445" t="str">
        <f>IF('Employee Data'!J24&lt;&gt;"",'Employee Data'!J24,"")</f>
        <v>General Manager</v>
      </c>
      <c r="K26" s="445"/>
      <c r="L26" s="445"/>
      <c r="M26" s="445" t="str">
        <f>IF('Employee Data'!M24&lt;&gt;"",'Employee Data'!M24,"")</f>
        <v>Sales &amp; Marketing</v>
      </c>
      <c r="N26" s="445"/>
      <c r="O26" s="445"/>
      <c r="P26" s="446">
        <f>IF('Employee Data'!P24&lt;&gt;"",'Employee Data'!P24,"")</f>
        <v>40553</v>
      </c>
      <c r="Q26" s="446"/>
      <c r="R26" s="446"/>
      <c r="S26" s="446"/>
      <c r="T26" s="446" t="str">
        <f>IF('Employee Data'!T24&lt;&gt;"",'Employee Data'!T24,"")</f>
        <v/>
      </c>
      <c r="U26" s="446"/>
      <c r="V26" s="446"/>
      <c r="W26" s="446"/>
      <c r="X26" s="222">
        <v>1</v>
      </c>
      <c r="Y26" s="117">
        <v>12</v>
      </c>
      <c r="Z26" s="238"/>
      <c r="AA26" s="117"/>
      <c r="AB26" s="238"/>
      <c r="AC26" s="223"/>
      <c r="AD26" s="117">
        <v>1</v>
      </c>
      <c r="AE26" s="117">
        <v>12</v>
      </c>
      <c r="AF26" s="238"/>
      <c r="AG26" s="117"/>
      <c r="AH26" s="238"/>
      <c r="AI26" s="117"/>
      <c r="AJ26" s="222">
        <v>2</v>
      </c>
      <c r="AK26" s="117">
        <v>12</v>
      </c>
      <c r="AL26" s="238"/>
      <c r="AM26" s="117"/>
      <c r="AN26" s="238"/>
      <c r="AO26" s="223"/>
      <c r="AP26" s="117"/>
      <c r="AQ26" s="117">
        <v>8</v>
      </c>
      <c r="AR26" s="115"/>
      <c r="AS26" s="237"/>
      <c r="AT26" s="115"/>
      <c r="AU26" s="237"/>
      <c r="AV26" s="226"/>
      <c r="AW26" s="226"/>
      <c r="AX26" s="226"/>
      <c r="AY26" s="226"/>
      <c r="AZ26" s="226"/>
      <c r="BA26" s="226"/>
      <c r="BB26" s="226"/>
      <c r="BC26" s="226"/>
      <c r="BD26" s="226"/>
      <c r="BE26" s="226"/>
      <c r="BF26" s="226"/>
      <c r="BG26" s="226"/>
      <c r="BH26" s="226"/>
      <c r="BI26" s="226"/>
      <c r="BJ26" s="226"/>
      <c r="BK26" s="226"/>
      <c r="BL26" s="226"/>
      <c r="BM26" s="226"/>
      <c r="BN26" s="226"/>
      <c r="BO26" s="226"/>
      <c r="BP26" s="226"/>
      <c r="BQ26" s="226"/>
      <c r="BR26" s="226"/>
      <c r="BS26" s="226"/>
    </row>
    <row r="27" spans="2:71" x14ac:dyDescent="0.25">
      <c r="B27" s="114">
        <f>IF('Employee Data'!B25&lt;&gt;"",'Employee Data'!B25,"")</f>
        <v>16</v>
      </c>
      <c r="C27" s="444">
        <f>IF('Employee Data'!C25&lt;&gt;"",'Employee Data'!C25,"")</f>
        <v>11126</v>
      </c>
      <c r="D27" s="444"/>
      <c r="E27" s="445" t="str">
        <f>IF('Employee Data'!E25&lt;&gt;"",'Employee Data'!E25,"")</f>
        <v>Peter Olsen</v>
      </c>
      <c r="F27" s="445"/>
      <c r="G27" s="445"/>
      <c r="H27" s="445"/>
      <c r="I27" s="445"/>
      <c r="J27" s="445" t="str">
        <f>IF('Employee Data'!J25&lt;&gt;"",'Employee Data'!J25,"")</f>
        <v>Manager</v>
      </c>
      <c r="K27" s="445"/>
      <c r="L27" s="445"/>
      <c r="M27" s="445" t="str">
        <f>IF('Employee Data'!M25&lt;&gt;"",'Employee Data'!M25,"")</f>
        <v>Production</v>
      </c>
      <c r="N27" s="445"/>
      <c r="O27" s="445"/>
      <c r="P27" s="446">
        <f>IF('Employee Data'!P25&lt;&gt;"",'Employee Data'!P25,"")</f>
        <v>40553</v>
      </c>
      <c r="Q27" s="446"/>
      <c r="R27" s="446"/>
      <c r="S27" s="446"/>
      <c r="T27" s="446" t="str">
        <f>IF('Employee Data'!T25&lt;&gt;"",'Employee Data'!T25,"")</f>
        <v/>
      </c>
      <c r="U27" s="446"/>
      <c r="V27" s="446"/>
      <c r="W27" s="446"/>
      <c r="X27" s="222">
        <v>1</v>
      </c>
      <c r="Y27" s="117">
        <v>12</v>
      </c>
      <c r="Z27" s="238"/>
      <c r="AA27" s="117"/>
      <c r="AB27" s="238"/>
      <c r="AC27" s="223"/>
      <c r="AD27" s="117">
        <v>2</v>
      </c>
      <c r="AE27" s="117">
        <v>12</v>
      </c>
      <c r="AF27" s="238"/>
      <c r="AG27" s="117"/>
      <c r="AH27" s="238"/>
      <c r="AI27" s="117"/>
      <c r="AJ27" s="222">
        <v>2</v>
      </c>
      <c r="AK27" s="117">
        <v>12</v>
      </c>
      <c r="AL27" s="238"/>
      <c r="AM27" s="117"/>
      <c r="AN27" s="238"/>
      <c r="AO27" s="223"/>
      <c r="AP27" s="117"/>
      <c r="AQ27" s="117">
        <v>8</v>
      </c>
      <c r="AR27" s="115"/>
      <c r="AS27" s="237"/>
      <c r="AT27" s="115"/>
      <c r="AU27" s="237"/>
      <c r="AV27" s="226"/>
      <c r="AW27" s="226"/>
      <c r="AX27" s="226"/>
      <c r="AY27" s="226"/>
      <c r="AZ27" s="226"/>
      <c r="BA27" s="226"/>
      <c r="BB27" s="226"/>
      <c r="BC27" s="226"/>
      <c r="BD27" s="226"/>
      <c r="BE27" s="226"/>
      <c r="BF27" s="226"/>
      <c r="BG27" s="226"/>
      <c r="BH27" s="226"/>
      <c r="BI27" s="226"/>
      <c r="BJ27" s="226"/>
      <c r="BK27" s="226"/>
      <c r="BL27" s="226"/>
      <c r="BM27" s="226"/>
      <c r="BN27" s="226"/>
      <c r="BO27" s="226"/>
      <c r="BP27" s="226"/>
      <c r="BQ27" s="226"/>
      <c r="BR27" s="226"/>
      <c r="BS27" s="226"/>
    </row>
    <row r="28" spans="2:71" x14ac:dyDescent="0.25">
      <c r="B28" s="114">
        <f>IF('Employee Data'!B26&lt;&gt;"",'Employee Data'!B26,"")</f>
        <v>17</v>
      </c>
      <c r="C28" s="444">
        <f>IF('Employee Data'!C26&lt;&gt;"",'Employee Data'!C26,"")</f>
        <v>11127</v>
      </c>
      <c r="D28" s="444"/>
      <c r="E28" s="445" t="str">
        <f>IF('Employee Data'!E26&lt;&gt;"",'Employee Data'!E26,"")</f>
        <v>Dick Tracey</v>
      </c>
      <c r="F28" s="445"/>
      <c r="G28" s="445"/>
      <c r="H28" s="445"/>
      <c r="I28" s="445"/>
      <c r="J28" s="445" t="str">
        <f>IF('Employee Data'!J26&lt;&gt;"",'Employee Data'!J26,"")</f>
        <v>Staff</v>
      </c>
      <c r="K28" s="445"/>
      <c r="L28" s="445"/>
      <c r="M28" s="445" t="str">
        <f>IF('Employee Data'!M26&lt;&gt;"",'Employee Data'!M26,"")</f>
        <v>Production</v>
      </c>
      <c r="N28" s="445"/>
      <c r="O28" s="445"/>
      <c r="P28" s="446">
        <f>IF('Employee Data'!P26&lt;&gt;"",'Employee Data'!P26,"")</f>
        <v>40623</v>
      </c>
      <c r="Q28" s="446"/>
      <c r="R28" s="446"/>
      <c r="S28" s="446"/>
      <c r="T28" s="446">
        <f>IF('Employee Data'!T26&lt;&gt;"",'Employee Data'!T26,"")</f>
        <v>40989</v>
      </c>
      <c r="U28" s="446"/>
      <c r="V28" s="446"/>
      <c r="W28" s="446"/>
      <c r="X28" s="222">
        <v>1</v>
      </c>
      <c r="Y28" s="117">
        <v>12</v>
      </c>
      <c r="Z28" s="238"/>
      <c r="AA28" s="117"/>
      <c r="AB28" s="238"/>
      <c r="AC28" s="223"/>
      <c r="AD28" s="117">
        <v>2</v>
      </c>
      <c r="AE28" s="117">
        <v>12</v>
      </c>
      <c r="AF28" s="238"/>
      <c r="AG28" s="117"/>
      <c r="AH28" s="238"/>
      <c r="AI28" s="117"/>
      <c r="AJ28" s="222">
        <v>2</v>
      </c>
      <c r="AK28" s="117">
        <v>12</v>
      </c>
      <c r="AL28" s="238"/>
      <c r="AM28" s="117"/>
      <c r="AN28" s="238"/>
      <c r="AO28" s="223"/>
      <c r="AP28" s="117"/>
      <c r="AQ28" s="117">
        <v>8</v>
      </c>
      <c r="AR28" s="115"/>
      <c r="AS28" s="237"/>
      <c r="AT28" s="115"/>
      <c r="AU28" s="237"/>
      <c r="AV28" s="226"/>
      <c r="AW28" s="226"/>
      <c r="AX28" s="226"/>
      <c r="AY28" s="226"/>
      <c r="AZ28" s="226"/>
      <c r="BA28" s="226"/>
      <c r="BB28" s="226"/>
      <c r="BC28" s="226"/>
      <c r="BD28" s="226"/>
      <c r="BE28" s="226"/>
      <c r="BF28" s="226"/>
      <c r="BG28" s="226"/>
      <c r="BH28" s="226"/>
      <c r="BI28" s="226"/>
      <c r="BJ28" s="226"/>
      <c r="BK28" s="226"/>
      <c r="BL28" s="226"/>
      <c r="BM28" s="226"/>
      <c r="BN28" s="226"/>
      <c r="BO28" s="226"/>
      <c r="BP28" s="226"/>
      <c r="BQ28" s="226"/>
      <c r="BR28" s="226"/>
      <c r="BS28" s="226"/>
    </row>
    <row r="29" spans="2:71" x14ac:dyDescent="0.25">
      <c r="B29" s="114">
        <f>IF('Employee Data'!B27&lt;&gt;"",'Employee Data'!B27,"")</f>
        <v>18</v>
      </c>
      <c r="C29" s="444">
        <f>IF('Employee Data'!C27&lt;&gt;"",'Employee Data'!C27,"")</f>
        <v>11128</v>
      </c>
      <c r="D29" s="444"/>
      <c r="E29" s="445" t="str">
        <f>IF('Employee Data'!E27&lt;&gt;"",'Employee Data'!E27,"")</f>
        <v>Antonio Bracey</v>
      </c>
      <c r="F29" s="445"/>
      <c r="G29" s="445"/>
      <c r="H29" s="445"/>
      <c r="I29" s="445"/>
      <c r="J29" s="445" t="str">
        <f>IF('Employee Data'!J27&lt;&gt;"",'Employee Data'!J27,"")</f>
        <v>Staff</v>
      </c>
      <c r="K29" s="445"/>
      <c r="L29" s="445"/>
      <c r="M29" s="445" t="str">
        <f>IF('Employee Data'!M27&lt;&gt;"",'Employee Data'!M27,"")</f>
        <v>Production</v>
      </c>
      <c r="N29" s="445"/>
      <c r="O29" s="445"/>
      <c r="P29" s="446">
        <f>IF('Employee Data'!P27&lt;&gt;"",'Employee Data'!P27,"")</f>
        <v>40622</v>
      </c>
      <c r="Q29" s="446"/>
      <c r="R29" s="446"/>
      <c r="S29" s="446"/>
      <c r="T29" s="446" t="str">
        <f>IF('Employee Data'!T27&lt;&gt;"",'Employee Data'!T27,"")</f>
        <v/>
      </c>
      <c r="U29" s="446"/>
      <c r="V29" s="446"/>
      <c r="W29" s="446"/>
      <c r="X29" s="222">
        <v>1</v>
      </c>
      <c r="Y29" s="117">
        <v>12</v>
      </c>
      <c r="Z29" s="238"/>
      <c r="AA29" s="117"/>
      <c r="AB29" s="238"/>
      <c r="AC29" s="223"/>
      <c r="AD29" s="117">
        <v>2</v>
      </c>
      <c r="AE29" s="117">
        <v>12</v>
      </c>
      <c r="AF29" s="238"/>
      <c r="AG29" s="117"/>
      <c r="AH29" s="238"/>
      <c r="AI29" s="117"/>
      <c r="AJ29" s="222">
        <v>1</v>
      </c>
      <c r="AK29" s="117">
        <v>12</v>
      </c>
      <c r="AL29" s="238"/>
      <c r="AM29" s="117"/>
      <c r="AN29" s="238"/>
      <c r="AO29" s="223"/>
      <c r="AP29" s="117"/>
      <c r="AQ29" s="117">
        <v>8</v>
      </c>
      <c r="AR29" s="115"/>
      <c r="AS29" s="237"/>
      <c r="AT29" s="115"/>
      <c r="AU29" s="237"/>
      <c r="AV29" s="226"/>
      <c r="AW29" s="226"/>
      <c r="AX29" s="226"/>
      <c r="AY29" s="226"/>
      <c r="AZ29" s="226"/>
      <c r="BA29" s="226"/>
      <c r="BB29" s="226"/>
      <c r="BC29" s="226"/>
      <c r="BD29" s="226"/>
      <c r="BE29" s="226"/>
      <c r="BF29" s="226"/>
      <c r="BG29" s="226"/>
      <c r="BH29" s="226"/>
      <c r="BI29" s="226"/>
      <c r="BJ29" s="226"/>
      <c r="BK29" s="226"/>
      <c r="BL29" s="226"/>
      <c r="BM29" s="226"/>
      <c r="BN29" s="226"/>
      <c r="BO29" s="226"/>
      <c r="BP29" s="226"/>
      <c r="BQ29" s="226"/>
      <c r="BR29" s="226"/>
      <c r="BS29" s="226"/>
    </row>
    <row r="30" spans="2:71" x14ac:dyDescent="0.25">
      <c r="B30" s="114">
        <f>IF('Employee Data'!B28&lt;&gt;"",'Employee Data'!B28,"")</f>
        <v>19</v>
      </c>
      <c r="C30" s="444">
        <f>IF('Employee Data'!C28&lt;&gt;"",'Employee Data'!C28,"")</f>
        <v>11129</v>
      </c>
      <c r="D30" s="444"/>
      <c r="E30" s="445" t="str">
        <f>IF('Employee Data'!E28&lt;&gt;"",'Employee Data'!E28,"")</f>
        <v>Theodore Rose</v>
      </c>
      <c r="F30" s="445"/>
      <c r="G30" s="445"/>
      <c r="H30" s="445"/>
      <c r="I30" s="445"/>
      <c r="J30" s="445" t="str">
        <f>IF('Employee Data'!J28&lt;&gt;"",'Employee Data'!J28,"")</f>
        <v>Manager</v>
      </c>
      <c r="K30" s="445"/>
      <c r="L30" s="445"/>
      <c r="M30" s="445" t="str">
        <f>IF('Employee Data'!M28&lt;&gt;"",'Employee Data'!M28,"")</f>
        <v>Sales</v>
      </c>
      <c r="N30" s="445"/>
      <c r="O30" s="445"/>
      <c r="P30" s="446">
        <f>IF('Employee Data'!P28&lt;&gt;"",'Employee Data'!P28,"")</f>
        <v>40709</v>
      </c>
      <c r="Q30" s="446"/>
      <c r="R30" s="446"/>
      <c r="S30" s="446"/>
      <c r="T30" s="446" t="str">
        <f>IF('Employee Data'!T28&lt;&gt;"",'Employee Data'!T28,"")</f>
        <v/>
      </c>
      <c r="U30" s="446"/>
      <c r="V30" s="446"/>
      <c r="W30" s="446"/>
      <c r="X30" s="222">
        <v>1</v>
      </c>
      <c r="Y30" s="117">
        <v>12</v>
      </c>
      <c r="Z30" s="238"/>
      <c r="AA30" s="117"/>
      <c r="AB30" s="238"/>
      <c r="AC30" s="223"/>
      <c r="AD30" s="117">
        <v>2</v>
      </c>
      <c r="AE30" s="117">
        <v>12</v>
      </c>
      <c r="AF30" s="238"/>
      <c r="AG30" s="117"/>
      <c r="AH30" s="238"/>
      <c r="AI30" s="117"/>
      <c r="AJ30" s="222">
        <v>1</v>
      </c>
      <c r="AK30" s="117">
        <v>12</v>
      </c>
      <c r="AL30" s="238"/>
      <c r="AM30" s="117"/>
      <c r="AN30" s="238"/>
      <c r="AO30" s="223"/>
      <c r="AP30" s="117"/>
      <c r="AQ30" s="117">
        <v>8</v>
      </c>
      <c r="AR30" s="115"/>
      <c r="AS30" s="237"/>
      <c r="AT30" s="115"/>
      <c r="AU30" s="237"/>
      <c r="AV30" s="226"/>
      <c r="AW30" s="226"/>
      <c r="AX30" s="226"/>
      <c r="AY30" s="226"/>
      <c r="AZ30" s="226"/>
      <c r="BA30" s="226"/>
      <c r="BB30" s="226"/>
      <c r="BC30" s="226"/>
      <c r="BD30" s="226"/>
      <c r="BE30" s="226"/>
      <c r="BF30" s="226"/>
      <c r="BG30" s="226"/>
      <c r="BH30" s="226"/>
      <c r="BI30" s="226"/>
      <c r="BJ30" s="226"/>
      <c r="BK30" s="226"/>
      <c r="BL30" s="226"/>
      <c r="BM30" s="226"/>
      <c r="BN30" s="226"/>
      <c r="BO30" s="226"/>
      <c r="BP30" s="226"/>
      <c r="BQ30" s="226"/>
      <c r="BR30" s="226"/>
      <c r="BS30" s="226"/>
    </row>
    <row r="31" spans="2:71" x14ac:dyDescent="0.25">
      <c r="B31" s="114">
        <f>IF('Employee Data'!B29&lt;&gt;"",'Employee Data'!B29,"")</f>
        <v>20</v>
      </c>
      <c r="C31" s="444" t="str">
        <f>IF('Employee Data'!C29&lt;&gt;"",'Employee Data'!C29,"")</f>
        <v/>
      </c>
      <c r="D31" s="444"/>
      <c r="E31" s="445" t="str">
        <f>IF('Employee Data'!E29&lt;&gt;"",'Employee Data'!E29,"")</f>
        <v/>
      </c>
      <c r="F31" s="445"/>
      <c r="G31" s="445"/>
      <c r="H31" s="445"/>
      <c r="I31" s="445"/>
      <c r="J31" s="445" t="str">
        <f>IF('Employee Data'!J29&lt;&gt;"",'Employee Data'!J29,"")</f>
        <v/>
      </c>
      <c r="K31" s="445"/>
      <c r="L31" s="445"/>
      <c r="M31" s="445" t="str">
        <f>IF('Employee Data'!M29&lt;&gt;"",'Employee Data'!M29,"")</f>
        <v/>
      </c>
      <c r="N31" s="445"/>
      <c r="O31" s="445"/>
      <c r="P31" s="446" t="str">
        <f>IF('Employee Data'!P29&lt;&gt;"",'Employee Data'!P29,"")</f>
        <v/>
      </c>
      <c r="Q31" s="446"/>
      <c r="R31" s="446"/>
      <c r="S31" s="446"/>
      <c r="T31" s="446" t="str">
        <f>IF('Employee Data'!T29&lt;&gt;"",'Employee Data'!T29,"")</f>
        <v/>
      </c>
      <c r="U31" s="446"/>
      <c r="V31" s="446"/>
      <c r="W31" s="446"/>
      <c r="X31" s="222"/>
      <c r="Y31" s="117"/>
      <c r="Z31" s="238"/>
      <c r="AA31" s="117"/>
      <c r="AB31" s="238"/>
      <c r="AC31" s="223"/>
      <c r="AD31" s="117"/>
      <c r="AE31" s="117"/>
      <c r="AF31" s="238"/>
      <c r="AG31" s="117"/>
      <c r="AH31" s="238"/>
      <c r="AI31" s="117"/>
      <c r="AJ31" s="222"/>
      <c r="AK31" s="117"/>
      <c r="AL31" s="238"/>
      <c r="AM31" s="117"/>
      <c r="AN31" s="238"/>
      <c r="AO31" s="223"/>
      <c r="AP31" s="117"/>
      <c r="AQ31" s="117"/>
      <c r="AR31" s="115"/>
      <c r="AS31" s="237"/>
      <c r="AT31" s="115"/>
      <c r="AU31" s="237"/>
      <c r="AV31" s="226"/>
      <c r="AW31" s="226"/>
      <c r="AX31" s="226"/>
      <c r="AY31" s="226"/>
      <c r="AZ31" s="226"/>
      <c r="BA31" s="226"/>
      <c r="BB31" s="226"/>
      <c r="BC31" s="226"/>
      <c r="BD31" s="226"/>
      <c r="BE31" s="226"/>
      <c r="BF31" s="226"/>
      <c r="BG31" s="226"/>
      <c r="BH31" s="226"/>
      <c r="BI31" s="226"/>
      <c r="BJ31" s="226"/>
      <c r="BK31" s="226"/>
      <c r="BL31" s="226"/>
      <c r="BM31" s="226"/>
      <c r="BN31" s="226"/>
      <c r="BO31" s="226"/>
      <c r="BP31" s="226"/>
      <c r="BQ31" s="226"/>
      <c r="BR31" s="226"/>
      <c r="BS31" s="226"/>
    </row>
    <row r="32" spans="2:71" x14ac:dyDescent="0.25">
      <c r="B32" s="114">
        <f>IF('Employee Data'!B30&lt;&gt;"",'Employee Data'!B30,"")</f>
        <v>21</v>
      </c>
      <c r="C32" s="444" t="str">
        <f>IF('Employee Data'!C30&lt;&gt;"",'Employee Data'!C30,"")</f>
        <v/>
      </c>
      <c r="D32" s="444"/>
      <c r="E32" s="445" t="str">
        <f>IF('Employee Data'!E30&lt;&gt;"",'Employee Data'!E30,"")</f>
        <v/>
      </c>
      <c r="F32" s="445"/>
      <c r="G32" s="445"/>
      <c r="H32" s="445"/>
      <c r="I32" s="445"/>
      <c r="J32" s="445" t="str">
        <f>IF('Employee Data'!J30&lt;&gt;"",'Employee Data'!J30,"")</f>
        <v/>
      </c>
      <c r="K32" s="445"/>
      <c r="L32" s="445"/>
      <c r="M32" s="445" t="str">
        <f>IF('Employee Data'!M30&lt;&gt;"",'Employee Data'!M30,"")</f>
        <v/>
      </c>
      <c r="N32" s="445"/>
      <c r="O32" s="445"/>
      <c r="P32" s="446" t="str">
        <f>IF('Employee Data'!P30&lt;&gt;"",'Employee Data'!P30,"")</f>
        <v/>
      </c>
      <c r="Q32" s="446"/>
      <c r="R32" s="446"/>
      <c r="S32" s="446"/>
      <c r="T32" s="446" t="str">
        <f>IF('Employee Data'!T30&lt;&gt;"",'Employee Data'!T30,"")</f>
        <v/>
      </c>
      <c r="U32" s="446"/>
      <c r="V32" s="446"/>
      <c r="W32" s="446"/>
      <c r="X32" s="222"/>
      <c r="Y32" s="117"/>
      <c r="Z32" s="238"/>
      <c r="AA32" s="117"/>
      <c r="AB32" s="238"/>
      <c r="AC32" s="223"/>
      <c r="AD32" s="117"/>
      <c r="AE32" s="117"/>
      <c r="AF32" s="238"/>
      <c r="AG32" s="117"/>
      <c r="AH32" s="238"/>
      <c r="AI32" s="117"/>
      <c r="AJ32" s="222"/>
      <c r="AK32" s="117"/>
      <c r="AL32" s="238"/>
      <c r="AM32" s="117"/>
      <c r="AN32" s="238"/>
      <c r="AO32" s="223"/>
      <c r="AP32" s="117"/>
      <c r="AQ32" s="117"/>
      <c r="AR32" s="115"/>
      <c r="AS32" s="237"/>
      <c r="AT32" s="115"/>
      <c r="AU32" s="237"/>
      <c r="AV32" s="226"/>
      <c r="AW32" s="226"/>
      <c r="AX32" s="226"/>
      <c r="AY32" s="226"/>
      <c r="AZ32" s="226"/>
      <c r="BA32" s="226"/>
      <c r="BB32" s="226"/>
      <c r="BC32" s="226"/>
      <c r="BD32" s="226"/>
      <c r="BE32" s="226"/>
      <c r="BF32" s="226"/>
      <c r="BG32" s="226"/>
      <c r="BH32" s="226"/>
      <c r="BI32" s="226"/>
      <c r="BJ32" s="226"/>
      <c r="BK32" s="226"/>
      <c r="BL32" s="226"/>
      <c r="BM32" s="226"/>
      <c r="BN32" s="226"/>
      <c r="BO32" s="226"/>
      <c r="BP32" s="226"/>
      <c r="BQ32" s="226"/>
      <c r="BR32" s="226"/>
      <c r="BS32" s="226"/>
    </row>
    <row r="33" spans="2:71" x14ac:dyDescent="0.25">
      <c r="B33" s="114">
        <f>IF('Employee Data'!B31&lt;&gt;"",'Employee Data'!B31,"")</f>
        <v>22</v>
      </c>
      <c r="C33" s="444" t="str">
        <f>IF('Employee Data'!C31&lt;&gt;"",'Employee Data'!C31,"")</f>
        <v/>
      </c>
      <c r="D33" s="444"/>
      <c r="E33" s="445" t="str">
        <f>IF('Employee Data'!E31&lt;&gt;"",'Employee Data'!E31,"")</f>
        <v/>
      </c>
      <c r="F33" s="445"/>
      <c r="G33" s="445"/>
      <c r="H33" s="445"/>
      <c r="I33" s="445"/>
      <c r="J33" s="445" t="str">
        <f>IF('Employee Data'!J31&lt;&gt;"",'Employee Data'!J31,"")</f>
        <v/>
      </c>
      <c r="K33" s="445"/>
      <c r="L33" s="445"/>
      <c r="M33" s="445" t="str">
        <f>IF('Employee Data'!M31&lt;&gt;"",'Employee Data'!M31,"")</f>
        <v/>
      </c>
      <c r="N33" s="445"/>
      <c r="O33" s="445"/>
      <c r="P33" s="446" t="str">
        <f>IF('Employee Data'!P31&lt;&gt;"",'Employee Data'!P31,"")</f>
        <v/>
      </c>
      <c r="Q33" s="446"/>
      <c r="R33" s="446"/>
      <c r="S33" s="446"/>
      <c r="T33" s="446" t="str">
        <f>IF('Employee Data'!T31&lt;&gt;"",'Employee Data'!T31,"")</f>
        <v/>
      </c>
      <c r="U33" s="446"/>
      <c r="V33" s="446"/>
      <c r="W33" s="446"/>
      <c r="X33" s="222"/>
      <c r="Y33" s="117"/>
      <c r="Z33" s="238"/>
      <c r="AA33" s="117"/>
      <c r="AB33" s="238"/>
      <c r="AC33" s="223"/>
      <c r="AD33" s="117"/>
      <c r="AE33" s="117"/>
      <c r="AF33" s="238"/>
      <c r="AG33" s="117"/>
      <c r="AH33" s="238"/>
      <c r="AI33" s="117"/>
      <c r="AJ33" s="222"/>
      <c r="AK33" s="117"/>
      <c r="AL33" s="238"/>
      <c r="AM33" s="117"/>
      <c r="AN33" s="238"/>
      <c r="AO33" s="223"/>
      <c r="AP33" s="117"/>
      <c r="AQ33" s="117"/>
      <c r="AR33" s="115"/>
      <c r="AS33" s="237"/>
      <c r="AT33" s="115"/>
      <c r="AU33" s="237"/>
      <c r="AV33" s="226"/>
      <c r="AW33" s="226"/>
      <c r="AX33" s="226"/>
      <c r="AY33" s="226"/>
      <c r="AZ33" s="226"/>
      <c r="BA33" s="226"/>
      <c r="BB33" s="226"/>
      <c r="BC33" s="226"/>
      <c r="BD33" s="226"/>
      <c r="BE33" s="226"/>
      <c r="BF33" s="226"/>
      <c r="BG33" s="226"/>
      <c r="BH33" s="226"/>
      <c r="BI33" s="226"/>
      <c r="BJ33" s="226"/>
      <c r="BK33" s="226"/>
      <c r="BL33" s="226"/>
      <c r="BM33" s="226"/>
      <c r="BN33" s="226"/>
      <c r="BO33" s="226"/>
      <c r="BP33" s="226"/>
      <c r="BQ33" s="226"/>
      <c r="BR33" s="226"/>
      <c r="BS33" s="226"/>
    </row>
    <row r="34" spans="2:71" x14ac:dyDescent="0.25">
      <c r="B34" s="114">
        <f>IF('Employee Data'!B32&lt;&gt;"",'Employee Data'!B32,"")</f>
        <v>23</v>
      </c>
      <c r="C34" s="444" t="str">
        <f>IF('Employee Data'!C32&lt;&gt;"",'Employee Data'!C32,"")</f>
        <v/>
      </c>
      <c r="D34" s="444"/>
      <c r="E34" s="445" t="str">
        <f>IF('Employee Data'!E32&lt;&gt;"",'Employee Data'!E32,"")</f>
        <v/>
      </c>
      <c r="F34" s="445"/>
      <c r="G34" s="445"/>
      <c r="H34" s="445"/>
      <c r="I34" s="445"/>
      <c r="J34" s="445" t="str">
        <f>IF('Employee Data'!J32&lt;&gt;"",'Employee Data'!J32,"")</f>
        <v/>
      </c>
      <c r="K34" s="445"/>
      <c r="L34" s="445"/>
      <c r="M34" s="445" t="str">
        <f>IF('Employee Data'!M32&lt;&gt;"",'Employee Data'!M32,"")</f>
        <v/>
      </c>
      <c r="N34" s="445"/>
      <c r="O34" s="445"/>
      <c r="P34" s="446" t="str">
        <f>IF('Employee Data'!P32&lt;&gt;"",'Employee Data'!P32,"")</f>
        <v/>
      </c>
      <c r="Q34" s="446"/>
      <c r="R34" s="446"/>
      <c r="S34" s="446"/>
      <c r="T34" s="446" t="str">
        <f>IF('Employee Data'!T32&lt;&gt;"",'Employee Data'!T32,"")</f>
        <v/>
      </c>
      <c r="U34" s="446"/>
      <c r="V34" s="446"/>
      <c r="W34" s="446"/>
      <c r="X34" s="222"/>
      <c r="Y34" s="117"/>
      <c r="Z34" s="238"/>
      <c r="AA34" s="117"/>
      <c r="AB34" s="238"/>
      <c r="AC34" s="223"/>
      <c r="AD34" s="117"/>
      <c r="AE34" s="117"/>
      <c r="AF34" s="238"/>
      <c r="AG34" s="117"/>
      <c r="AH34" s="238"/>
      <c r="AI34" s="117"/>
      <c r="AJ34" s="222"/>
      <c r="AK34" s="117"/>
      <c r="AL34" s="238"/>
      <c r="AM34" s="117"/>
      <c r="AN34" s="238"/>
      <c r="AO34" s="223"/>
      <c r="AP34" s="117"/>
      <c r="AQ34" s="117"/>
      <c r="AR34" s="115"/>
      <c r="AS34" s="237"/>
      <c r="AT34" s="115"/>
      <c r="AU34" s="237"/>
      <c r="AV34" s="226"/>
      <c r="AW34" s="226"/>
      <c r="AX34" s="226"/>
      <c r="AY34" s="226"/>
      <c r="AZ34" s="226"/>
      <c r="BA34" s="226"/>
      <c r="BB34" s="226"/>
      <c r="BC34" s="226"/>
      <c r="BD34" s="226"/>
      <c r="BE34" s="226"/>
      <c r="BF34" s="226"/>
      <c r="BG34" s="226"/>
      <c r="BH34" s="226"/>
      <c r="BI34" s="226"/>
      <c r="BJ34" s="226"/>
      <c r="BK34" s="226"/>
      <c r="BL34" s="226"/>
      <c r="BM34" s="226"/>
      <c r="BN34" s="226"/>
      <c r="BO34" s="226"/>
      <c r="BP34" s="226"/>
      <c r="BQ34" s="226"/>
      <c r="BR34" s="226"/>
      <c r="BS34" s="226"/>
    </row>
    <row r="35" spans="2:71" x14ac:dyDescent="0.25">
      <c r="B35" s="114">
        <f>IF('Employee Data'!B33&lt;&gt;"",'Employee Data'!B33,"")</f>
        <v>24</v>
      </c>
      <c r="C35" s="444" t="str">
        <f>IF('Employee Data'!C33&lt;&gt;"",'Employee Data'!C33,"")</f>
        <v/>
      </c>
      <c r="D35" s="444"/>
      <c r="E35" s="445" t="str">
        <f>IF('Employee Data'!E33&lt;&gt;"",'Employee Data'!E33,"")</f>
        <v/>
      </c>
      <c r="F35" s="445"/>
      <c r="G35" s="445"/>
      <c r="H35" s="445"/>
      <c r="I35" s="445"/>
      <c r="J35" s="445" t="str">
        <f>IF('Employee Data'!J33&lt;&gt;"",'Employee Data'!J33,"")</f>
        <v/>
      </c>
      <c r="K35" s="445"/>
      <c r="L35" s="445"/>
      <c r="M35" s="445" t="str">
        <f>IF('Employee Data'!M33&lt;&gt;"",'Employee Data'!M33,"")</f>
        <v/>
      </c>
      <c r="N35" s="445"/>
      <c r="O35" s="445"/>
      <c r="P35" s="446" t="str">
        <f>IF('Employee Data'!P33&lt;&gt;"",'Employee Data'!P33,"")</f>
        <v/>
      </c>
      <c r="Q35" s="446"/>
      <c r="R35" s="446"/>
      <c r="S35" s="446"/>
      <c r="T35" s="446" t="str">
        <f>IF('Employee Data'!T33&lt;&gt;"",'Employee Data'!T33,"")</f>
        <v/>
      </c>
      <c r="U35" s="446"/>
      <c r="V35" s="446"/>
      <c r="W35" s="446"/>
      <c r="X35" s="222"/>
      <c r="Y35" s="117"/>
      <c r="Z35" s="238"/>
      <c r="AA35" s="117"/>
      <c r="AB35" s="238"/>
      <c r="AC35" s="223"/>
      <c r="AD35" s="117"/>
      <c r="AE35" s="117"/>
      <c r="AF35" s="238"/>
      <c r="AG35" s="117"/>
      <c r="AH35" s="238"/>
      <c r="AI35" s="117"/>
      <c r="AJ35" s="222"/>
      <c r="AK35" s="117"/>
      <c r="AL35" s="238"/>
      <c r="AM35" s="117"/>
      <c r="AN35" s="238"/>
      <c r="AO35" s="223"/>
      <c r="AP35" s="117"/>
      <c r="AQ35" s="117"/>
      <c r="AR35" s="115"/>
      <c r="AS35" s="237"/>
      <c r="AT35" s="115"/>
      <c r="AU35" s="237"/>
      <c r="AV35" s="226"/>
      <c r="AW35" s="226"/>
      <c r="AX35" s="226"/>
      <c r="AY35" s="226"/>
      <c r="AZ35" s="226"/>
      <c r="BA35" s="226"/>
      <c r="BB35" s="226"/>
      <c r="BC35" s="226"/>
      <c r="BD35" s="226"/>
      <c r="BE35" s="226"/>
      <c r="BF35" s="226"/>
      <c r="BG35" s="226"/>
      <c r="BH35" s="226"/>
      <c r="BI35" s="226"/>
      <c r="BJ35" s="226"/>
      <c r="BK35" s="226"/>
      <c r="BL35" s="226"/>
      <c r="BM35" s="226"/>
      <c r="BN35" s="226"/>
      <c r="BO35" s="226"/>
      <c r="BP35" s="226"/>
      <c r="BQ35" s="226"/>
      <c r="BR35" s="226"/>
      <c r="BS35" s="226"/>
    </row>
    <row r="36" spans="2:71" x14ac:dyDescent="0.25">
      <c r="B36" s="114">
        <f>IF('Employee Data'!B34&lt;&gt;"",'Employee Data'!B34,"")</f>
        <v>25</v>
      </c>
      <c r="C36" s="444" t="str">
        <f>IF('Employee Data'!C34&lt;&gt;"",'Employee Data'!C34,"")</f>
        <v/>
      </c>
      <c r="D36" s="444"/>
      <c r="E36" s="445" t="str">
        <f>IF('Employee Data'!E34&lt;&gt;"",'Employee Data'!E34,"")</f>
        <v/>
      </c>
      <c r="F36" s="445"/>
      <c r="G36" s="445"/>
      <c r="H36" s="445"/>
      <c r="I36" s="445"/>
      <c r="J36" s="445" t="str">
        <f>IF('Employee Data'!J34&lt;&gt;"",'Employee Data'!J34,"")</f>
        <v/>
      </c>
      <c r="K36" s="445"/>
      <c r="L36" s="445"/>
      <c r="M36" s="445" t="str">
        <f>IF('Employee Data'!M34&lt;&gt;"",'Employee Data'!M34,"")</f>
        <v/>
      </c>
      <c r="N36" s="445"/>
      <c r="O36" s="445"/>
      <c r="P36" s="446" t="str">
        <f>IF('Employee Data'!P34&lt;&gt;"",'Employee Data'!P34,"")</f>
        <v/>
      </c>
      <c r="Q36" s="446"/>
      <c r="R36" s="446"/>
      <c r="S36" s="446"/>
      <c r="T36" s="446" t="str">
        <f>IF('Employee Data'!T34&lt;&gt;"",'Employee Data'!T34,"")</f>
        <v/>
      </c>
      <c r="U36" s="446"/>
      <c r="V36" s="446"/>
      <c r="W36" s="446"/>
      <c r="X36" s="222"/>
      <c r="Y36" s="117"/>
      <c r="Z36" s="238"/>
      <c r="AA36" s="117"/>
      <c r="AB36" s="238"/>
      <c r="AC36" s="223"/>
      <c r="AD36" s="117"/>
      <c r="AE36" s="117"/>
      <c r="AF36" s="238"/>
      <c r="AG36" s="117"/>
      <c r="AH36" s="238"/>
      <c r="AI36" s="117"/>
      <c r="AJ36" s="222"/>
      <c r="AK36" s="117"/>
      <c r="AL36" s="238"/>
      <c r="AM36" s="117"/>
      <c r="AN36" s="238"/>
      <c r="AO36" s="223"/>
      <c r="AP36" s="117"/>
      <c r="AQ36" s="117"/>
      <c r="AR36" s="115"/>
      <c r="AS36" s="237"/>
      <c r="AT36" s="115"/>
      <c r="AU36" s="237"/>
      <c r="AV36" s="226"/>
      <c r="AW36" s="226"/>
      <c r="AX36" s="226"/>
      <c r="AY36" s="226"/>
      <c r="AZ36" s="226"/>
      <c r="BA36" s="226"/>
      <c r="BB36" s="226"/>
      <c r="BC36" s="226"/>
      <c r="BD36" s="226"/>
      <c r="BE36" s="226"/>
      <c r="BF36" s="226"/>
      <c r="BG36" s="226"/>
      <c r="BH36" s="226"/>
      <c r="BI36" s="226"/>
      <c r="BJ36" s="226"/>
      <c r="BK36" s="226"/>
      <c r="BL36" s="226"/>
      <c r="BM36" s="226"/>
      <c r="BN36" s="226"/>
      <c r="BO36" s="226"/>
      <c r="BP36" s="226"/>
      <c r="BQ36" s="226"/>
      <c r="BR36" s="226"/>
      <c r="BS36" s="226"/>
    </row>
    <row r="37" spans="2:71" x14ac:dyDescent="0.25">
      <c r="AF37" s="116"/>
    </row>
    <row r="38" spans="2:71" x14ac:dyDescent="0.25">
      <c r="AF38" s="116"/>
    </row>
    <row r="39" spans="2:71" x14ac:dyDescent="0.25">
      <c r="AF39" s="116"/>
    </row>
    <row r="40" spans="2:71" x14ac:dyDescent="0.25">
      <c r="AF40" s="116"/>
    </row>
    <row r="41" spans="2:71" x14ac:dyDescent="0.25">
      <c r="AF41" s="116"/>
    </row>
    <row r="42" spans="2:71" x14ac:dyDescent="0.25">
      <c r="AF42" s="116"/>
    </row>
    <row r="43" spans="2:71" x14ac:dyDescent="0.25">
      <c r="AF43" s="116"/>
    </row>
    <row r="44" spans="2:71" x14ac:dyDescent="0.25">
      <c r="AF44" s="116"/>
    </row>
  </sheetData>
  <mergeCells count="176">
    <mergeCell ref="X9:AC9"/>
    <mergeCell ref="AD9:AI9"/>
    <mergeCell ref="AJ9:AO9"/>
    <mergeCell ref="AP9:AU9"/>
    <mergeCell ref="AV9:BA9"/>
    <mergeCell ref="BB9:BG9"/>
    <mergeCell ref="BH9:BM9"/>
    <mergeCell ref="BN9:BS9"/>
    <mergeCell ref="C33:D33"/>
    <mergeCell ref="E33:I33"/>
    <mergeCell ref="J33:L33"/>
    <mergeCell ref="M33:O33"/>
    <mergeCell ref="P33:S33"/>
    <mergeCell ref="T33:W33"/>
    <mergeCell ref="C30:D30"/>
    <mergeCell ref="E30:I30"/>
    <mergeCell ref="J30:L30"/>
    <mergeCell ref="M30:O30"/>
    <mergeCell ref="P30:S30"/>
    <mergeCell ref="T30:W30"/>
    <mergeCell ref="C29:D29"/>
    <mergeCell ref="E29:I29"/>
    <mergeCell ref="J29:L29"/>
    <mergeCell ref="M29:O29"/>
    <mergeCell ref="C36:D36"/>
    <mergeCell ref="E36:I36"/>
    <mergeCell ref="J36:L36"/>
    <mergeCell ref="M36:O36"/>
    <mergeCell ref="P36:S36"/>
    <mergeCell ref="T36:W36"/>
    <mergeCell ref="C35:D35"/>
    <mergeCell ref="E35:I35"/>
    <mergeCell ref="J35:L35"/>
    <mergeCell ref="M35:O35"/>
    <mergeCell ref="P35:S35"/>
    <mergeCell ref="T35:W35"/>
    <mergeCell ref="C34:D34"/>
    <mergeCell ref="E34:I34"/>
    <mergeCell ref="J34:L34"/>
    <mergeCell ref="M34:O34"/>
    <mergeCell ref="P34:S34"/>
    <mergeCell ref="T34:W34"/>
    <mergeCell ref="C27:D27"/>
    <mergeCell ref="E27:I27"/>
    <mergeCell ref="J27:L27"/>
    <mergeCell ref="M27:O27"/>
    <mergeCell ref="P27:S27"/>
    <mergeCell ref="T27:W27"/>
    <mergeCell ref="C32:D32"/>
    <mergeCell ref="E32:I32"/>
    <mergeCell ref="J32:L32"/>
    <mergeCell ref="M32:O32"/>
    <mergeCell ref="P32:S32"/>
    <mergeCell ref="T32:W32"/>
    <mergeCell ref="C31:D31"/>
    <mergeCell ref="E31:I31"/>
    <mergeCell ref="J31:L31"/>
    <mergeCell ref="M31:O31"/>
    <mergeCell ref="P31:S31"/>
    <mergeCell ref="T31:W31"/>
    <mergeCell ref="P29:S29"/>
    <mergeCell ref="T29:W29"/>
    <mergeCell ref="C28:D28"/>
    <mergeCell ref="E28:I28"/>
    <mergeCell ref="J28:L28"/>
    <mergeCell ref="M28:O28"/>
    <mergeCell ref="P28:S28"/>
    <mergeCell ref="T28:W28"/>
    <mergeCell ref="C21:D21"/>
    <mergeCell ref="E21:I21"/>
    <mergeCell ref="J21:L21"/>
    <mergeCell ref="M21:O21"/>
    <mergeCell ref="P21:S21"/>
    <mergeCell ref="T21:W21"/>
    <mergeCell ref="C26:D26"/>
    <mergeCell ref="E26:I26"/>
    <mergeCell ref="J26:L26"/>
    <mergeCell ref="M26:O26"/>
    <mergeCell ref="P26:S26"/>
    <mergeCell ref="T26:W26"/>
    <mergeCell ref="C25:D25"/>
    <mergeCell ref="E25:I25"/>
    <mergeCell ref="J25:L25"/>
    <mergeCell ref="M25:O25"/>
    <mergeCell ref="P25:S25"/>
    <mergeCell ref="T25:W25"/>
    <mergeCell ref="C24:D24"/>
    <mergeCell ref="E24:I24"/>
    <mergeCell ref="J24:L24"/>
    <mergeCell ref="M24:O24"/>
    <mergeCell ref="P24:S24"/>
    <mergeCell ref="T24:W24"/>
    <mergeCell ref="C23:D23"/>
    <mergeCell ref="E23:I23"/>
    <mergeCell ref="J23:L23"/>
    <mergeCell ref="M23:O23"/>
    <mergeCell ref="P23:S23"/>
    <mergeCell ref="T23:W23"/>
    <mergeCell ref="C22:D22"/>
    <mergeCell ref="E22:I22"/>
    <mergeCell ref="J22:L22"/>
    <mergeCell ref="M22:O22"/>
    <mergeCell ref="P22:S22"/>
    <mergeCell ref="T22:W22"/>
    <mergeCell ref="C15:D15"/>
    <mergeCell ref="E15:I15"/>
    <mergeCell ref="J15:L15"/>
    <mergeCell ref="M15:O15"/>
    <mergeCell ref="P15:S15"/>
    <mergeCell ref="T15:W15"/>
    <mergeCell ref="C20:D20"/>
    <mergeCell ref="E20:I20"/>
    <mergeCell ref="J20:L20"/>
    <mergeCell ref="M20:O20"/>
    <mergeCell ref="P20:S20"/>
    <mergeCell ref="T20:W20"/>
    <mergeCell ref="C19:D19"/>
    <mergeCell ref="E19:I19"/>
    <mergeCell ref="J19:L19"/>
    <mergeCell ref="M19:O19"/>
    <mergeCell ref="P19:S19"/>
    <mergeCell ref="T19:W19"/>
    <mergeCell ref="C18:D18"/>
    <mergeCell ref="E18:I18"/>
    <mergeCell ref="J18:L18"/>
    <mergeCell ref="M18:O18"/>
    <mergeCell ref="P18:S18"/>
    <mergeCell ref="T18:W18"/>
    <mergeCell ref="C17:D17"/>
    <mergeCell ref="E17:I17"/>
    <mergeCell ref="J17:L17"/>
    <mergeCell ref="M17:O17"/>
    <mergeCell ref="P17:S17"/>
    <mergeCell ref="T17:W17"/>
    <mergeCell ref="C16:D16"/>
    <mergeCell ref="E16:I16"/>
    <mergeCell ref="J16:L16"/>
    <mergeCell ref="M16:O16"/>
    <mergeCell ref="P16:S16"/>
    <mergeCell ref="T16:W16"/>
    <mergeCell ref="B9:B11"/>
    <mergeCell ref="T14:W14"/>
    <mergeCell ref="C13:D13"/>
    <mergeCell ref="E13:I13"/>
    <mergeCell ref="J13:L13"/>
    <mergeCell ref="M13:O13"/>
    <mergeCell ref="P13:S13"/>
    <mergeCell ref="T13:W13"/>
    <mergeCell ref="C12:D12"/>
    <mergeCell ref="E12:I12"/>
    <mergeCell ref="J12:L12"/>
    <mergeCell ref="M12:O12"/>
    <mergeCell ref="P12:S12"/>
    <mergeCell ref="T12:W12"/>
    <mergeCell ref="T9:W11"/>
    <mergeCell ref="C9:D11"/>
    <mergeCell ref="E9:I11"/>
    <mergeCell ref="J9:L11"/>
    <mergeCell ref="M9:O11"/>
    <mergeCell ref="P9:S11"/>
    <mergeCell ref="C14:D14"/>
    <mergeCell ref="E14:I14"/>
    <mergeCell ref="J14:L14"/>
    <mergeCell ref="M14:O14"/>
    <mergeCell ref="P14:S14"/>
    <mergeCell ref="P3:Q3"/>
    <mergeCell ref="R3:S3"/>
    <mergeCell ref="J3:K3"/>
    <mergeCell ref="L3:M3"/>
    <mergeCell ref="N3:O3"/>
    <mergeCell ref="B5:E5"/>
    <mergeCell ref="F5:I5"/>
    <mergeCell ref="D3:E3"/>
    <mergeCell ref="F3:G3"/>
    <mergeCell ref="H3:I3"/>
    <mergeCell ref="B3:C3"/>
  </mergeCells>
  <hyperlinks>
    <hyperlink ref="F5:I5" location="Allocation!F5" display="Allocation" xr:uid="{00000000-0004-0000-1700-000000000000}"/>
    <hyperlink ref="B5:E5" location="'Employee Data'!C5" display="Employee Name" xr:uid="{00000000-0004-0000-1700-000001000000}"/>
    <hyperlink ref="B3:C3" location="Setup!B3" display="Setup" xr:uid="{00000000-0004-0000-1700-000002000000}"/>
    <hyperlink ref="J3:K3" location="Dashboard!R3" display="Dashboard" xr:uid="{00000000-0004-0000-1700-000003000000}"/>
    <hyperlink ref="L3:M3" location="HowtoUse!L3" display="How to Use" xr:uid="{00000000-0004-0000-1700-000004000000}"/>
    <hyperlink ref="N3:O3" location="EULA!N3" display="EULA" xr:uid="{00000000-0004-0000-1700-000005000000}"/>
    <hyperlink ref="P3:Q3" location="About!P3" display="About" xr:uid="{00000000-0004-0000-1700-000006000000}"/>
    <hyperlink ref="D3:E3" location="'Employee Data'!D3" display="Personal Info" xr:uid="{00000000-0004-0000-1700-000007000000}"/>
    <hyperlink ref="F3:G3" location="Month!F3" display="Attendance" xr:uid="{00000000-0004-0000-1700-000008000000}"/>
    <hyperlink ref="H3:I3" location="'Report-All'!H3" display="Report" xr:uid="{00000000-0004-0000-1700-000009000000}"/>
  </hyperlinks>
  <pageMargins left="0.7" right="0.7" top="0.75" bottom="0.75" header="0.3" footer="0.3"/>
  <pageSetup scale="65" orientation="landscape"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71">
    <pageSetUpPr fitToPage="1"/>
  </sheetPr>
  <dimension ref="A1:AU57"/>
  <sheetViews>
    <sheetView showGridLines="0" workbookViewId="0">
      <selection activeCell="B3" sqref="B3:E3"/>
    </sheetView>
  </sheetViews>
  <sheetFormatPr defaultColWidth="9.140625" defaultRowHeight="15" x14ac:dyDescent="0.25"/>
  <cols>
    <col min="1" max="1" width="2.7109375" style="32" customWidth="1"/>
    <col min="2" max="34" width="3.85546875" style="32" customWidth="1"/>
    <col min="35" max="35" width="21.7109375" style="32" customWidth="1"/>
    <col min="36" max="36" width="8.5703125" style="32" customWidth="1"/>
    <col min="37" max="38" width="3.85546875" style="32" customWidth="1"/>
    <col min="39" max="39" width="6.7109375" style="32" customWidth="1"/>
    <col min="40" max="16384" width="9.140625" style="32"/>
  </cols>
  <sheetData>
    <row r="1" spans="1:47" s="17" customFormat="1" x14ac:dyDescent="0.25">
      <c r="A1" s="13"/>
      <c r="B1" s="13"/>
      <c r="C1" s="13"/>
      <c r="D1" s="13"/>
      <c r="E1" s="13"/>
      <c r="F1" s="13"/>
      <c r="G1" s="13"/>
      <c r="H1" s="13"/>
      <c r="I1" s="13"/>
      <c r="J1" s="13"/>
      <c r="K1" s="13"/>
      <c r="L1" s="13"/>
      <c r="M1" s="13"/>
      <c r="N1" s="13"/>
      <c r="O1" s="13"/>
      <c r="P1" s="13"/>
      <c r="Q1" s="13"/>
      <c r="R1" s="13"/>
    </row>
    <row r="2" spans="1:47" s="17" customFormat="1" ht="2.1" customHeight="1" thickBot="1" x14ac:dyDescent="0.3">
      <c r="A2" s="121"/>
      <c r="B2" s="121"/>
      <c r="C2" s="121"/>
      <c r="D2" s="121"/>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row>
    <row r="3" spans="1:47" s="17" customFormat="1" ht="15.75" thickBot="1" x14ac:dyDescent="0.3">
      <c r="A3" s="121"/>
      <c r="B3" s="374" t="s">
        <v>50</v>
      </c>
      <c r="C3" s="399"/>
      <c r="D3" s="399"/>
      <c r="E3" s="375"/>
      <c r="F3" s="374" t="s">
        <v>54</v>
      </c>
      <c r="G3" s="399"/>
      <c r="H3" s="399"/>
      <c r="I3" s="375"/>
      <c r="J3" s="374" t="s">
        <v>40</v>
      </c>
      <c r="K3" s="399"/>
      <c r="L3" s="399"/>
      <c r="M3" s="399"/>
      <c r="N3" s="374" t="s">
        <v>49</v>
      </c>
      <c r="O3" s="399"/>
      <c r="P3" s="399"/>
      <c r="Q3" s="483"/>
      <c r="R3" s="480" t="s">
        <v>56</v>
      </c>
      <c r="S3" s="481"/>
      <c r="T3" s="481"/>
      <c r="U3" s="482"/>
      <c r="V3" s="374" t="s">
        <v>51</v>
      </c>
      <c r="W3" s="399"/>
      <c r="X3" s="399"/>
      <c r="Y3" s="375"/>
      <c r="Z3" s="374" t="s">
        <v>52</v>
      </c>
      <c r="AA3" s="399"/>
      <c r="AB3" s="399"/>
      <c r="AC3" s="375"/>
      <c r="AD3" s="374" t="s">
        <v>53</v>
      </c>
      <c r="AE3" s="399"/>
      <c r="AF3" s="399"/>
      <c r="AG3" s="375"/>
      <c r="AH3" s="121"/>
      <c r="AI3" s="121"/>
      <c r="AJ3" s="121"/>
      <c r="AK3" s="121"/>
      <c r="AL3" s="121"/>
      <c r="AM3" s="121"/>
    </row>
    <row r="4" spans="1:47" s="17" customFormat="1" ht="3.9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121"/>
      <c r="AL4" s="121"/>
      <c r="AM4" s="121"/>
      <c r="AN4" s="121"/>
    </row>
    <row r="5" spans="1:47" s="121" customFormat="1" ht="9.75" customHeight="1" x14ac:dyDescent="0.25"/>
    <row r="6" spans="1:47" s="29" customFormat="1" ht="15" hidden="1" customHeight="1" x14ac:dyDescent="0.25">
      <c r="F6" s="158"/>
      <c r="G6" s="158"/>
    </row>
    <row r="7" spans="1:47" s="17" customFormat="1" x14ac:dyDescent="0.25">
      <c r="A7" s="13"/>
      <c r="B7" s="23"/>
      <c r="C7" s="23"/>
      <c r="D7" s="23"/>
      <c r="E7" s="23"/>
      <c r="F7" s="2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row>
    <row r="8" spans="1:47" s="17" customFormat="1" ht="15" customHeight="1" x14ac:dyDescent="0.25">
      <c r="A8" s="13"/>
      <c r="B8" s="490" t="s">
        <v>174</v>
      </c>
      <c r="C8" s="449"/>
      <c r="D8" s="449"/>
      <c r="E8" s="449"/>
      <c r="F8" s="449"/>
      <c r="G8" s="449"/>
      <c r="H8" s="449"/>
      <c r="I8" s="13"/>
      <c r="J8" s="488" t="s">
        <v>191</v>
      </c>
      <c r="K8" s="489"/>
      <c r="L8" s="489"/>
      <c r="M8" s="489"/>
      <c r="N8" s="489"/>
      <c r="O8" s="489"/>
      <c r="P8" s="489"/>
      <c r="Q8" s="489"/>
      <c r="R8" s="464">
        <f ca="1">TODAY()</f>
        <v>43774</v>
      </c>
      <c r="S8" s="464"/>
      <c r="T8" s="464"/>
      <c r="U8" s="464"/>
      <c r="V8" s="464"/>
      <c r="W8" s="464"/>
      <c r="X8" s="464"/>
      <c r="Y8" s="205"/>
      <c r="Z8" s="204"/>
      <c r="AA8" s="204"/>
      <c r="AB8" s="204"/>
      <c r="AC8" s="204"/>
      <c r="AD8" s="204"/>
      <c r="AE8" s="204"/>
      <c r="AF8" s="206"/>
      <c r="AG8" s="13"/>
      <c r="AH8" s="455" t="s">
        <v>157</v>
      </c>
      <c r="AI8" s="455"/>
      <c r="AJ8" s="455"/>
      <c r="AM8" s="121"/>
      <c r="AN8" s="121"/>
      <c r="AO8" s="121"/>
      <c r="AP8" s="121"/>
      <c r="AQ8" s="121"/>
      <c r="AR8" s="121"/>
      <c r="AS8" s="121"/>
      <c r="AT8" s="121"/>
      <c r="AU8" s="121"/>
    </row>
    <row r="9" spans="1:47" s="17" customFormat="1" ht="15" customHeight="1" x14ac:dyDescent="0.25">
      <c r="A9" s="13"/>
      <c r="B9" s="497">
        <f>Setup!E9</f>
        <v>2012</v>
      </c>
      <c r="C9" s="497"/>
      <c r="D9" s="497"/>
      <c r="E9" s="497"/>
      <c r="F9" s="497"/>
      <c r="G9" s="497"/>
      <c r="H9" s="497"/>
      <c r="I9" s="13"/>
      <c r="J9" s="486" t="s">
        <v>187</v>
      </c>
      <c r="K9" s="487"/>
      <c r="L9" s="487"/>
      <c r="M9" s="487"/>
      <c r="N9" s="487"/>
      <c r="O9" s="487"/>
      <c r="P9" s="487"/>
      <c r="Q9" s="207"/>
      <c r="R9" s="449" t="s">
        <v>154</v>
      </c>
      <c r="S9" s="449"/>
      <c r="T9" s="449"/>
      <c r="U9" s="449"/>
      <c r="V9" s="449"/>
      <c r="W9" s="449"/>
      <c r="X9" s="449"/>
      <c r="Y9" s="207"/>
      <c r="Z9" s="449" t="s">
        <v>189</v>
      </c>
      <c r="AA9" s="449"/>
      <c r="AB9" s="449"/>
      <c r="AC9" s="449"/>
      <c r="AD9" s="449"/>
      <c r="AE9" s="449"/>
      <c r="AF9" s="460"/>
      <c r="AG9" s="13"/>
      <c r="AH9" s="193"/>
      <c r="AI9" s="193"/>
      <c r="AJ9" s="194" t="s">
        <v>156</v>
      </c>
      <c r="AM9" s="121"/>
      <c r="AN9" s="121"/>
      <c r="AO9" s="121"/>
      <c r="AP9" s="121"/>
      <c r="AQ9" s="121"/>
      <c r="AR9" s="121"/>
      <c r="AS9" s="121"/>
      <c r="AT9" s="121"/>
      <c r="AU9" s="121"/>
    </row>
    <row r="10" spans="1:47" s="17" customFormat="1" ht="15" customHeight="1" x14ac:dyDescent="0.25">
      <c r="A10" s="13"/>
      <c r="B10" s="497"/>
      <c r="C10" s="497"/>
      <c r="D10" s="497"/>
      <c r="E10" s="497"/>
      <c r="F10" s="497"/>
      <c r="G10" s="497"/>
      <c r="H10" s="497"/>
      <c r="I10" s="13"/>
      <c r="J10" s="484">
        <f ca="1">'Dummy Daily'!K1/'Dummy Daily'!J1</f>
        <v>1</v>
      </c>
      <c r="K10" s="485"/>
      <c r="L10" s="485"/>
      <c r="M10" s="485"/>
      <c r="N10" s="485"/>
      <c r="O10" s="485"/>
      <c r="P10" s="485"/>
      <c r="Q10" s="207"/>
      <c r="R10" s="462">
        <f>IF(B9=Setup!E9,MAX('Dummy Employee'!CD3:CD253),IF(B9=Setup!E9+1,MAX('Dummy Employee'!CF3:CF253),MAX('Dummy Employee'!CH3:CH253)))</f>
        <v>19</v>
      </c>
      <c r="S10" s="462"/>
      <c r="T10" s="462"/>
      <c r="U10" s="462"/>
      <c r="V10" s="462"/>
      <c r="W10" s="462"/>
      <c r="X10" s="462"/>
      <c r="Y10" s="207"/>
      <c r="Z10" s="458">
        <f t="array" ref="Z10">COUNT(IF(YEAR('Employee Data'!P10:P34)=B9,'Employee Data'!P10:P34))</f>
        <v>7</v>
      </c>
      <c r="AA10" s="458"/>
      <c r="AB10" s="458"/>
      <c r="AC10" s="458"/>
      <c r="AD10" s="458"/>
      <c r="AE10" s="458"/>
      <c r="AF10" s="459"/>
      <c r="AG10" s="13"/>
      <c r="AH10" s="195">
        <v>1</v>
      </c>
      <c r="AI10" s="196" t="str">
        <f ca="1">IFERROR(INDEX('Dummy Rank'!$C$3:$C$253,MATCH(SMALL(IF($B$9=Setup!$E$9,'Dummy Rank'!$K$3:$K$253,IF($B$9=Setup!$E$9+1,'Dummy Rank'!$L$3:$L$253,'Dummy Rank'!$M$3:$M$253)),AH10),IF($B$9=Setup!$E$9,'Dummy Rank'!$K$3:$K$253,IF($B$9=Setup!$E$9+1,'Dummy Rank'!$L$3:$L$253,'Dummy Rank'!$M$3:$M$253)),0),0),"")</f>
        <v>Jack Banner</v>
      </c>
      <c r="AJ10" s="197">
        <f ca="1">IFERROR(INDEX(IF($B$9=Setup!$E$9,'Dummy Rank'!$N$3:$N$253,IF($B$9=Setup!$E$9+1,'Dummy Rank'!$O$3:$O$253,'Dummy Rank'!$P$3:$P$253)),MATCH(SMALL(IF($B$9=Setup!$E$9,'Dummy Rank'!$K$3:$K$253,IF($B$9=Setup!$E$9+1,'Dummy Rank'!$L$3:$L$253,'Dummy Rank'!$M$3:$M$253)),AH10),IF($B$9=Setup!$E$9,'Dummy Rank'!$K$3:$K$253,IF($B$9=Setup!$E$9+1,'Dummy Rank'!$L$3:$L$253,'Dummy Rank'!$M$3:$M$253)),0),0),"")</f>
        <v>1</v>
      </c>
      <c r="AM10" s="121"/>
      <c r="AN10" s="121"/>
      <c r="AO10" s="121"/>
      <c r="AP10" s="121"/>
      <c r="AQ10" s="121"/>
      <c r="AR10" s="121"/>
      <c r="AS10" s="121"/>
      <c r="AT10" s="121"/>
      <c r="AU10" s="121"/>
    </row>
    <row r="11" spans="1:47" s="17" customFormat="1" ht="15" customHeight="1" x14ac:dyDescent="0.25">
      <c r="A11" s="13"/>
      <c r="B11" s="455" t="s">
        <v>151</v>
      </c>
      <c r="C11" s="455"/>
      <c r="D11" s="455"/>
      <c r="E11" s="455"/>
      <c r="F11" s="455"/>
      <c r="G11" s="455"/>
      <c r="H11" s="455"/>
      <c r="I11" s="13"/>
      <c r="J11" s="490" t="s">
        <v>151</v>
      </c>
      <c r="K11" s="449"/>
      <c r="L11" s="449"/>
      <c r="M11" s="449"/>
      <c r="N11" s="449"/>
      <c r="O11" s="449"/>
      <c r="P11" s="449"/>
      <c r="Q11" s="207"/>
      <c r="R11" s="462"/>
      <c r="S11" s="462"/>
      <c r="T11" s="462"/>
      <c r="U11" s="462"/>
      <c r="V11" s="462"/>
      <c r="W11" s="462"/>
      <c r="X11" s="462"/>
      <c r="Y11" s="207"/>
      <c r="Z11" s="449" t="s">
        <v>190</v>
      </c>
      <c r="AA11" s="449"/>
      <c r="AB11" s="449"/>
      <c r="AC11" s="449"/>
      <c r="AD11" s="449"/>
      <c r="AE11" s="449"/>
      <c r="AF11" s="460"/>
      <c r="AG11" s="13"/>
      <c r="AH11" s="195">
        <v>2</v>
      </c>
      <c r="AI11" s="196" t="str">
        <f ca="1">IFERROR(INDEX('Dummy Rank'!$C$3:$C$253,MATCH(SMALL(IF($B$9=Setup!$E$9,'Dummy Rank'!$K$3:$K$253,IF($B$9=Setup!$E$9+1,'Dummy Rank'!$L$3:$L$253,'Dummy Rank'!$M$3:$M$253)),AH11),IF($B$9=Setup!$E$9,'Dummy Rank'!$K$3:$K$253,IF($B$9=Setup!$E$9+1,'Dummy Rank'!$L$3:$L$253,'Dummy Rank'!$M$3:$M$253)),0),0),"")</f>
        <v>Jane Sullivan</v>
      </c>
      <c r="AJ11" s="197">
        <f ca="1">IFERROR(INDEX(IF($B$9=Setup!$E$9,'Dummy Rank'!$N$3:$N$253,IF($B$9=Setup!$E$9+1,'Dummy Rank'!$O$3:$O$253,'Dummy Rank'!$P$3:$P$253)),MATCH(SMALL(IF($B$9=Setup!$E$9,'Dummy Rank'!$K$3:$K$253,IF($B$9=Setup!$E$9+1,'Dummy Rank'!$L$3:$L$253,'Dummy Rank'!$M$3:$M$253)),AH11),IF($B$9=Setup!$E$9,'Dummy Rank'!$K$3:$K$253,IF($B$9=Setup!$E$9+1,'Dummy Rank'!$L$3:$L$253,'Dummy Rank'!$M$3:$M$253)),0),0),"")</f>
        <v>1</v>
      </c>
      <c r="AM11" s="121"/>
      <c r="AN11" s="121"/>
      <c r="AO11" s="121"/>
      <c r="AP11" s="121"/>
      <c r="AQ11" s="121"/>
      <c r="AR11" s="121"/>
      <c r="AS11" s="121"/>
      <c r="AT11" s="121"/>
      <c r="AU11" s="121"/>
    </row>
    <row r="12" spans="1:47" s="17" customFormat="1" ht="15" customHeight="1" x14ac:dyDescent="0.25">
      <c r="A12" s="13"/>
      <c r="B12" s="496" t="str">
        <f ca="1">IF(B9=Setup!E9,'Dummy Daily'!J2,IF(B9=Setup!E9+1,'Dummy Daily'!J3,'Dummy Daily'!J4))&amp;" days"</f>
        <v>260 days</v>
      </c>
      <c r="C12" s="496"/>
      <c r="D12" s="496"/>
      <c r="E12" s="496"/>
      <c r="F12" s="496"/>
      <c r="G12" s="496"/>
      <c r="H12" s="496"/>
      <c r="I12" s="13"/>
      <c r="J12" s="498" t="str">
        <f ca="1">'Dummy Daily'!J1&amp;" days"</f>
        <v>260 days</v>
      </c>
      <c r="K12" s="499"/>
      <c r="L12" s="499"/>
      <c r="M12" s="499"/>
      <c r="N12" s="499"/>
      <c r="O12" s="499"/>
      <c r="P12" s="499"/>
      <c r="Q12" s="208"/>
      <c r="R12" s="463"/>
      <c r="S12" s="463"/>
      <c r="T12" s="463"/>
      <c r="U12" s="463"/>
      <c r="V12" s="463"/>
      <c r="W12" s="463"/>
      <c r="X12" s="463"/>
      <c r="Y12" s="208"/>
      <c r="Z12" s="456">
        <f t="array" ref="Z12">COUNT(IF(YEAR('Employee Data'!T10:T34)=B9,'Employee Data'!T10:T34))</f>
        <v>4</v>
      </c>
      <c r="AA12" s="456"/>
      <c r="AB12" s="456"/>
      <c r="AC12" s="456"/>
      <c r="AD12" s="456"/>
      <c r="AE12" s="456"/>
      <c r="AF12" s="457"/>
      <c r="AG12" s="13"/>
      <c r="AH12" s="195">
        <v>3</v>
      </c>
      <c r="AI12" s="196" t="str">
        <f ca="1">IFERROR(INDEX('Dummy Rank'!$C$3:$C$253,MATCH(SMALL(IF($B$9=Setup!$E$9,'Dummy Rank'!$K$3:$K$253,IF($B$9=Setup!$E$9+1,'Dummy Rank'!$L$3:$L$253,'Dummy Rank'!$M$3:$M$253)),AH12),IF($B$9=Setup!$E$9,'Dummy Rank'!$K$3:$K$253,IF($B$9=Setup!$E$9+1,'Dummy Rank'!$L$3:$L$253,'Dummy Rank'!$M$3:$M$253)),0),0),"")</f>
        <v>Bruce Kent</v>
      </c>
      <c r="AJ12" s="197">
        <f ca="1">IFERROR(INDEX(IF($B$9=Setup!$E$9,'Dummy Rank'!$N$3:$N$253,IF($B$9=Setup!$E$9+1,'Dummy Rank'!$O$3:$O$253,'Dummy Rank'!$P$3:$P$253)),MATCH(SMALL(IF($B$9=Setup!$E$9,'Dummy Rank'!$K$3:$K$253,IF($B$9=Setup!$E$9+1,'Dummy Rank'!$L$3:$L$253,'Dummy Rank'!$M$3:$M$253)),AH12),IF($B$9=Setup!$E$9,'Dummy Rank'!$K$3:$K$253,IF($B$9=Setup!$E$9+1,'Dummy Rank'!$L$3:$L$253,'Dummy Rank'!$M$3:$M$253)),0),0),"")</f>
        <v>1</v>
      </c>
      <c r="AM12" s="203"/>
      <c r="AN12" s="203"/>
      <c r="AO12" s="203"/>
      <c r="AP12" s="203"/>
      <c r="AQ12" s="203"/>
      <c r="AR12" s="203"/>
      <c r="AS12" s="203"/>
      <c r="AT12" s="121"/>
      <c r="AU12" s="121"/>
    </row>
    <row r="13" spans="1:47" s="17" customFormat="1" ht="15" customHeight="1" x14ac:dyDescent="0.25">
      <c r="A13" s="13"/>
      <c r="B13" s="198"/>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95">
        <v>4</v>
      </c>
      <c r="AI13" s="196" t="str">
        <f ca="1">IFERROR(INDEX('Dummy Rank'!$C$3:$C$253,MATCH(SMALL(IF($B$9=Setup!$E$9,'Dummy Rank'!$K$3:$K$253,IF($B$9=Setup!$E$9+1,'Dummy Rank'!$L$3:$L$253,'Dummy Rank'!$M$3:$M$253)),AH13),IF($B$9=Setup!$E$9,'Dummy Rank'!$K$3:$K$253,IF($B$9=Setup!$E$9+1,'Dummy Rank'!$L$3:$L$253,'Dummy Rank'!$M$3:$M$253)),0),0),"")</f>
        <v>Timothy Lazenbi</v>
      </c>
      <c r="AJ13" s="197">
        <f ca="1">IFERROR(INDEX(IF($B$9=Setup!$E$9,'Dummy Rank'!$N$3:$N$253,IF($B$9=Setup!$E$9+1,'Dummy Rank'!$O$3:$O$253,'Dummy Rank'!$P$3:$P$253)),MATCH(SMALL(IF($B$9=Setup!$E$9,'Dummy Rank'!$K$3:$K$253,IF($B$9=Setup!$E$9+1,'Dummy Rank'!$L$3:$L$253,'Dummy Rank'!$M$3:$M$253)),AH13),IF($B$9=Setup!$E$9,'Dummy Rank'!$K$3:$K$253,IF($B$9=Setup!$E$9+1,'Dummy Rank'!$L$3:$L$253,'Dummy Rank'!$M$3:$M$253)),0),0),"")</f>
        <v>1</v>
      </c>
      <c r="AM13" s="203"/>
      <c r="AN13" s="203"/>
      <c r="AO13" s="203"/>
      <c r="AP13" s="203"/>
      <c r="AQ13" s="203"/>
      <c r="AR13" s="203"/>
      <c r="AS13" s="203"/>
      <c r="AT13" s="121"/>
      <c r="AU13" s="121"/>
    </row>
    <row r="14" spans="1:47" x14ac:dyDescent="0.25">
      <c r="B14" s="461" t="str">
        <f>IF(Setup!$K$21=TRUE,Setup!G13,Setup!G15)</f>
        <v>January</v>
      </c>
      <c r="C14" s="461"/>
      <c r="D14" s="461"/>
      <c r="E14" s="461"/>
      <c r="F14" s="461"/>
      <c r="G14" s="461"/>
      <c r="H14" s="461"/>
      <c r="I14" s="9"/>
      <c r="J14" s="461" t="str">
        <f>IF(Setup!$K$21=TRUE,Setup!I13,Setup!I15)</f>
        <v>February</v>
      </c>
      <c r="K14" s="461"/>
      <c r="L14" s="461"/>
      <c r="M14" s="461"/>
      <c r="N14" s="461"/>
      <c r="O14" s="461"/>
      <c r="P14" s="461"/>
      <c r="Q14" s="9"/>
      <c r="R14" s="461" t="str">
        <f>IF(Setup!$K$21=TRUE,Setup!K$13,Setup!K$15)</f>
        <v>March</v>
      </c>
      <c r="S14" s="461"/>
      <c r="T14" s="461"/>
      <c r="U14" s="461"/>
      <c r="V14" s="461"/>
      <c r="W14" s="461"/>
      <c r="X14" s="461"/>
      <c r="Z14" s="461" t="str">
        <f>IF(Setup!$K$21=TRUE,Setup!M13,Setup!M15)</f>
        <v>April</v>
      </c>
      <c r="AA14" s="461"/>
      <c r="AB14" s="461"/>
      <c r="AC14" s="461"/>
      <c r="AD14" s="461"/>
      <c r="AE14" s="461"/>
      <c r="AF14" s="461"/>
      <c r="AH14" s="199">
        <v>5</v>
      </c>
      <c r="AI14" s="196" t="str">
        <f ca="1">IFERROR(INDEX('Dummy Rank'!$C$3:$C$253,MATCH(SMALL(IF($B$9=Setup!$E$9,'Dummy Rank'!$K$3:$K$253,IF($B$9=Setup!$E$9+1,'Dummy Rank'!$L$3:$L$253,'Dummy Rank'!$M$3:$M$253)),AH14),IF($B$9=Setup!$E$9,'Dummy Rank'!$K$3:$K$253,IF($B$9=Setup!$E$9+1,'Dummy Rank'!$L$3:$L$253,'Dummy Rank'!$M$3:$M$253)),0),0),"")</f>
        <v>Lois Lang</v>
      </c>
      <c r="AJ14" s="197">
        <f ca="1">IFERROR(INDEX(IF($B$9=Setup!$E$9,'Dummy Rank'!$N$3:$N$253,IF($B$9=Setup!$E$9+1,'Dummy Rank'!$O$3:$O$253,'Dummy Rank'!$P$3:$P$253)),MATCH(SMALL(IF($B$9=Setup!$E$9,'Dummy Rank'!$K$3:$K$253,IF($B$9=Setup!$E$9+1,'Dummy Rank'!$L$3:$L$253,'Dummy Rank'!$M$3:$M$253)),AH14),IF($B$9=Setup!$E$9,'Dummy Rank'!$K$3:$K$253,IF($B$9=Setup!$E$9+1,'Dummy Rank'!$L$3:$L$253,'Dummy Rank'!$M$3:$M$253)),0),0),"")</f>
        <v>1</v>
      </c>
      <c r="AM14" s="63"/>
      <c r="AN14" s="63"/>
      <c r="AO14" s="63"/>
      <c r="AP14" s="63"/>
      <c r="AQ14" s="63"/>
      <c r="AR14" s="63"/>
      <c r="AS14" s="63"/>
      <c r="AT14" s="63"/>
      <c r="AU14" s="63"/>
    </row>
    <row r="15" spans="1:47" x14ac:dyDescent="0.25">
      <c r="B15" s="9" t="s">
        <v>36</v>
      </c>
      <c r="C15" s="9" t="s">
        <v>22</v>
      </c>
      <c r="D15" s="9" t="s">
        <v>60</v>
      </c>
      <c r="E15" s="9" t="s">
        <v>61</v>
      </c>
      <c r="F15" s="9" t="s">
        <v>60</v>
      </c>
      <c r="G15" s="9" t="s">
        <v>62</v>
      </c>
      <c r="H15" s="9" t="s">
        <v>36</v>
      </c>
      <c r="I15" s="9"/>
      <c r="J15" s="9" t="str">
        <f>B15</f>
        <v>S</v>
      </c>
      <c r="K15" s="9" t="str">
        <f t="shared" ref="K15:P15" si="0">C15</f>
        <v>M</v>
      </c>
      <c r="L15" s="9" t="str">
        <f t="shared" si="0"/>
        <v>T</v>
      </c>
      <c r="M15" s="9" t="str">
        <f t="shared" si="0"/>
        <v>W</v>
      </c>
      <c r="N15" s="9" t="str">
        <f t="shared" si="0"/>
        <v>T</v>
      </c>
      <c r="O15" s="9" t="str">
        <f t="shared" si="0"/>
        <v>F</v>
      </c>
      <c r="P15" s="9" t="str">
        <f t="shared" si="0"/>
        <v>S</v>
      </c>
      <c r="Q15" s="9"/>
      <c r="R15" s="9" t="str">
        <f>J15</f>
        <v>S</v>
      </c>
      <c r="S15" s="9" t="str">
        <f t="shared" ref="S15" si="1">K15</f>
        <v>M</v>
      </c>
      <c r="T15" s="9" t="str">
        <f t="shared" ref="T15" si="2">L15</f>
        <v>T</v>
      </c>
      <c r="U15" s="9" t="str">
        <f t="shared" ref="U15" si="3">M15</f>
        <v>W</v>
      </c>
      <c r="V15" s="9" t="str">
        <f t="shared" ref="V15" si="4">N15</f>
        <v>T</v>
      </c>
      <c r="W15" s="9" t="str">
        <f t="shared" ref="W15" si="5">O15</f>
        <v>F</v>
      </c>
      <c r="X15" s="9" t="str">
        <f t="shared" ref="X15" si="6">P15</f>
        <v>S</v>
      </c>
      <c r="Z15" s="9" t="str">
        <f t="shared" ref="Z15:AF15" si="7">B15</f>
        <v>S</v>
      </c>
      <c r="AA15" s="9" t="str">
        <f t="shared" si="7"/>
        <v>M</v>
      </c>
      <c r="AB15" s="9" t="str">
        <f t="shared" si="7"/>
        <v>T</v>
      </c>
      <c r="AC15" s="9" t="str">
        <f t="shared" si="7"/>
        <v>W</v>
      </c>
      <c r="AD15" s="9" t="str">
        <f t="shared" si="7"/>
        <v>T</v>
      </c>
      <c r="AE15" s="9" t="str">
        <f t="shared" si="7"/>
        <v>F</v>
      </c>
      <c r="AF15" s="9" t="str">
        <f t="shared" si="7"/>
        <v>S</v>
      </c>
      <c r="AM15" s="63"/>
      <c r="AN15" s="63"/>
      <c r="AO15" s="63"/>
      <c r="AP15" s="63"/>
      <c r="AQ15" s="63"/>
      <c r="AR15" s="63"/>
      <c r="AS15" s="63"/>
      <c r="AT15" s="63"/>
      <c r="AU15" s="63"/>
    </row>
    <row r="16" spans="1:47" x14ac:dyDescent="0.25">
      <c r="B16" s="9">
        <f>IF(WEEKDAY(DATE(B9,1,1))=1,DATE(B9,1,1),"")</f>
        <v>40909</v>
      </c>
      <c r="C16" s="9">
        <f>IF(B16&lt;&gt;"",B16+1,IF(WEEKDAY(DATE(B9,1,1))=2,DATE(B9,1,1),""))</f>
        <v>40910</v>
      </c>
      <c r="D16" s="9">
        <f>IF(C16&lt;&gt;"",C16+1,IF(WEEKDAY(DATE(B9,1,1))=3,DATE(B9,1,1),""))</f>
        <v>40911</v>
      </c>
      <c r="E16" s="9">
        <f>IF(D16&lt;&gt;"",D16+1,IF(WEEKDAY(DATE(B9,1,1))=4,DATE(B9,1,1),""))</f>
        <v>40912</v>
      </c>
      <c r="F16" s="9">
        <f>IF(E16&lt;&gt;"",E16+1,IF(WEEKDAY(DATE(B9,1,1))=5,DATE(B9,1,1),""))</f>
        <v>40913</v>
      </c>
      <c r="G16" s="9">
        <f>IF(F16&lt;&gt;"",F16+1,IF(WEEKDAY(DATE(B9,1,1))=6,DATE(B9,1,1),""))</f>
        <v>40914</v>
      </c>
      <c r="H16" s="9">
        <f>IF(G16&lt;&gt;"",G16+1,IF(WEEKDAY(DATE(B9,1,1))=7,DATE(B9,1,1),""))</f>
        <v>40915</v>
      </c>
      <c r="I16" s="9"/>
      <c r="J16" s="9" t="str">
        <f>IF(WEEKDAY(MAX(B20:H21))=7,MAX(B20:H21)+1,"")</f>
        <v/>
      </c>
      <c r="K16" s="9" t="str">
        <f>IF(J16&lt;&gt;"",J16+1,IF(WEEKDAY(MAX(B20:H21))=1,MAX(B20:H21)+1,""))</f>
        <v/>
      </c>
      <c r="L16" s="9" t="str">
        <f>IF(K16&lt;&gt;"",K16+1,IF(WEEKDAY(MAX(B20:H21))=2,MAX(B20:H21)+1,""))</f>
        <v/>
      </c>
      <c r="M16" s="9">
        <f>IF(L16&lt;&gt;"",L16+1,IF(WEEKDAY(MAX(B20:H21))=3,MAX(B20:H21)+1,""))</f>
        <v>40940</v>
      </c>
      <c r="N16" s="9">
        <f>IF(M16&lt;&gt;"",M16+1,IF(WEEKDAY(MAX(B20:H21))=4,MAX(B20:H21)+1,""))</f>
        <v>40941</v>
      </c>
      <c r="O16" s="9">
        <f>IF(N16&lt;&gt;"",N16+1,IF(WEEKDAY(MAX(B20:H21))=5,MAX(B20:H21)+1,""))</f>
        <v>40942</v>
      </c>
      <c r="P16" s="9">
        <f>IF(O16&lt;&gt;"",O16+1,IF(WEEKDAY(MAX(B20:H21))=6,MAX(B20:H21)+1,""))</f>
        <v>40943</v>
      </c>
      <c r="Q16" s="9"/>
      <c r="R16" s="9" t="str">
        <f>IF(WEEKDAY(MAX(J20:P21))=7,MAX(J20:P21)+1,"")</f>
        <v/>
      </c>
      <c r="S16" s="9" t="str">
        <f>IF(R16&lt;&gt;"",R16+1,IF(WEEKDAY(MAX(J20:P21))=1,MAX(J20:P21)+1,""))</f>
        <v/>
      </c>
      <c r="T16" s="9" t="str">
        <f>IF(S16&lt;&gt;"",S16+1,IF(WEEKDAY(MAX(J20:P21))=2,MAX(J20:P21)+1,""))</f>
        <v/>
      </c>
      <c r="U16" s="9" t="str">
        <f>IF(T16&lt;&gt;"",T16+1,IF(WEEKDAY(MAX(J20:P21))=3,MAX(J20:P21)+1,""))</f>
        <v/>
      </c>
      <c r="V16" s="9">
        <f>IF(U16&lt;&gt;"",U16+1,IF(WEEKDAY(MAX(J20:P21))=4,MAX(J20:P21)+1,""))</f>
        <v>40969</v>
      </c>
      <c r="W16" s="9">
        <f>IF(V16&lt;&gt;"",V16+1,IF(WEEKDAY(MAX(J20:P21))=5,MAX(J20:P21)+1,""))</f>
        <v>40970</v>
      </c>
      <c r="X16" s="9">
        <f>IF(W16&lt;&gt;"",W16+1,IF(WEEKDAY(MAX(J20:P21))=6,MAX(J20:P21)+1,""))</f>
        <v>40971</v>
      </c>
      <c r="Z16" s="9">
        <f>IF(WEEKDAY(MAX(R20:X21))=7,MAX(R20:X21)+1,"")</f>
        <v>41000</v>
      </c>
      <c r="AA16" s="9">
        <f>IF(Z16&lt;&gt;"",Z16+1,IF(WEEKDAY(MAX(R20:X21))=1,MAX(R20:X21)+1,""))</f>
        <v>41001</v>
      </c>
      <c r="AB16" s="9">
        <f>IF(AA16&lt;&gt;"",AA16+1,IF(WEEKDAY(MAX(R20:X21))=2,MAX(R20:X21)+1,""))</f>
        <v>41002</v>
      </c>
      <c r="AC16" s="9">
        <f>IF(AB16&lt;&gt;"",AB16+1,IF(WEEKDAY(MAX(R20:X21))=3,MAX(R20:X21)+1,""))</f>
        <v>41003</v>
      </c>
      <c r="AD16" s="9">
        <f>IF(AC16&lt;&gt;"",AC16+1,IF(WEEKDAY(MAX(R20:X21))=4,MAX(R20:X21)+1,""))</f>
        <v>41004</v>
      </c>
      <c r="AE16" s="9">
        <f>IF(AD16&lt;&gt;"",AD16+1,IF(WEEKDAY(MAX(R20:X21))=5,MAX(R20:X21)+1,""))</f>
        <v>41005</v>
      </c>
      <c r="AF16" s="9">
        <f>IF(AE16&lt;&gt;"",AE16+1,IF(WEEKDAY(MAX(R20:X21))=6,MAX(R20:X21)+1,""))</f>
        <v>41006</v>
      </c>
      <c r="AH16" s="455" t="s">
        <v>159</v>
      </c>
      <c r="AI16" s="455"/>
      <c r="AJ16" s="455"/>
      <c r="AM16" s="63"/>
      <c r="AN16" s="63"/>
      <c r="AO16" s="63"/>
      <c r="AP16" s="63"/>
      <c r="AQ16" s="63"/>
      <c r="AR16" s="63"/>
      <c r="AS16" s="63"/>
      <c r="AT16" s="63"/>
      <c r="AU16" s="63"/>
    </row>
    <row r="17" spans="2:36" x14ac:dyDescent="0.25">
      <c r="B17" s="9">
        <f>H16+1</f>
        <v>40916</v>
      </c>
      <c r="C17" s="9">
        <f>B17+1</f>
        <v>40917</v>
      </c>
      <c r="D17" s="9">
        <f t="shared" ref="D17:H19" si="8">C17+1</f>
        <v>40918</v>
      </c>
      <c r="E17" s="9">
        <f t="shared" si="8"/>
        <v>40919</v>
      </c>
      <c r="F17" s="9">
        <f t="shared" si="8"/>
        <v>40920</v>
      </c>
      <c r="G17" s="9">
        <f t="shared" si="8"/>
        <v>40921</v>
      </c>
      <c r="H17" s="9">
        <f t="shared" si="8"/>
        <v>40922</v>
      </c>
      <c r="I17" s="9"/>
      <c r="J17" s="9">
        <f>P16+1</f>
        <v>40944</v>
      </c>
      <c r="K17" s="9">
        <f>J17+1</f>
        <v>40945</v>
      </c>
      <c r="L17" s="9">
        <f t="shared" ref="L17:P19" si="9">K17+1</f>
        <v>40946</v>
      </c>
      <c r="M17" s="9">
        <f t="shared" si="9"/>
        <v>40947</v>
      </c>
      <c r="N17" s="9">
        <f t="shared" si="9"/>
        <v>40948</v>
      </c>
      <c r="O17" s="9">
        <f t="shared" si="9"/>
        <v>40949</v>
      </c>
      <c r="P17" s="9">
        <f t="shared" si="9"/>
        <v>40950</v>
      </c>
      <c r="Q17" s="9"/>
      <c r="R17" s="9">
        <f>X16+1</f>
        <v>40972</v>
      </c>
      <c r="S17" s="9">
        <f>R17+1</f>
        <v>40973</v>
      </c>
      <c r="T17" s="9">
        <f t="shared" ref="T17:X19" si="10">S17+1</f>
        <v>40974</v>
      </c>
      <c r="U17" s="9">
        <f t="shared" si="10"/>
        <v>40975</v>
      </c>
      <c r="V17" s="9">
        <f t="shared" si="10"/>
        <v>40976</v>
      </c>
      <c r="W17" s="9">
        <f t="shared" si="10"/>
        <v>40977</v>
      </c>
      <c r="X17" s="9">
        <f t="shared" si="10"/>
        <v>40978</v>
      </c>
      <c r="Z17" s="9">
        <f>AF16+1</f>
        <v>41007</v>
      </c>
      <c r="AA17" s="9">
        <f>Z17+1</f>
        <v>41008</v>
      </c>
      <c r="AB17" s="9">
        <f t="shared" ref="AB17:AF19" si="11">AA17+1</f>
        <v>41009</v>
      </c>
      <c r="AC17" s="9">
        <f t="shared" si="11"/>
        <v>41010</v>
      </c>
      <c r="AD17" s="9">
        <f t="shared" si="11"/>
        <v>41011</v>
      </c>
      <c r="AE17" s="9">
        <f t="shared" si="11"/>
        <v>41012</v>
      </c>
      <c r="AF17" s="9">
        <f t="shared" si="11"/>
        <v>41013</v>
      </c>
      <c r="AH17" s="193"/>
      <c r="AI17" s="193"/>
      <c r="AJ17" s="194" t="s">
        <v>156</v>
      </c>
    </row>
    <row r="18" spans="2:36" x14ac:dyDescent="0.25">
      <c r="B18" s="9">
        <f>H17+1</f>
        <v>40923</v>
      </c>
      <c r="C18" s="9">
        <f>B18+1</f>
        <v>40924</v>
      </c>
      <c r="D18" s="9">
        <f t="shared" si="8"/>
        <v>40925</v>
      </c>
      <c r="E18" s="9">
        <f t="shared" si="8"/>
        <v>40926</v>
      </c>
      <c r="F18" s="9">
        <f t="shared" si="8"/>
        <v>40927</v>
      </c>
      <c r="G18" s="9">
        <f t="shared" si="8"/>
        <v>40928</v>
      </c>
      <c r="H18" s="9">
        <f t="shared" si="8"/>
        <v>40929</v>
      </c>
      <c r="I18" s="9"/>
      <c r="J18" s="9">
        <f>P17+1</f>
        <v>40951</v>
      </c>
      <c r="K18" s="9">
        <f>J18+1</f>
        <v>40952</v>
      </c>
      <c r="L18" s="9">
        <f t="shared" si="9"/>
        <v>40953</v>
      </c>
      <c r="M18" s="9">
        <f t="shared" si="9"/>
        <v>40954</v>
      </c>
      <c r="N18" s="9">
        <f t="shared" si="9"/>
        <v>40955</v>
      </c>
      <c r="O18" s="9">
        <f t="shared" si="9"/>
        <v>40956</v>
      </c>
      <c r="P18" s="9">
        <f t="shared" si="9"/>
        <v>40957</v>
      </c>
      <c r="Q18" s="9"/>
      <c r="R18" s="9">
        <f>X17+1</f>
        <v>40979</v>
      </c>
      <c r="S18" s="9">
        <f>R18+1</f>
        <v>40980</v>
      </c>
      <c r="T18" s="9">
        <f t="shared" si="10"/>
        <v>40981</v>
      </c>
      <c r="U18" s="9">
        <f t="shared" si="10"/>
        <v>40982</v>
      </c>
      <c r="V18" s="9">
        <f t="shared" si="10"/>
        <v>40983</v>
      </c>
      <c r="W18" s="9">
        <f t="shared" si="10"/>
        <v>40984</v>
      </c>
      <c r="X18" s="9">
        <f t="shared" si="10"/>
        <v>40985</v>
      </c>
      <c r="Z18" s="9">
        <f>AF17+1</f>
        <v>41014</v>
      </c>
      <c r="AA18" s="9">
        <f>Z18+1</f>
        <v>41015</v>
      </c>
      <c r="AB18" s="9">
        <f t="shared" si="11"/>
        <v>41016</v>
      </c>
      <c r="AC18" s="9">
        <f t="shared" si="11"/>
        <v>41017</v>
      </c>
      <c r="AD18" s="9">
        <f t="shared" si="11"/>
        <v>41018</v>
      </c>
      <c r="AE18" s="9">
        <f t="shared" si="11"/>
        <v>41019</v>
      </c>
      <c r="AF18" s="9">
        <f t="shared" si="11"/>
        <v>41020</v>
      </c>
      <c r="AH18" s="199">
        <v>1</v>
      </c>
      <c r="AI18" s="196" t="str">
        <f ca="1">IFERROR(INDEX('Dummy Rank'!$C$3:$C$253,MATCH(LARGE(IF($B$9=Setup!$E$9,'Dummy Rank'!$K$3:$K$253,IF($B$9=Setup!$E$9+1,'Dummy Rank'!$L$3:$L$253,'Dummy Rank'!$M$3:$M$253)),AH10),IF($B$9=Setup!$E$9,'Dummy Rank'!$K$3:$K$253,IF($B$9=Setup!$E$9+1,'Dummy Rank'!$L$3:$L$253,'Dummy Rank'!$M$3:$M$253)),0),0),"")</f>
        <v>Theodore Rose</v>
      </c>
      <c r="AJ18" s="197">
        <f ca="1">IFERROR(INDEX(IF($B$9=Setup!$E$9,'Dummy Rank'!$N$3:$N$253,IF($B$9=Setup!$E$9+1,'Dummy Rank'!$O$3:$O$253,'Dummy Rank'!$P$3:$P$253)),MATCH(LARGE(IF($B$9=Setup!$E$9,'Dummy Rank'!$K$3:$K$253,IF($B$9=Setup!$E$9+1,'Dummy Rank'!$L$3:$L$253,'Dummy Rank'!$M$3:$M$253)),AH10),IF($B$9=Setup!$E$9,'Dummy Rank'!$K$3:$K$253,IF($B$9=Setup!$E$9+1,'Dummy Rank'!$L$3:$L$253,'Dummy Rank'!$M$3:$M$253)),0),0),"")</f>
        <v>1</v>
      </c>
    </row>
    <row r="19" spans="2:36" x14ac:dyDescent="0.25">
      <c r="B19" s="9">
        <f>H18+1</f>
        <v>40930</v>
      </c>
      <c r="C19" s="9">
        <f>B19+1</f>
        <v>40931</v>
      </c>
      <c r="D19" s="9">
        <f t="shared" si="8"/>
        <v>40932</v>
      </c>
      <c r="E19" s="9">
        <f t="shared" si="8"/>
        <v>40933</v>
      </c>
      <c r="F19" s="9">
        <f t="shared" si="8"/>
        <v>40934</v>
      </c>
      <c r="G19" s="9">
        <f t="shared" si="8"/>
        <v>40935</v>
      </c>
      <c r="H19" s="9">
        <f t="shared" si="8"/>
        <v>40936</v>
      </c>
      <c r="I19" s="9"/>
      <c r="J19" s="9">
        <f>P18+1</f>
        <v>40958</v>
      </c>
      <c r="K19" s="9">
        <f>J19+1</f>
        <v>40959</v>
      </c>
      <c r="L19" s="9">
        <f t="shared" si="9"/>
        <v>40960</v>
      </c>
      <c r="M19" s="9">
        <f t="shared" si="9"/>
        <v>40961</v>
      </c>
      <c r="N19" s="9">
        <f t="shared" si="9"/>
        <v>40962</v>
      </c>
      <c r="O19" s="9">
        <f t="shared" si="9"/>
        <v>40963</v>
      </c>
      <c r="P19" s="9">
        <f t="shared" si="9"/>
        <v>40964</v>
      </c>
      <c r="Q19" s="9"/>
      <c r="R19" s="9">
        <f>X18+1</f>
        <v>40986</v>
      </c>
      <c r="S19" s="9">
        <f>R19+1</f>
        <v>40987</v>
      </c>
      <c r="T19" s="9">
        <f t="shared" si="10"/>
        <v>40988</v>
      </c>
      <c r="U19" s="9">
        <f t="shared" si="10"/>
        <v>40989</v>
      </c>
      <c r="V19" s="9">
        <f t="shared" si="10"/>
        <v>40990</v>
      </c>
      <c r="W19" s="9">
        <f t="shared" si="10"/>
        <v>40991</v>
      </c>
      <c r="X19" s="9">
        <f t="shared" si="10"/>
        <v>40992</v>
      </c>
      <c r="Z19" s="9">
        <f>AF18+1</f>
        <v>41021</v>
      </c>
      <c r="AA19" s="9">
        <f>Z19+1</f>
        <v>41022</v>
      </c>
      <c r="AB19" s="9">
        <f t="shared" si="11"/>
        <v>41023</v>
      </c>
      <c r="AC19" s="9">
        <f t="shared" si="11"/>
        <v>41024</v>
      </c>
      <c r="AD19" s="9">
        <f t="shared" si="11"/>
        <v>41025</v>
      </c>
      <c r="AE19" s="9">
        <f t="shared" si="11"/>
        <v>41026</v>
      </c>
      <c r="AF19" s="9">
        <f t="shared" si="11"/>
        <v>41027</v>
      </c>
      <c r="AH19" s="199">
        <v>2</v>
      </c>
      <c r="AI19" s="196" t="str">
        <f ca="1">IFERROR(INDEX('Dummy Rank'!$C$3:$C$253,MATCH(LARGE(IF($B$9=Setup!$E$9,'Dummy Rank'!$K$3:$K$253,IF($B$9=Setup!$E$9+1,'Dummy Rank'!$L$3:$L$253,'Dummy Rank'!$M$3:$M$253)),AH11),IF($B$9=Setup!$E$9,'Dummy Rank'!$K$3:$K$253,IF($B$9=Setup!$E$9+1,'Dummy Rank'!$L$3:$L$253,'Dummy Rank'!$M$3:$M$253)),0),0),"")</f>
        <v>Antonio Bracey</v>
      </c>
      <c r="AJ19" s="197">
        <f ca="1">IFERROR(INDEX(IF($B$9=Setup!$E$9,'Dummy Rank'!$N$3:$N$253,IF($B$9=Setup!$E$9+1,'Dummy Rank'!$O$3:$O$253,'Dummy Rank'!$P$3:$P$253)),MATCH(LARGE(IF($B$9=Setup!$E$9,'Dummy Rank'!$K$3:$K$253,IF($B$9=Setup!$E$9+1,'Dummy Rank'!$L$3:$L$253,'Dummy Rank'!$M$3:$M$253)),AH11),IF($B$9=Setup!$E$9,'Dummy Rank'!$K$3:$K$253,IF($B$9=Setup!$E$9+1,'Dummy Rank'!$L$3:$L$253,'Dummy Rank'!$M$3:$M$253)),0),0),"")</f>
        <v>1</v>
      </c>
    </row>
    <row r="20" spans="2:36" x14ac:dyDescent="0.25">
      <c r="B20" s="9">
        <f>IF(H19&lt;&gt;"",IF(MONTH(H19)&lt;&gt;MONTH(H19+1),"",H19+1),"")</f>
        <v>40937</v>
      </c>
      <c r="C20" s="9">
        <f>IF(B20&lt;&gt;"",IF(OR(B20="",MONTH(B20)&lt;&gt;MONTH(B20+1)),"",B20+1),"")</f>
        <v>40938</v>
      </c>
      <c r="D20" s="9">
        <f t="shared" ref="D20:H20" si="12">IF(C20&lt;&gt;"",IF(OR(C20="",MONTH(C20)&lt;&gt;MONTH(C20+1)),"",C20+1),"")</f>
        <v>40939</v>
      </c>
      <c r="E20" s="9" t="str">
        <f t="shared" si="12"/>
        <v/>
      </c>
      <c r="F20" s="9" t="str">
        <f t="shared" si="12"/>
        <v/>
      </c>
      <c r="G20" s="9" t="str">
        <f t="shared" si="12"/>
        <v/>
      </c>
      <c r="H20" s="9" t="str">
        <f t="shared" si="12"/>
        <v/>
      </c>
      <c r="I20" s="9"/>
      <c r="J20" s="9">
        <f>IF(P19&lt;&gt;"",IF(MONTH(P19)&lt;&gt;MONTH(P19+1),"",P19+1),"")</f>
        <v>40965</v>
      </c>
      <c r="K20" s="9">
        <f>IF(J20&lt;&gt;"",IF(OR(J20="",MONTH(J20)&lt;&gt;MONTH(J20+1)),"",J20+1),"")</f>
        <v>40966</v>
      </c>
      <c r="L20" s="9">
        <f t="shared" ref="L20:P20" si="13">IF(K20&lt;&gt;"",IF(OR(K20="",MONTH(K20)&lt;&gt;MONTH(K20+1)),"",K20+1),"")</f>
        <v>40967</v>
      </c>
      <c r="M20" s="9">
        <f t="shared" si="13"/>
        <v>40968</v>
      </c>
      <c r="N20" s="9" t="str">
        <f t="shared" si="13"/>
        <v/>
      </c>
      <c r="O20" s="9" t="str">
        <f t="shared" si="13"/>
        <v/>
      </c>
      <c r="P20" s="9" t="str">
        <f t="shared" si="13"/>
        <v/>
      </c>
      <c r="Q20" s="9"/>
      <c r="R20" s="9">
        <f>IF(X19&lt;&gt;"",IF(MONTH(X19)&lt;&gt;MONTH(X19+1),"",X19+1),"")</f>
        <v>40993</v>
      </c>
      <c r="S20" s="9">
        <f>IF(R20&lt;&gt;"",IF(OR(R20="",MONTH(R20)&lt;&gt;MONTH(R20+1)),"",R20+1),"")</f>
        <v>40994</v>
      </c>
      <c r="T20" s="9">
        <f t="shared" ref="T20:X20" si="14">IF(S20&lt;&gt;"",IF(OR(S20="",MONTH(S20)&lt;&gt;MONTH(S20+1)),"",S20+1),"")</f>
        <v>40995</v>
      </c>
      <c r="U20" s="9">
        <f t="shared" si="14"/>
        <v>40996</v>
      </c>
      <c r="V20" s="9">
        <f t="shared" si="14"/>
        <v>40997</v>
      </c>
      <c r="W20" s="9">
        <f t="shared" si="14"/>
        <v>40998</v>
      </c>
      <c r="X20" s="9">
        <f t="shared" si="14"/>
        <v>40999</v>
      </c>
      <c r="Z20" s="9">
        <f>IF(AF19&lt;&gt;"",IF(MONTH(AF19)&lt;&gt;MONTH(AF19+1),"",AF19+1),"")</f>
        <v>41028</v>
      </c>
      <c r="AA20" s="9">
        <f>IF(Z20&lt;&gt;"",IF(OR(Z20="",MONTH(Z20)&lt;&gt;MONTH(Z20+1)),"",Z20+1),"")</f>
        <v>41029</v>
      </c>
      <c r="AB20" s="9" t="str">
        <f t="shared" ref="AB20:AF20" si="15">IF(AA20&lt;&gt;"",IF(OR(AA20="",MONTH(AA20)&lt;&gt;MONTH(AA20+1)),"",AA20+1),"")</f>
        <v/>
      </c>
      <c r="AC20" s="9" t="str">
        <f t="shared" si="15"/>
        <v/>
      </c>
      <c r="AD20" s="9" t="str">
        <f t="shared" si="15"/>
        <v/>
      </c>
      <c r="AE20" s="9" t="str">
        <f t="shared" si="15"/>
        <v/>
      </c>
      <c r="AF20" s="9" t="str">
        <f t="shared" si="15"/>
        <v/>
      </c>
      <c r="AH20" s="199">
        <v>3</v>
      </c>
      <c r="AI20" s="196" t="str">
        <f ca="1">IFERROR(INDEX('Dummy Rank'!$C$3:$C$253,MATCH(LARGE(IF($B$9=Setup!$E$9,'Dummy Rank'!$K$3:$K$253,IF($B$9=Setup!$E$9+1,'Dummy Rank'!$L$3:$L$253,'Dummy Rank'!$M$3:$M$253)),AH12),IF($B$9=Setup!$E$9,'Dummy Rank'!$K$3:$K$253,IF($B$9=Setup!$E$9+1,'Dummy Rank'!$L$3:$L$253,'Dummy Rank'!$M$3:$M$253)),0),0),"")</f>
        <v>Peter Olsen</v>
      </c>
      <c r="AJ20" s="197">
        <f ca="1">IFERROR(INDEX(IF($B$9=Setup!$E$9,'Dummy Rank'!$N$3:$N$253,IF($B$9=Setup!$E$9+1,'Dummy Rank'!$O$3:$O$253,'Dummy Rank'!$P$3:$P$253)),MATCH(LARGE(IF($B$9=Setup!$E$9,'Dummy Rank'!$K$3:$K$253,IF($B$9=Setup!$E$9+1,'Dummy Rank'!$L$3:$L$253,'Dummy Rank'!$M$3:$M$253)),AH12),IF($B$9=Setup!$E$9,'Dummy Rank'!$K$3:$K$253,IF($B$9=Setup!$E$9+1,'Dummy Rank'!$L$3:$L$253,'Dummy Rank'!$M$3:$M$253)),0),0),"")</f>
        <v>1</v>
      </c>
    </row>
    <row r="21" spans="2:36" x14ac:dyDescent="0.25">
      <c r="B21" s="9" t="str">
        <f>IF(H20&lt;&gt;"",IF(MONTH(H20)&lt;&gt;MONTH(H20+1),"",H20+1),"")</f>
        <v/>
      </c>
      <c r="C21" s="9" t="str">
        <f>IF(B21&lt;&gt;"",IF(OR(B21="",MONTH(B21)&lt;&gt;MONTH(B21+1)),"",B21+1),"")</f>
        <v/>
      </c>
      <c r="D21" s="9" t="str">
        <f t="shared" ref="D21" si="16">IF(C21&lt;&gt;"",IF(OR(C21="",MONTH(C21)&lt;&gt;MONTH(C21+1)),"",C21+1),"")</f>
        <v/>
      </c>
      <c r="E21" s="9" t="str">
        <f t="shared" ref="E21" si="17">IF(D21&lt;&gt;"",IF(OR(D21="",MONTH(D21)&lt;&gt;MONTH(D21+1)),"",D21+1),"")</f>
        <v/>
      </c>
      <c r="F21" s="9" t="str">
        <f t="shared" ref="F21" si="18">IF(E21&lt;&gt;"",IF(OR(E21="",MONTH(E21)&lt;&gt;MONTH(E21+1)),"",E21+1),"")</f>
        <v/>
      </c>
      <c r="G21" s="9" t="str">
        <f t="shared" ref="G21" si="19">IF(F21&lt;&gt;"",IF(OR(F21="",MONTH(F21)&lt;&gt;MONTH(F21+1)),"",F21+1),"")</f>
        <v/>
      </c>
      <c r="H21" s="9" t="str">
        <f t="shared" ref="H21" si="20">IF(G21&lt;&gt;"",IF(OR(G21="",MONTH(G21)&lt;&gt;MONTH(G21+1)),"",G21+1),"")</f>
        <v/>
      </c>
      <c r="I21" s="9"/>
      <c r="J21" s="9" t="str">
        <f>IF(P20&lt;&gt;"",IF(MONTH(P20)&lt;&gt;MONTH(P20+1),"",P20+1),"")</f>
        <v/>
      </c>
      <c r="K21" s="9" t="str">
        <f>IF(J21&lt;&gt;"",IF(OR(J21="",MONTH(J21)&lt;&gt;MONTH(J21+1)),"",J21+1),"")</f>
        <v/>
      </c>
      <c r="L21" s="9"/>
      <c r="M21" s="9"/>
      <c r="N21" s="9"/>
      <c r="O21" s="9"/>
      <c r="P21" s="9"/>
      <c r="Q21" s="9"/>
      <c r="R21" s="9" t="str">
        <f>IF(X20&lt;&gt;"",IF(MONTH(X20)&lt;&gt;MONTH(X20+1),"",X20+1),"")</f>
        <v/>
      </c>
      <c r="S21" s="9" t="str">
        <f>IF(R21&lt;&gt;"",IF(OR(R21="",MONTH(R21)&lt;&gt;MONTH(R21+1)),"",R21+1),"")</f>
        <v/>
      </c>
      <c r="T21" s="9" t="str">
        <f t="shared" ref="T21" si="21">IF(S21&lt;&gt;"",IF(OR(S21="",MONTH(S21)&lt;&gt;MONTH(S21+1)),"",S21+1),"")</f>
        <v/>
      </c>
      <c r="U21" s="9" t="str">
        <f t="shared" ref="U21" si="22">IF(T21&lt;&gt;"",IF(OR(T21="",MONTH(T21)&lt;&gt;MONTH(T21+1)),"",T21+1),"")</f>
        <v/>
      </c>
      <c r="V21" s="9" t="str">
        <f t="shared" ref="V21" si="23">IF(U21&lt;&gt;"",IF(OR(U21="",MONTH(U21)&lt;&gt;MONTH(U21+1)),"",U21+1),"")</f>
        <v/>
      </c>
      <c r="W21" s="9" t="str">
        <f t="shared" ref="W21" si="24">IF(V21&lt;&gt;"",IF(OR(V21="",MONTH(V21)&lt;&gt;MONTH(V21+1)),"",V21+1),"")</f>
        <v/>
      </c>
      <c r="X21" s="9" t="str">
        <f t="shared" ref="X21" si="25">IF(W21&lt;&gt;"",IF(OR(W21="",MONTH(W21)&lt;&gt;MONTH(W21+1)),"",W21+1),"")</f>
        <v/>
      </c>
      <c r="Z21" s="9" t="str">
        <f>IF(AF20&lt;&gt;"",IF(MONTH(AF20)&lt;&gt;MONTH(AF20+1),"",AF20+1),"")</f>
        <v/>
      </c>
      <c r="AA21" s="9" t="str">
        <f>IF(Z21&lt;&gt;"",IF(OR(Z21="",MONTH(Z21)&lt;&gt;MONTH(Z21+1)),"",Z21+1),"")</f>
        <v/>
      </c>
      <c r="AB21" s="9"/>
      <c r="AC21" s="9"/>
      <c r="AD21" s="9"/>
      <c r="AE21" s="9"/>
      <c r="AF21" s="9"/>
      <c r="AH21" s="199">
        <v>4</v>
      </c>
      <c r="AI21" s="196" t="str">
        <f ca="1">IFERROR(INDEX('Dummy Rank'!$C$3:$C$253,MATCH(LARGE(IF($B$9=Setup!$E$9,'Dummy Rank'!$K$3:$K$253,IF($B$9=Setup!$E$9+1,'Dummy Rank'!$L$3:$L$253,'Dummy Rank'!$M$3:$M$253)),AH13),IF($B$9=Setup!$E$9,'Dummy Rank'!$K$3:$K$253,IF($B$9=Setup!$E$9+1,'Dummy Rank'!$L$3:$L$253,'Dummy Rank'!$M$3:$M$253)),0),0),"")</f>
        <v>Jimmy Parker</v>
      </c>
      <c r="AJ21" s="197">
        <f ca="1">IFERROR(INDEX(IF($B$9=Setup!$E$9,'Dummy Rank'!$N$3:$N$253,IF($B$9=Setup!$E$9+1,'Dummy Rank'!$O$3:$O$253,'Dummy Rank'!$P$3:$P$253)),MATCH(LARGE(IF($B$9=Setup!$E$9,'Dummy Rank'!$K$3:$K$253,IF($B$9=Setup!$E$9+1,'Dummy Rank'!$L$3:$L$253,'Dummy Rank'!$M$3:$M$253)),AH13),IF($B$9=Setup!$E$9,'Dummy Rank'!$K$3:$K$253,IF($B$9=Setup!$E$9+1,'Dummy Rank'!$L$3:$L$253,'Dummy Rank'!$M$3:$M$253)),0),0),"")</f>
        <v>1</v>
      </c>
    </row>
    <row r="22" spans="2:36" x14ac:dyDescent="0.25">
      <c r="B22" s="9"/>
      <c r="C22" s="9"/>
      <c r="D22" s="9"/>
      <c r="E22" s="9"/>
      <c r="F22" s="9"/>
      <c r="G22" s="9"/>
      <c r="H22" s="9"/>
      <c r="I22" s="9"/>
      <c r="J22" s="9"/>
      <c r="K22" s="9"/>
      <c r="L22" s="9"/>
      <c r="M22" s="9"/>
      <c r="N22" s="9"/>
      <c r="O22" s="9"/>
      <c r="P22" s="9"/>
      <c r="Q22" s="9"/>
      <c r="R22" s="9"/>
      <c r="S22" s="9"/>
      <c r="T22" s="9"/>
      <c r="U22" s="9"/>
      <c r="V22" s="9"/>
      <c r="W22" s="9"/>
      <c r="X22" s="9"/>
      <c r="AH22" s="199">
        <v>5</v>
      </c>
      <c r="AI22" s="196" t="str">
        <f ca="1">IFERROR(INDEX('Dummy Rank'!$C$3:$C$253,MATCH(LARGE(IF($B$9=Setup!$E$9,'Dummy Rank'!$K$3:$K$253,IF($B$9=Setup!$E$9+1,'Dummy Rank'!$L$3:$L$253,'Dummy Rank'!$M$3:$M$253)),AH14),IF($B$9=Setup!$E$9,'Dummy Rank'!$K$3:$K$253,IF($B$9=Setup!$E$9+1,'Dummy Rank'!$L$3:$L$253,'Dummy Rank'!$M$3:$M$253)),0),0),"")</f>
        <v>Lana Lane</v>
      </c>
      <c r="AJ22" s="197">
        <f ca="1">IFERROR(INDEX(IF($B$9=Setup!$E$9,'Dummy Rank'!$N$3:$N$253,IF($B$9=Setup!$E$9+1,'Dummy Rank'!$O$3:$O$253,'Dummy Rank'!$P$3:$P$253)),MATCH(LARGE(IF($B$9=Setup!$E$9,'Dummy Rank'!$K$3:$K$253,IF($B$9=Setup!$E$9+1,'Dummy Rank'!$L$3:$L$253,'Dummy Rank'!$M$3:$M$253)),AH14),IF($B$9=Setup!$E$9,'Dummy Rank'!$K$3:$K$253,IF($B$9=Setup!$E$9+1,'Dummy Rank'!$L$3:$L$253,'Dummy Rank'!$M$3:$M$253)),0),0),"")</f>
        <v>1</v>
      </c>
    </row>
    <row r="23" spans="2:36" x14ac:dyDescent="0.25">
      <c r="B23" s="461" t="str">
        <f>IF(Setup!$K$21=TRUE,Setup!O13,Setup!O15)</f>
        <v>May</v>
      </c>
      <c r="C23" s="461"/>
      <c r="D23" s="461"/>
      <c r="E23" s="461"/>
      <c r="F23" s="461"/>
      <c r="G23" s="461"/>
      <c r="H23" s="461"/>
      <c r="I23" s="9"/>
      <c r="J23" s="461" t="str">
        <f>IF(Setup!$K$21=TRUE,Setup!Q13,Setup!Q15)</f>
        <v>June</v>
      </c>
      <c r="K23" s="461"/>
      <c r="L23" s="461"/>
      <c r="M23" s="461"/>
      <c r="N23" s="461"/>
      <c r="O23" s="461"/>
      <c r="P23" s="461"/>
      <c r="Q23" s="9"/>
      <c r="R23" s="461" t="str">
        <f>IF(Setup!$K$21=TRUE,Setup!G14,Setup!G16)</f>
        <v>July</v>
      </c>
      <c r="S23" s="461"/>
      <c r="T23" s="461"/>
      <c r="U23" s="461"/>
      <c r="V23" s="461"/>
      <c r="W23" s="461"/>
      <c r="X23" s="461"/>
      <c r="Y23" s="9"/>
      <c r="Z23" s="461" t="str">
        <f>IF(Setup!$K$21=TRUE,Setup!I14,Setup!I16)</f>
        <v>August</v>
      </c>
      <c r="AA23" s="461"/>
      <c r="AB23" s="461"/>
      <c r="AC23" s="461"/>
      <c r="AD23" s="461"/>
      <c r="AE23" s="461"/>
      <c r="AF23" s="461"/>
    </row>
    <row r="24" spans="2:36" x14ac:dyDescent="0.25">
      <c r="B24" s="9" t="str">
        <f t="shared" ref="B24:H24" si="26">Z15</f>
        <v>S</v>
      </c>
      <c r="C24" s="9" t="str">
        <f t="shared" si="26"/>
        <v>M</v>
      </c>
      <c r="D24" s="9" t="str">
        <f t="shared" si="26"/>
        <v>T</v>
      </c>
      <c r="E24" s="9" t="str">
        <f t="shared" si="26"/>
        <v>W</v>
      </c>
      <c r="F24" s="9" t="str">
        <f t="shared" si="26"/>
        <v>T</v>
      </c>
      <c r="G24" s="9" t="str">
        <f t="shared" si="26"/>
        <v>F</v>
      </c>
      <c r="H24" s="9" t="str">
        <f t="shared" si="26"/>
        <v>S</v>
      </c>
      <c r="I24" s="9"/>
      <c r="J24" s="9" t="str">
        <f t="shared" ref="J24:P24" si="27">B24</f>
        <v>S</v>
      </c>
      <c r="K24" s="9" t="str">
        <f t="shared" si="27"/>
        <v>M</v>
      </c>
      <c r="L24" s="9" t="str">
        <f t="shared" si="27"/>
        <v>T</v>
      </c>
      <c r="M24" s="9" t="str">
        <f t="shared" si="27"/>
        <v>W</v>
      </c>
      <c r="N24" s="9" t="str">
        <f t="shared" si="27"/>
        <v>T</v>
      </c>
      <c r="O24" s="9" t="str">
        <f t="shared" si="27"/>
        <v>F</v>
      </c>
      <c r="P24" s="9" t="str">
        <f t="shared" si="27"/>
        <v>S</v>
      </c>
      <c r="Q24" s="9"/>
      <c r="R24" s="9" t="str">
        <f t="shared" ref="R24:X24" si="28">Z15</f>
        <v>S</v>
      </c>
      <c r="S24" s="9" t="str">
        <f t="shared" si="28"/>
        <v>M</v>
      </c>
      <c r="T24" s="9" t="str">
        <f t="shared" si="28"/>
        <v>T</v>
      </c>
      <c r="U24" s="9" t="str">
        <f t="shared" si="28"/>
        <v>W</v>
      </c>
      <c r="V24" s="9" t="str">
        <f t="shared" si="28"/>
        <v>T</v>
      </c>
      <c r="W24" s="9" t="str">
        <f t="shared" si="28"/>
        <v>F</v>
      </c>
      <c r="X24" s="9" t="str">
        <f t="shared" si="28"/>
        <v>S</v>
      </c>
      <c r="Y24" s="9"/>
      <c r="Z24" s="9" t="str">
        <f>R24</f>
        <v>S</v>
      </c>
      <c r="AA24" s="9" t="str">
        <f t="shared" ref="AA24" si="29">S24</f>
        <v>M</v>
      </c>
      <c r="AB24" s="9" t="str">
        <f t="shared" ref="AB24" si="30">T24</f>
        <v>T</v>
      </c>
      <c r="AC24" s="9" t="str">
        <f t="shared" ref="AC24" si="31">U24</f>
        <v>W</v>
      </c>
      <c r="AD24" s="9" t="str">
        <f t="shared" ref="AD24" si="32">V24</f>
        <v>T</v>
      </c>
      <c r="AE24" s="9" t="str">
        <f t="shared" ref="AE24" si="33">W24</f>
        <v>F</v>
      </c>
      <c r="AF24" s="9" t="str">
        <f t="shared" ref="AF24" si="34">X24</f>
        <v>S</v>
      </c>
      <c r="AH24" s="455" t="s">
        <v>193</v>
      </c>
      <c r="AI24" s="455"/>
      <c r="AJ24" s="455"/>
    </row>
    <row r="25" spans="2:36" x14ac:dyDescent="0.25">
      <c r="B25" s="9" t="str">
        <f>IF(WEEKDAY(MAX(Z20:AF21))=7,MAX(Z20:AF21)+1,"")</f>
        <v/>
      </c>
      <c r="C25" s="9" t="str">
        <f>IF(B25&lt;&gt;"",B25+1,IF(WEEKDAY(MAX(Z20:AF21))=1,MAX(Z20:AF21)+1,""))</f>
        <v/>
      </c>
      <c r="D25" s="9">
        <f>IF(C25&lt;&gt;"",C25+1,IF(WEEKDAY(MAX(Z20:AF21))=2,MAX(Z20:AF21)+1,""))</f>
        <v>41030</v>
      </c>
      <c r="E25" s="9">
        <f>IF(D25&lt;&gt;"",D25+1,IF(WEEKDAY(MAX(Z20:AF21))=3,MAX(Z20:AF21)+1,""))</f>
        <v>41031</v>
      </c>
      <c r="F25" s="9">
        <f>IF(E25&lt;&gt;"",E25+1,IF(WEEKDAY(MAX(Z20:AF21))=4,MAX(Z20:AF21)+1,""))</f>
        <v>41032</v>
      </c>
      <c r="G25" s="9">
        <f>IF(F25&lt;&gt;"",F25+1,IF(WEEKDAY(MAX(Z20:AF21))=5,MAX(Z20:AF21)+1,""))</f>
        <v>41033</v>
      </c>
      <c r="H25" s="9">
        <f>IF(G25&lt;&gt;"",G25+1,IF(WEEKDAY(MAX(Z20:AF21))=6,MAX(Z20:AF21)+1,""))</f>
        <v>41034</v>
      </c>
      <c r="I25" s="9"/>
      <c r="J25" s="9" t="str">
        <f>IF(WEEKDAY(MAX(B29:H30))=7,MAX(B29:H30)+1,"")</f>
        <v/>
      </c>
      <c r="K25" s="9" t="str">
        <f>IF(J25&lt;&gt;"",J25+1,IF(WEEKDAY(MAX(B29:H30))=1,MAX(B29:H30)+1,""))</f>
        <v/>
      </c>
      <c r="L25" s="9" t="str">
        <f>IF(K25&lt;&gt;"",K25+1,IF(WEEKDAY(MAX(B29:H30))=2,MAX(B29:H30)+1,""))</f>
        <v/>
      </c>
      <c r="M25" s="9" t="str">
        <f>IF(L25&lt;&gt;"",L25+1,IF(WEEKDAY(MAX(B29:H30))=3,MAX(B29:H30)+1,""))</f>
        <v/>
      </c>
      <c r="N25" s="9" t="str">
        <f>IF(M25&lt;&gt;"",M25+1,IF(WEEKDAY(MAX(B29:H30))=4,MAX(B29:H30)+1,""))</f>
        <v/>
      </c>
      <c r="O25" s="9">
        <f>IF(N25&lt;&gt;"",N25+1,IF(WEEKDAY(MAX(B29:H30))=5,MAX(B29:H30)+1,""))</f>
        <v>41061</v>
      </c>
      <c r="P25" s="9">
        <f>IF(O25&lt;&gt;"",O25+1,IF(WEEKDAY(MAX(B29:H30))=6,MAX(B29:H30)+1,""))</f>
        <v>41062</v>
      </c>
      <c r="Q25" s="9"/>
      <c r="R25" s="9">
        <f>IF(WEEKDAY(MAX(J29:P30))=7,MAX(J29:P30)+1,"")</f>
        <v>41091</v>
      </c>
      <c r="S25" s="9">
        <f>IF(R25&lt;&gt;"",R25+1,IF(WEEKDAY(MAX(J29:P30))=1,MAX(J29:P30)+1,""))</f>
        <v>41092</v>
      </c>
      <c r="T25" s="9">
        <f>IF(S25&lt;&gt;"",S25+1,IF(WEEKDAY(MAX(J29:P30))=2,MAX(J29:P30)+1,""))</f>
        <v>41093</v>
      </c>
      <c r="U25" s="9">
        <f>IF(T25&lt;&gt;"",T25+1,IF(WEEKDAY(MAX(J29:P30))=3,MAX(J29:P30)+1,""))</f>
        <v>41094</v>
      </c>
      <c r="V25" s="9">
        <f>IF(U25&lt;&gt;"",U25+1,IF(WEEKDAY(MAX(J29:P30))=4,MAX(J29:P30)+1,""))</f>
        <v>41095</v>
      </c>
      <c r="W25" s="9">
        <f>IF(V25&lt;&gt;"",V25+1,IF(WEEKDAY(MAX(J29:P30))=5,MAX(J29:P30)+1,""))</f>
        <v>41096</v>
      </c>
      <c r="X25" s="9">
        <f>IF(W25&lt;&gt;"",W25+1,IF(WEEKDAY(MAX(J29:P30))=6,MAX(J29:P30)+1,""))</f>
        <v>41097</v>
      </c>
      <c r="Y25" s="9"/>
      <c r="Z25" s="9" t="str">
        <f>IF(WEEKDAY(MAX(R29:X30))=7,MAX(R29:X30)+1,"")</f>
        <v/>
      </c>
      <c r="AA25" s="9" t="str">
        <f>IF(Z25&lt;&gt;"",Z25+1,IF(WEEKDAY(MAX(R29:X30))=1,MAX(R29:X30)+1,""))</f>
        <v/>
      </c>
      <c r="AB25" s="9" t="str">
        <f>IF(AA25&lt;&gt;"",AA25+1,IF(WEEKDAY(MAX(R29:X30))=2,MAX(R29:X30)+1,""))</f>
        <v/>
      </c>
      <c r="AC25" s="9">
        <f>IF(AB25&lt;&gt;"",AB25+1,IF(WEEKDAY(MAX(R29:X30))=3,MAX(R29:X30)+1,""))</f>
        <v>41122</v>
      </c>
      <c r="AD25" s="9">
        <f>IF(AC25&lt;&gt;"",AC25+1,IF(WEEKDAY(MAX(R29:X30))=4,MAX(R29:X30)+1,""))</f>
        <v>41123</v>
      </c>
      <c r="AE25" s="9">
        <f>IF(AD25&lt;&gt;"",AD25+1,IF(WEEKDAY(MAX(R29:X30))=5,MAX(R29:X30)+1,""))</f>
        <v>41124</v>
      </c>
      <c r="AF25" s="9">
        <f>IF(AE25&lt;&gt;"",AE25+1,IF(WEEKDAY(MAX(R29:X30))=6,MAX(R29:X30)+1,""))</f>
        <v>41125</v>
      </c>
      <c r="AH25" s="200"/>
      <c r="AI25" s="200"/>
      <c r="AJ25" s="194" t="s">
        <v>158</v>
      </c>
    </row>
    <row r="26" spans="2:36" x14ac:dyDescent="0.25">
      <c r="B26" s="9">
        <f>H25+1</f>
        <v>41035</v>
      </c>
      <c r="C26" s="9">
        <f>B26+1</f>
        <v>41036</v>
      </c>
      <c r="D26" s="9">
        <f t="shared" ref="D26:H28" si="35">C26+1</f>
        <v>41037</v>
      </c>
      <c r="E26" s="9">
        <f t="shared" si="35"/>
        <v>41038</v>
      </c>
      <c r="F26" s="9">
        <f t="shared" si="35"/>
        <v>41039</v>
      </c>
      <c r="G26" s="9">
        <f t="shared" si="35"/>
        <v>41040</v>
      </c>
      <c r="H26" s="9">
        <f t="shared" si="35"/>
        <v>41041</v>
      </c>
      <c r="I26" s="9"/>
      <c r="J26" s="9">
        <f>P25+1</f>
        <v>41063</v>
      </c>
      <c r="K26" s="9">
        <f>J26+1</f>
        <v>41064</v>
      </c>
      <c r="L26" s="9">
        <f t="shared" ref="L26:P28" si="36">K26+1</f>
        <v>41065</v>
      </c>
      <c r="M26" s="9">
        <f t="shared" si="36"/>
        <v>41066</v>
      </c>
      <c r="N26" s="9">
        <f t="shared" si="36"/>
        <v>41067</v>
      </c>
      <c r="O26" s="9">
        <f t="shared" si="36"/>
        <v>41068</v>
      </c>
      <c r="P26" s="9">
        <f t="shared" si="36"/>
        <v>41069</v>
      </c>
      <c r="Q26" s="9"/>
      <c r="R26" s="9">
        <f>X25+1</f>
        <v>41098</v>
      </c>
      <c r="S26" s="9">
        <f>R26+1</f>
        <v>41099</v>
      </c>
      <c r="T26" s="9">
        <f t="shared" ref="T26:X28" si="37">S26+1</f>
        <v>41100</v>
      </c>
      <c r="U26" s="9">
        <f t="shared" si="37"/>
        <v>41101</v>
      </c>
      <c r="V26" s="9">
        <f t="shared" si="37"/>
        <v>41102</v>
      </c>
      <c r="W26" s="9">
        <f t="shared" si="37"/>
        <v>41103</v>
      </c>
      <c r="X26" s="9">
        <f t="shared" si="37"/>
        <v>41104</v>
      </c>
      <c r="Y26" s="9"/>
      <c r="Z26" s="9">
        <f>AF25+1</f>
        <v>41126</v>
      </c>
      <c r="AA26" s="9">
        <f>Z26+1</f>
        <v>41127</v>
      </c>
      <c r="AB26" s="9">
        <f t="shared" ref="AB26:AF28" si="38">AA26+1</f>
        <v>41128</v>
      </c>
      <c r="AC26" s="9">
        <f t="shared" si="38"/>
        <v>41129</v>
      </c>
      <c r="AD26" s="9">
        <f t="shared" si="38"/>
        <v>41130</v>
      </c>
      <c r="AE26" s="9">
        <f t="shared" si="38"/>
        <v>41131</v>
      </c>
      <c r="AF26" s="9">
        <f t="shared" si="38"/>
        <v>41132</v>
      </c>
      <c r="AH26" s="199">
        <v>1</v>
      </c>
      <c r="AI26" s="201" t="str">
        <f>Setup!G31&amp;" ("&amp;Setup!E31&amp;")"</f>
        <v>Vacation (V)</v>
      </c>
      <c r="AJ26" s="202">
        <f ca="1">IF($B$9=Setup!$E$9,AP!$HP$4,IF($B$9=Setup!$E$9+1,AP!$HQ$4,AP!$HR$4))/$R$10</f>
        <v>0</v>
      </c>
    </row>
    <row r="27" spans="2:36" x14ac:dyDescent="0.25">
      <c r="B27" s="9">
        <f>H26+1</f>
        <v>41042</v>
      </c>
      <c r="C27" s="9">
        <f>B27+1</f>
        <v>41043</v>
      </c>
      <c r="D27" s="9">
        <f t="shared" si="35"/>
        <v>41044</v>
      </c>
      <c r="E27" s="9">
        <f t="shared" si="35"/>
        <v>41045</v>
      </c>
      <c r="F27" s="9">
        <f t="shared" si="35"/>
        <v>41046</v>
      </c>
      <c r="G27" s="9">
        <f t="shared" si="35"/>
        <v>41047</v>
      </c>
      <c r="H27" s="9">
        <f t="shared" si="35"/>
        <v>41048</v>
      </c>
      <c r="I27" s="9"/>
      <c r="J27" s="9">
        <f>P26+1</f>
        <v>41070</v>
      </c>
      <c r="K27" s="9">
        <f>J27+1</f>
        <v>41071</v>
      </c>
      <c r="L27" s="9">
        <f t="shared" si="36"/>
        <v>41072</v>
      </c>
      <c r="M27" s="9">
        <f t="shared" si="36"/>
        <v>41073</v>
      </c>
      <c r="N27" s="9">
        <f t="shared" si="36"/>
        <v>41074</v>
      </c>
      <c r="O27" s="9">
        <f t="shared" si="36"/>
        <v>41075</v>
      </c>
      <c r="P27" s="9">
        <f t="shared" si="36"/>
        <v>41076</v>
      </c>
      <c r="Q27" s="9"/>
      <c r="R27" s="9">
        <f>X26+1</f>
        <v>41105</v>
      </c>
      <c r="S27" s="9">
        <f>R27+1</f>
        <v>41106</v>
      </c>
      <c r="T27" s="9">
        <f t="shared" si="37"/>
        <v>41107</v>
      </c>
      <c r="U27" s="9">
        <f t="shared" si="37"/>
        <v>41108</v>
      </c>
      <c r="V27" s="9">
        <f t="shared" si="37"/>
        <v>41109</v>
      </c>
      <c r="W27" s="9">
        <f t="shared" si="37"/>
        <v>41110</v>
      </c>
      <c r="X27" s="9">
        <f t="shared" si="37"/>
        <v>41111</v>
      </c>
      <c r="Y27" s="9"/>
      <c r="Z27" s="9">
        <f>AF26+1</f>
        <v>41133</v>
      </c>
      <c r="AA27" s="9">
        <f>Z27+1</f>
        <v>41134</v>
      </c>
      <c r="AB27" s="9">
        <f t="shared" si="38"/>
        <v>41135</v>
      </c>
      <c r="AC27" s="9">
        <f t="shared" si="38"/>
        <v>41136</v>
      </c>
      <c r="AD27" s="9">
        <f t="shared" si="38"/>
        <v>41137</v>
      </c>
      <c r="AE27" s="9">
        <f t="shared" si="38"/>
        <v>41138</v>
      </c>
      <c r="AF27" s="9">
        <f t="shared" si="38"/>
        <v>41139</v>
      </c>
      <c r="AH27" s="199">
        <v>2</v>
      </c>
      <c r="AI27" s="201" t="str">
        <f>Setup!G32&amp;" ("&amp;Setup!E32&amp;")"</f>
        <v>Business Trip (BT)</v>
      </c>
      <c r="AJ27" s="202">
        <f ca="1">IF($B$9=Setup!$E$9,'AP (2)'!$HP$4,IF($B$9=Setup!$E$9+1,'AP (2)'!$HQ$4,'AP (2)'!$HR$4))/$R$10</f>
        <v>0</v>
      </c>
    </row>
    <row r="28" spans="2:36" x14ac:dyDescent="0.25">
      <c r="B28" s="9">
        <f>H27+1</f>
        <v>41049</v>
      </c>
      <c r="C28" s="9">
        <f>B28+1</f>
        <v>41050</v>
      </c>
      <c r="D28" s="9">
        <f t="shared" si="35"/>
        <v>41051</v>
      </c>
      <c r="E28" s="9">
        <f t="shared" si="35"/>
        <v>41052</v>
      </c>
      <c r="F28" s="9">
        <f t="shared" si="35"/>
        <v>41053</v>
      </c>
      <c r="G28" s="9">
        <f t="shared" si="35"/>
        <v>41054</v>
      </c>
      <c r="H28" s="9">
        <f t="shared" si="35"/>
        <v>41055</v>
      </c>
      <c r="I28" s="9"/>
      <c r="J28" s="9">
        <f>P27+1</f>
        <v>41077</v>
      </c>
      <c r="K28" s="9">
        <f>J28+1</f>
        <v>41078</v>
      </c>
      <c r="L28" s="9">
        <f t="shared" si="36"/>
        <v>41079</v>
      </c>
      <c r="M28" s="9">
        <f t="shared" si="36"/>
        <v>41080</v>
      </c>
      <c r="N28" s="9">
        <f t="shared" si="36"/>
        <v>41081</v>
      </c>
      <c r="O28" s="9">
        <f t="shared" si="36"/>
        <v>41082</v>
      </c>
      <c r="P28" s="9">
        <f t="shared" si="36"/>
        <v>41083</v>
      </c>
      <c r="Q28" s="9"/>
      <c r="R28" s="9">
        <f>X27+1</f>
        <v>41112</v>
      </c>
      <c r="S28" s="9">
        <f>R28+1</f>
        <v>41113</v>
      </c>
      <c r="T28" s="9">
        <f t="shared" si="37"/>
        <v>41114</v>
      </c>
      <c r="U28" s="9">
        <f t="shared" si="37"/>
        <v>41115</v>
      </c>
      <c r="V28" s="9">
        <f t="shared" si="37"/>
        <v>41116</v>
      </c>
      <c r="W28" s="9">
        <f t="shared" si="37"/>
        <v>41117</v>
      </c>
      <c r="X28" s="9">
        <f t="shared" si="37"/>
        <v>41118</v>
      </c>
      <c r="Y28" s="9"/>
      <c r="Z28" s="9">
        <f>AF27+1</f>
        <v>41140</v>
      </c>
      <c r="AA28" s="9">
        <f>Z28+1</f>
        <v>41141</v>
      </c>
      <c r="AB28" s="9">
        <f t="shared" si="38"/>
        <v>41142</v>
      </c>
      <c r="AC28" s="9">
        <f t="shared" si="38"/>
        <v>41143</v>
      </c>
      <c r="AD28" s="9">
        <f t="shared" si="38"/>
        <v>41144</v>
      </c>
      <c r="AE28" s="9">
        <f t="shared" si="38"/>
        <v>41145</v>
      </c>
      <c r="AF28" s="9">
        <f t="shared" si="38"/>
        <v>41146</v>
      </c>
      <c r="AH28" s="199">
        <v>3</v>
      </c>
      <c r="AI28" s="201" t="str">
        <f>Setup!G33&amp;" ("&amp;Setup!E33&amp;")"</f>
        <v>Leave (L)</v>
      </c>
      <c r="AJ28" s="202">
        <f ca="1">IF($B$9=Setup!$E$9,'AP (3)'!$HP$4,IF($B$9=Setup!$E$9+1,'AP (3)'!$HQ$4,'AP (3)'!$HR$4))/$R$10</f>
        <v>0</v>
      </c>
    </row>
    <row r="29" spans="2:36" x14ac:dyDescent="0.25">
      <c r="B29" s="9">
        <f>IF(H28&lt;&gt;"",IF(MONTH(H28)&lt;&gt;MONTH(H28+1),"",H28+1),"")</f>
        <v>41056</v>
      </c>
      <c r="C29" s="9">
        <f>IF(B29&lt;&gt;"",IF(OR(B29="",MONTH(B29)&lt;&gt;MONTH(B29+1)),"",B29+1),"")</f>
        <v>41057</v>
      </c>
      <c r="D29" s="9">
        <f t="shared" ref="D29:H29" si="39">IF(C29&lt;&gt;"",IF(OR(C29="",MONTH(C29)&lt;&gt;MONTH(C29+1)),"",C29+1),"")</f>
        <v>41058</v>
      </c>
      <c r="E29" s="9">
        <f t="shared" si="39"/>
        <v>41059</v>
      </c>
      <c r="F29" s="9">
        <f t="shared" si="39"/>
        <v>41060</v>
      </c>
      <c r="G29" s="9" t="str">
        <f t="shared" si="39"/>
        <v/>
      </c>
      <c r="H29" s="9" t="str">
        <f t="shared" si="39"/>
        <v/>
      </c>
      <c r="I29" s="9"/>
      <c r="J29" s="9">
        <f>IF(P28&lt;&gt;"",IF(MONTH(P28)&lt;&gt;MONTH(P28+1),"",P28+1),"")</f>
        <v>41084</v>
      </c>
      <c r="K29" s="9">
        <f>IF(J29&lt;&gt;"",IF(OR(J29="",MONTH(J29)&lt;&gt;MONTH(J29+1)),"",J29+1),"")</f>
        <v>41085</v>
      </c>
      <c r="L29" s="9">
        <f t="shared" ref="L29:P29" si="40">IF(K29&lt;&gt;"",IF(OR(K29="",MONTH(K29)&lt;&gt;MONTH(K29+1)),"",K29+1),"")</f>
        <v>41086</v>
      </c>
      <c r="M29" s="9">
        <f t="shared" si="40"/>
        <v>41087</v>
      </c>
      <c r="N29" s="9">
        <f t="shared" si="40"/>
        <v>41088</v>
      </c>
      <c r="O29" s="9">
        <f t="shared" si="40"/>
        <v>41089</v>
      </c>
      <c r="P29" s="9">
        <f t="shared" si="40"/>
        <v>41090</v>
      </c>
      <c r="Q29" s="9"/>
      <c r="R29" s="9">
        <f>IF(X28&lt;&gt;"",IF(MONTH(X28)&lt;&gt;MONTH(X28+1),"",X28+1),"")</f>
        <v>41119</v>
      </c>
      <c r="S29" s="9">
        <f>IF(R29&lt;&gt;"",IF(OR(R29="",MONTH(R29)&lt;&gt;MONTH(R29+1)),"",R29+1),"")</f>
        <v>41120</v>
      </c>
      <c r="T29" s="9">
        <f t="shared" ref="T29:X29" si="41">IF(S29&lt;&gt;"",IF(OR(S29="",MONTH(S29)&lt;&gt;MONTH(S29+1)),"",S29+1),"")</f>
        <v>41121</v>
      </c>
      <c r="U29" s="9" t="str">
        <f t="shared" si="41"/>
        <v/>
      </c>
      <c r="V29" s="9" t="str">
        <f t="shared" si="41"/>
        <v/>
      </c>
      <c r="W29" s="9" t="str">
        <f t="shared" si="41"/>
        <v/>
      </c>
      <c r="X29" s="9" t="str">
        <f t="shared" si="41"/>
        <v/>
      </c>
      <c r="Y29" s="9"/>
      <c r="Z29" s="9">
        <f>IF(AF28&lt;&gt;"",IF(MONTH(AF28)&lt;&gt;MONTH(AF28+1),"",AF28+1),"")</f>
        <v>41147</v>
      </c>
      <c r="AA29" s="9">
        <f>IF(Z29&lt;&gt;"",IF(OR(Z29="",MONTH(Z29)&lt;&gt;MONTH(Z29+1)),"",Z29+1),"")</f>
        <v>41148</v>
      </c>
      <c r="AB29" s="9">
        <f t="shared" ref="AB29:AF29" si="42">IF(AA29&lt;&gt;"",IF(OR(AA29="",MONTH(AA29)&lt;&gt;MONTH(AA29+1)),"",AA29+1),"")</f>
        <v>41149</v>
      </c>
      <c r="AC29" s="9">
        <f t="shared" si="42"/>
        <v>41150</v>
      </c>
      <c r="AD29" s="9">
        <f t="shared" si="42"/>
        <v>41151</v>
      </c>
      <c r="AE29" s="9">
        <f t="shared" si="42"/>
        <v>41152</v>
      </c>
      <c r="AF29" s="9" t="str">
        <f t="shared" si="42"/>
        <v/>
      </c>
      <c r="AH29" s="199">
        <v>4</v>
      </c>
      <c r="AI29" s="201" t="str">
        <f>Setup!G34&amp;" ("&amp;Setup!E34&amp;")"</f>
        <v>Sick (S)</v>
      </c>
      <c r="AJ29" s="202">
        <f ca="1">IF($B$9=Setup!$E$9,'AP (4)'!$HP$4,IF($B$9=Setup!$E$9+1,'AP (4)'!$HQ$4,'AP (4)'!$HR$4))/$R$10</f>
        <v>0</v>
      </c>
    </row>
    <row r="30" spans="2:36" x14ac:dyDescent="0.25">
      <c r="B30" s="9" t="str">
        <f>IF(H29&lt;&gt;"",IF(MONTH(H29)&lt;&gt;MONTH(H29+1),"",H29+1),"")</f>
        <v/>
      </c>
      <c r="C30" s="9" t="str">
        <f>IF(B30&lt;&gt;"",IF(OR(B30="",MONTH(B30)&lt;&gt;MONTH(B30+1)),"",B30+1),"")</f>
        <v/>
      </c>
      <c r="D30" s="9" t="str">
        <f t="shared" ref="D30" si="43">IF(C30&lt;&gt;"",IF(OR(C30="",MONTH(C30)&lt;&gt;MONTH(C30+1)),"",C30+1),"")</f>
        <v/>
      </c>
      <c r="E30" s="9" t="str">
        <f t="shared" ref="E30" si="44">IF(D30&lt;&gt;"",IF(OR(D30="",MONTH(D30)&lt;&gt;MONTH(D30+1)),"",D30+1),"")</f>
        <v/>
      </c>
      <c r="F30" s="9" t="str">
        <f t="shared" ref="F30" si="45">IF(E30&lt;&gt;"",IF(OR(E30="",MONTH(E30)&lt;&gt;MONTH(E30+1)),"",E30+1),"")</f>
        <v/>
      </c>
      <c r="G30" s="9" t="str">
        <f t="shared" ref="G30" si="46">IF(F30&lt;&gt;"",IF(OR(F30="",MONTH(F30)&lt;&gt;MONTH(F30+1)),"",F30+1),"")</f>
        <v/>
      </c>
      <c r="H30" s="9" t="str">
        <f t="shared" ref="H30" si="47">IF(G30&lt;&gt;"",IF(OR(G30="",MONTH(G30)&lt;&gt;MONTH(G30+1)),"",G30+1),"")</f>
        <v/>
      </c>
      <c r="I30" s="9"/>
      <c r="J30" s="9" t="str">
        <f>IF(P29&lt;&gt;"",IF(MONTH(P29)&lt;&gt;MONTH(P29+1),"",P29+1),"")</f>
        <v/>
      </c>
      <c r="K30" s="9" t="str">
        <f>IF(J30&lt;&gt;"",IF(OR(J30="",MONTH(J30)&lt;&gt;MONTH(J30+1)),"",J30+1),"")</f>
        <v/>
      </c>
      <c r="L30" s="9" t="str">
        <f t="shared" ref="L30" si="48">IF(K30&lt;&gt;"",IF(OR(K30="",MONTH(K30)&lt;&gt;MONTH(K30+1)),"",K30+1),"")</f>
        <v/>
      </c>
      <c r="M30" s="9" t="str">
        <f t="shared" ref="M30" si="49">IF(L30&lt;&gt;"",IF(OR(L30="",MONTH(L30)&lt;&gt;MONTH(L30+1)),"",L30+1),"")</f>
        <v/>
      </c>
      <c r="N30" s="9" t="str">
        <f t="shared" ref="N30" si="50">IF(M30&lt;&gt;"",IF(OR(M30="",MONTH(M30)&lt;&gt;MONTH(M30+1)),"",M30+1),"")</f>
        <v/>
      </c>
      <c r="O30" s="9" t="str">
        <f t="shared" ref="O30" si="51">IF(N30&lt;&gt;"",IF(OR(N30="",MONTH(N30)&lt;&gt;MONTH(N30+1)),"",N30+1),"")</f>
        <v/>
      </c>
      <c r="P30" s="9" t="str">
        <f t="shared" ref="P30" si="52">IF(O30&lt;&gt;"",IF(OR(O30="",MONTH(O30)&lt;&gt;MONTH(O30+1)),"",O30+1),"")</f>
        <v/>
      </c>
      <c r="Q30" s="9"/>
      <c r="R30" s="9" t="str">
        <f>IF(X29&lt;&gt;"",IF(MONTH(X29)&lt;&gt;MONTH(X29+1),"",X29+1),"")</f>
        <v/>
      </c>
      <c r="S30" s="9" t="str">
        <f>IF(R30&lt;&gt;"",IF(OR(R30="",MONTH(R30)&lt;&gt;MONTH(R30+1)),"",R30+1),"")</f>
        <v/>
      </c>
      <c r="T30" s="9" t="str">
        <f t="shared" ref="T30" si="53">IF(S30&lt;&gt;"",IF(OR(S30="",MONTH(S30)&lt;&gt;MONTH(S30+1)),"",S30+1),"")</f>
        <v/>
      </c>
      <c r="U30" s="9" t="str">
        <f t="shared" ref="U30" si="54">IF(T30&lt;&gt;"",IF(OR(T30="",MONTH(T30)&lt;&gt;MONTH(T30+1)),"",T30+1),"")</f>
        <v/>
      </c>
      <c r="V30" s="9" t="str">
        <f t="shared" ref="V30" si="55">IF(U30&lt;&gt;"",IF(OR(U30="",MONTH(U30)&lt;&gt;MONTH(U30+1)),"",U30+1),"")</f>
        <v/>
      </c>
      <c r="W30" s="9" t="str">
        <f t="shared" ref="W30" si="56">IF(V30&lt;&gt;"",IF(OR(V30="",MONTH(V30)&lt;&gt;MONTH(V30+1)),"",V30+1),"")</f>
        <v/>
      </c>
      <c r="X30" s="9" t="str">
        <f t="shared" ref="X30" si="57">IF(W30&lt;&gt;"",IF(OR(W30="",MONTH(W30)&lt;&gt;MONTH(W30+1)),"",W30+1),"")</f>
        <v/>
      </c>
      <c r="Y30" s="9"/>
      <c r="Z30" s="9" t="str">
        <f>IF(AF29&lt;&gt;"",IF(MONTH(AF29)&lt;&gt;MONTH(AF29+1),"",AF29+1),"")</f>
        <v/>
      </c>
      <c r="AA30" s="9" t="str">
        <f>IF(Z30&lt;&gt;"",IF(OR(Z30="",MONTH(Z30)&lt;&gt;MONTH(Z30+1)),"",Z30+1),"")</f>
        <v/>
      </c>
      <c r="AB30" s="9" t="str">
        <f t="shared" ref="AB30" si="58">IF(AA30&lt;&gt;"",IF(OR(AA30="",MONTH(AA30)&lt;&gt;MONTH(AA30+1)),"",AA30+1),"")</f>
        <v/>
      </c>
      <c r="AC30" s="9" t="str">
        <f t="shared" ref="AC30" si="59">IF(AB30&lt;&gt;"",IF(OR(AB30="",MONTH(AB30)&lt;&gt;MONTH(AB30+1)),"",AB30+1),"")</f>
        <v/>
      </c>
      <c r="AD30" s="9" t="str">
        <f t="shared" ref="AD30" si="60">IF(AC30&lt;&gt;"",IF(OR(AC30="",MONTH(AC30)&lt;&gt;MONTH(AC30+1)),"",AC30+1),"")</f>
        <v/>
      </c>
      <c r="AE30" s="9" t="str">
        <f t="shared" ref="AE30" si="61">IF(AD30&lt;&gt;"",IF(OR(AD30="",MONTH(AD30)&lt;&gt;MONTH(AD30+1)),"",AD30+1),"")</f>
        <v/>
      </c>
      <c r="AF30" s="9" t="str">
        <f t="shared" ref="AF30" si="62">IF(AE30&lt;&gt;"",IF(OR(AE30="",MONTH(AE30)&lt;&gt;MONTH(AE30+1)),"",AE30+1),"")</f>
        <v/>
      </c>
      <c r="AH30" s="239"/>
      <c r="AI30" s="63"/>
      <c r="AJ30" s="240"/>
    </row>
    <row r="31" spans="2:36" x14ac:dyDescent="0.25">
      <c r="B31" s="9"/>
      <c r="C31" s="9"/>
      <c r="D31" s="9"/>
      <c r="E31" s="9"/>
      <c r="F31" s="9"/>
      <c r="G31" s="9"/>
      <c r="H31" s="9"/>
      <c r="I31" s="9"/>
      <c r="J31" s="9"/>
      <c r="K31" s="9"/>
      <c r="L31" s="9"/>
      <c r="M31" s="9"/>
      <c r="N31" s="9"/>
      <c r="O31" s="9"/>
      <c r="P31" s="9"/>
      <c r="Q31" s="9"/>
      <c r="R31" s="9"/>
      <c r="S31" s="9"/>
      <c r="T31" s="9"/>
      <c r="U31" s="9"/>
      <c r="V31" s="9"/>
      <c r="W31" s="9"/>
      <c r="X31" s="9"/>
      <c r="AH31" s="239"/>
      <c r="AI31" s="63"/>
      <c r="AJ31" s="240"/>
    </row>
    <row r="32" spans="2:36" x14ac:dyDescent="0.25">
      <c r="B32" s="461" t="str">
        <f>IF(Setup!$K$21=TRUE,Setup!K14,Setup!K16)</f>
        <v>September</v>
      </c>
      <c r="C32" s="461"/>
      <c r="D32" s="461"/>
      <c r="E32" s="461"/>
      <c r="F32" s="461"/>
      <c r="G32" s="461"/>
      <c r="H32" s="461"/>
      <c r="J32" s="461" t="str">
        <f>IF(Setup!$K$21=TRUE,Setup!M14,Setup!M16)</f>
        <v>October</v>
      </c>
      <c r="K32" s="461"/>
      <c r="L32" s="461"/>
      <c r="M32" s="461"/>
      <c r="N32" s="461"/>
      <c r="O32" s="461"/>
      <c r="P32" s="461"/>
      <c r="Q32" s="9"/>
      <c r="R32" s="461" t="str">
        <f>IF(Setup!$K$21=TRUE,Setup!O14,Setup!O16)</f>
        <v>November</v>
      </c>
      <c r="S32" s="461"/>
      <c r="T32" s="461"/>
      <c r="U32" s="461"/>
      <c r="V32" s="461"/>
      <c r="W32" s="461"/>
      <c r="X32" s="461"/>
      <c r="Y32" s="9"/>
      <c r="Z32" s="461" t="str">
        <f>IF(Setup!$K$21=TRUE,Setup!Q14,Setup!Q16)</f>
        <v>December</v>
      </c>
      <c r="AA32" s="461"/>
      <c r="AB32" s="461"/>
      <c r="AC32" s="461"/>
      <c r="AD32" s="461"/>
      <c r="AE32" s="461"/>
      <c r="AF32" s="461"/>
      <c r="AH32" s="239"/>
      <c r="AI32" s="63"/>
      <c r="AJ32" s="240"/>
    </row>
    <row r="33" spans="2:38" x14ac:dyDescent="0.25">
      <c r="B33" s="9" t="str">
        <f t="shared" ref="B33:H33" si="63">Z24</f>
        <v>S</v>
      </c>
      <c r="C33" s="9" t="str">
        <f t="shared" si="63"/>
        <v>M</v>
      </c>
      <c r="D33" s="9" t="str">
        <f t="shared" si="63"/>
        <v>T</v>
      </c>
      <c r="E33" s="9" t="str">
        <f t="shared" si="63"/>
        <v>W</v>
      </c>
      <c r="F33" s="9" t="str">
        <f t="shared" si="63"/>
        <v>T</v>
      </c>
      <c r="G33" s="9" t="str">
        <f t="shared" si="63"/>
        <v>F</v>
      </c>
      <c r="H33" s="9" t="str">
        <f t="shared" si="63"/>
        <v>S</v>
      </c>
      <c r="J33" s="9" t="str">
        <f t="shared" ref="J33:P33" si="64">R24</f>
        <v>S</v>
      </c>
      <c r="K33" s="9" t="str">
        <f t="shared" si="64"/>
        <v>M</v>
      </c>
      <c r="L33" s="9" t="str">
        <f t="shared" si="64"/>
        <v>T</v>
      </c>
      <c r="M33" s="9" t="str">
        <f t="shared" si="64"/>
        <v>W</v>
      </c>
      <c r="N33" s="9" t="str">
        <f t="shared" si="64"/>
        <v>T</v>
      </c>
      <c r="O33" s="9" t="str">
        <f t="shared" si="64"/>
        <v>F</v>
      </c>
      <c r="P33" s="9" t="str">
        <f t="shared" si="64"/>
        <v>S</v>
      </c>
      <c r="Q33" s="9"/>
      <c r="R33" s="9" t="str">
        <f>J33</f>
        <v>S</v>
      </c>
      <c r="S33" s="9" t="str">
        <f t="shared" ref="S33" si="65">K33</f>
        <v>M</v>
      </c>
      <c r="T33" s="9" t="str">
        <f t="shared" ref="T33" si="66">L33</f>
        <v>T</v>
      </c>
      <c r="U33" s="9" t="str">
        <f t="shared" ref="U33" si="67">M33</f>
        <v>W</v>
      </c>
      <c r="V33" s="9" t="str">
        <f t="shared" ref="V33" si="68">N33</f>
        <v>T</v>
      </c>
      <c r="W33" s="9" t="str">
        <f t="shared" ref="W33" si="69">O33</f>
        <v>F</v>
      </c>
      <c r="X33" s="9" t="str">
        <f t="shared" ref="X33" si="70">P33</f>
        <v>S</v>
      </c>
      <c r="Y33" s="9"/>
      <c r="Z33" s="9" t="str">
        <f>R33</f>
        <v>S</v>
      </c>
      <c r="AA33" s="9" t="str">
        <f t="shared" ref="AA33" si="71">S33</f>
        <v>M</v>
      </c>
      <c r="AB33" s="9" t="str">
        <f t="shared" ref="AB33" si="72">T33</f>
        <v>T</v>
      </c>
      <c r="AC33" s="9" t="str">
        <f t="shared" ref="AC33" si="73">U33</f>
        <v>W</v>
      </c>
      <c r="AD33" s="9" t="str">
        <f t="shared" ref="AD33" si="74">V33</f>
        <v>T</v>
      </c>
      <c r="AE33" s="9" t="str">
        <f t="shared" ref="AE33" si="75">W33</f>
        <v>F</v>
      </c>
      <c r="AF33" s="9" t="str">
        <f t="shared" ref="AF33" si="76">X33</f>
        <v>S</v>
      </c>
      <c r="AH33" s="239"/>
      <c r="AI33" s="63"/>
      <c r="AJ33" s="240"/>
    </row>
    <row r="34" spans="2:38" x14ac:dyDescent="0.25">
      <c r="B34" s="9" t="str">
        <f>IF(WEEKDAY(MAX(Z29:AF30))=7,MAX(Z29:AF30)+1,"")</f>
        <v/>
      </c>
      <c r="C34" s="9" t="str">
        <f>IF(B34&lt;&gt;"",B34+1,IF(WEEKDAY(MAX(Z29:AF30))=1,MAX(Z29:AF30)+1,""))</f>
        <v/>
      </c>
      <c r="D34" s="9" t="str">
        <f>IF(C34&lt;&gt;"",C34+1,IF(WEEKDAY(MAX(Z29:AF30))=2,MAX(Z29:AF30)+1,""))</f>
        <v/>
      </c>
      <c r="E34" s="9" t="str">
        <f>IF(D34&lt;&gt;"",D34+1,IF(WEEKDAY(MAX(Z29:AF30))=3,MAX(Z29:AF30)+1,""))</f>
        <v/>
      </c>
      <c r="F34" s="9" t="str">
        <f>IF(E34&lt;&gt;"",E34+1,IF(WEEKDAY(MAX(Z29:AF30))=4,MAX(Z29:AF30)+1,""))</f>
        <v/>
      </c>
      <c r="G34" s="9" t="str">
        <f>IF(F34&lt;&gt;"",F34+1,IF(WEEKDAY(MAX(Z29:AF30))=5,MAX(Z29:AF30)+1,""))</f>
        <v/>
      </c>
      <c r="H34" s="9">
        <f>IF(G34&lt;&gt;"",G34+1,IF(WEEKDAY(MAX(Z29:AF30))=6,MAX(Z29:AF30)+1,""))</f>
        <v>41153</v>
      </c>
      <c r="J34" s="9" t="str">
        <f>IF(WEEKDAY(MAX(B38:H39))=7,MAX(B38:H39)+1,"")</f>
        <v/>
      </c>
      <c r="K34" s="9">
        <f>IF(J34&lt;&gt;"",J34+1,IF(WEEKDAY(MAX(B38:H39))=1,MAX(B38:H39)+1,""))</f>
        <v>41183</v>
      </c>
      <c r="L34" s="9">
        <f>IF(K34&lt;&gt;"",K34+1,IF(WEEKDAY(MAX(B38:H39))=2,MAX(B38:H39)+1,""))</f>
        <v>41184</v>
      </c>
      <c r="M34" s="9">
        <f>IF(L34&lt;&gt;"",L34+1,IF(WEEKDAY(MAX(B38:H39))=3,MAX(B38:H39)+1,""))</f>
        <v>41185</v>
      </c>
      <c r="N34" s="9">
        <f>IF(M34&lt;&gt;"",M34+1,IF(WEEKDAY(MAX(B38:H39))=4,MAX(B38:H39)+1,""))</f>
        <v>41186</v>
      </c>
      <c r="O34" s="9">
        <f>IF(N34&lt;&gt;"",N34+1,IF(WEEKDAY(MAX(B38:H39))=5,MAX(B38:H39)+1,""))</f>
        <v>41187</v>
      </c>
      <c r="P34" s="9">
        <f>IF(O34&lt;&gt;"",O34+1,IF(WEEKDAY(MAX(B38:H39))=6,MAX(B38:H39)+1,""))</f>
        <v>41188</v>
      </c>
      <c r="Q34" s="9"/>
      <c r="R34" s="9" t="str">
        <f>IF(WEEKDAY(MAX(J38:P39))=7,MAX(J38:P39)+1,"")</f>
        <v/>
      </c>
      <c r="S34" s="9" t="str">
        <f>IF(R34&lt;&gt;"",R34+1,IF(WEEKDAY(MAX(J38:P39))=1,MAX(J38:P39)+1,""))</f>
        <v/>
      </c>
      <c r="T34" s="9" t="str">
        <f>IF(S34&lt;&gt;"",S34+1,IF(WEEKDAY(MAX(J38:P39))=2,MAX(J38:P39)+1,""))</f>
        <v/>
      </c>
      <c r="U34" s="9" t="str">
        <f>IF(T34&lt;&gt;"",T34+1,IF(WEEKDAY(MAX(J38:P39))=3,MAX(J38:P39)+1,""))</f>
        <v/>
      </c>
      <c r="V34" s="9">
        <f>IF(U34&lt;&gt;"",U34+1,IF(WEEKDAY(MAX(J38:P39))=4,MAX(J38:P39)+1,""))</f>
        <v>41214</v>
      </c>
      <c r="W34" s="9">
        <f>IF(V34&lt;&gt;"",V34+1,IF(WEEKDAY(MAX(J38:P39))=5,MAX(J38:P39)+1,""))</f>
        <v>41215</v>
      </c>
      <c r="X34" s="9">
        <f>IF(W34&lt;&gt;"",W34+1,IF(WEEKDAY(MAX(J38:P39))=6,MAX(J38:P39)+1,""))</f>
        <v>41216</v>
      </c>
      <c r="Y34" s="9"/>
      <c r="Z34" s="9" t="str">
        <f>IF(WEEKDAY(MAX(R38:X39))=7,MAX(R38:X39)+1,"")</f>
        <v/>
      </c>
      <c r="AA34" s="9" t="str">
        <f>IF(Z34&lt;&gt;"",Z34+1,IF(WEEKDAY(MAX(R38:X39))=1,MAX(R38:X39)+1,""))</f>
        <v/>
      </c>
      <c r="AB34" s="9" t="str">
        <f>IF(AA34&lt;&gt;"",AA34+1,IF(WEEKDAY(MAX(R38:X39))=2,MAX(R38:X39)+1,""))</f>
        <v/>
      </c>
      <c r="AC34" s="9" t="str">
        <f>IF(AB34&lt;&gt;"",AB34+1,IF(WEEKDAY(MAX(R38:X39))=3,MAX(R38:X39)+1,""))</f>
        <v/>
      </c>
      <c r="AD34" s="9" t="str">
        <f>IF(AC34&lt;&gt;"",AC34+1,IF(WEEKDAY(MAX(R38:X39))=4,MAX(R38:X39)+1,""))</f>
        <v/>
      </c>
      <c r="AE34" s="9" t="str">
        <f>IF(AD34&lt;&gt;"",AD34+1,IF(WEEKDAY(MAX(R38:X39))=5,MAX(R38:X39)+1,""))</f>
        <v/>
      </c>
      <c r="AF34" s="9">
        <f>IF(AE34&lt;&gt;"",AE34+1,IF(WEEKDAY(MAX(R38:X39))=6,MAX(R38:X39)+1,""))</f>
        <v>41244</v>
      </c>
    </row>
    <row r="35" spans="2:38" x14ac:dyDescent="0.25">
      <c r="B35" s="9">
        <f>H34+1</f>
        <v>41154</v>
      </c>
      <c r="C35" s="9">
        <f>B35+1</f>
        <v>41155</v>
      </c>
      <c r="D35" s="9">
        <f t="shared" ref="D35:H37" si="77">C35+1</f>
        <v>41156</v>
      </c>
      <c r="E35" s="9">
        <f t="shared" si="77"/>
        <v>41157</v>
      </c>
      <c r="F35" s="9">
        <f t="shared" si="77"/>
        <v>41158</v>
      </c>
      <c r="G35" s="9">
        <f t="shared" si="77"/>
        <v>41159</v>
      </c>
      <c r="H35" s="9">
        <f t="shared" si="77"/>
        <v>41160</v>
      </c>
      <c r="J35" s="9">
        <f>P34+1</f>
        <v>41189</v>
      </c>
      <c r="K35" s="9">
        <f>J35+1</f>
        <v>41190</v>
      </c>
      <c r="L35" s="9">
        <f t="shared" ref="L35:P37" si="78">K35+1</f>
        <v>41191</v>
      </c>
      <c r="M35" s="9">
        <f t="shared" si="78"/>
        <v>41192</v>
      </c>
      <c r="N35" s="9">
        <f t="shared" si="78"/>
        <v>41193</v>
      </c>
      <c r="O35" s="9">
        <f t="shared" si="78"/>
        <v>41194</v>
      </c>
      <c r="P35" s="9">
        <f t="shared" si="78"/>
        <v>41195</v>
      </c>
      <c r="Q35" s="9"/>
      <c r="R35" s="9">
        <f>X34+1</f>
        <v>41217</v>
      </c>
      <c r="S35" s="9">
        <f>R35+1</f>
        <v>41218</v>
      </c>
      <c r="T35" s="9">
        <f t="shared" ref="T35:X37" si="79">S35+1</f>
        <v>41219</v>
      </c>
      <c r="U35" s="9">
        <f t="shared" si="79"/>
        <v>41220</v>
      </c>
      <c r="V35" s="9">
        <f t="shared" si="79"/>
        <v>41221</v>
      </c>
      <c r="W35" s="9">
        <f t="shared" si="79"/>
        <v>41222</v>
      </c>
      <c r="X35" s="9">
        <f t="shared" si="79"/>
        <v>41223</v>
      </c>
      <c r="Y35" s="9"/>
      <c r="Z35" s="9">
        <f>AF34+1</f>
        <v>41245</v>
      </c>
      <c r="AA35" s="9">
        <f>Z35+1</f>
        <v>41246</v>
      </c>
      <c r="AB35" s="9">
        <f t="shared" ref="AB35:AF37" si="80">AA35+1</f>
        <v>41247</v>
      </c>
      <c r="AC35" s="9">
        <f t="shared" si="80"/>
        <v>41248</v>
      </c>
      <c r="AD35" s="9">
        <f t="shared" si="80"/>
        <v>41249</v>
      </c>
      <c r="AE35" s="9">
        <f t="shared" si="80"/>
        <v>41250</v>
      </c>
      <c r="AF35" s="9">
        <f t="shared" si="80"/>
        <v>41251</v>
      </c>
    </row>
    <row r="36" spans="2:38" x14ac:dyDescent="0.25">
      <c r="B36" s="9">
        <f>H35+1</f>
        <v>41161</v>
      </c>
      <c r="C36" s="9">
        <f>B36+1</f>
        <v>41162</v>
      </c>
      <c r="D36" s="9">
        <f t="shared" si="77"/>
        <v>41163</v>
      </c>
      <c r="E36" s="9">
        <f t="shared" si="77"/>
        <v>41164</v>
      </c>
      <c r="F36" s="9">
        <f t="shared" si="77"/>
        <v>41165</v>
      </c>
      <c r="G36" s="9">
        <f t="shared" si="77"/>
        <v>41166</v>
      </c>
      <c r="H36" s="9">
        <f t="shared" si="77"/>
        <v>41167</v>
      </c>
      <c r="J36" s="9">
        <f>P35+1</f>
        <v>41196</v>
      </c>
      <c r="K36" s="9">
        <f>J36+1</f>
        <v>41197</v>
      </c>
      <c r="L36" s="9">
        <f t="shared" si="78"/>
        <v>41198</v>
      </c>
      <c r="M36" s="9">
        <f t="shared" si="78"/>
        <v>41199</v>
      </c>
      <c r="N36" s="9">
        <f t="shared" si="78"/>
        <v>41200</v>
      </c>
      <c r="O36" s="9">
        <f t="shared" si="78"/>
        <v>41201</v>
      </c>
      <c r="P36" s="9">
        <f t="shared" si="78"/>
        <v>41202</v>
      </c>
      <c r="Q36" s="9"/>
      <c r="R36" s="9">
        <f>X35+1</f>
        <v>41224</v>
      </c>
      <c r="S36" s="9">
        <f>R36+1</f>
        <v>41225</v>
      </c>
      <c r="T36" s="9">
        <f t="shared" si="79"/>
        <v>41226</v>
      </c>
      <c r="U36" s="9">
        <f t="shared" si="79"/>
        <v>41227</v>
      </c>
      <c r="V36" s="9">
        <f t="shared" si="79"/>
        <v>41228</v>
      </c>
      <c r="W36" s="9">
        <f t="shared" si="79"/>
        <v>41229</v>
      </c>
      <c r="X36" s="9">
        <f t="shared" si="79"/>
        <v>41230</v>
      </c>
      <c r="Y36" s="9"/>
      <c r="Z36" s="9">
        <f>AF35+1</f>
        <v>41252</v>
      </c>
      <c r="AA36" s="9">
        <f>Z36+1</f>
        <v>41253</v>
      </c>
      <c r="AB36" s="9">
        <f t="shared" si="80"/>
        <v>41254</v>
      </c>
      <c r="AC36" s="9">
        <f t="shared" si="80"/>
        <v>41255</v>
      </c>
      <c r="AD36" s="9">
        <f t="shared" si="80"/>
        <v>41256</v>
      </c>
      <c r="AE36" s="9">
        <f t="shared" si="80"/>
        <v>41257</v>
      </c>
      <c r="AF36" s="9">
        <f t="shared" si="80"/>
        <v>41258</v>
      </c>
    </row>
    <row r="37" spans="2:38" x14ac:dyDescent="0.25">
      <c r="B37" s="9">
        <f>H36+1</f>
        <v>41168</v>
      </c>
      <c r="C37" s="9">
        <f>B37+1</f>
        <v>41169</v>
      </c>
      <c r="D37" s="9">
        <f t="shared" si="77"/>
        <v>41170</v>
      </c>
      <c r="E37" s="9">
        <f t="shared" si="77"/>
        <v>41171</v>
      </c>
      <c r="F37" s="9">
        <f t="shared" si="77"/>
        <v>41172</v>
      </c>
      <c r="G37" s="9">
        <f t="shared" si="77"/>
        <v>41173</v>
      </c>
      <c r="H37" s="9">
        <f t="shared" si="77"/>
        <v>41174</v>
      </c>
      <c r="J37" s="9">
        <f>P36+1</f>
        <v>41203</v>
      </c>
      <c r="K37" s="9">
        <f>J37+1</f>
        <v>41204</v>
      </c>
      <c r="L37" s="9">
        <f t="shared" si="78"/>
        <v>41205</v>
      </c>
      <c r="M37" s="9">
        <f t="shared" si="78"/>
        <v>41206</v>
      </c>
      <c r="N37" s="9">
        <f t="shared" si="78"/>
        <v>41207</v>
      </c>
      <c r="O37" s="9">
        <f t="shared" si="78"/>
        <v>41208</v>
      </c>
      <c r="P37" s="9">
        <f t="shared" si="78"/>
        <v>41209</v>
      </c>
      <c r="Q37" s="9"/>
      <c r="R37" s="9">
        <f>X36+1</f>
        <v>41231</v>
      </c>
      <c r="S37" s="9">
        <f>R37+1</f>
        <v>41232</v>
      </c>
      <c r="T37" s="9">
        <f t="shared" si="79"/>
        <v>41233</v>
      </c>
      <c r="U37" s="9">
        <f t="shared" si="79"/>
        <v>41234</v>
      </c>
      <c r="V37" s="9">
        <f t="shared" si="79"/>
        <v>41235</v>
      </c>
      <c r="W37" s="9">
        <f t="shared" si="79"/>
        <v>41236</v>
      </c>
      <c r="X37" s="9">
        <f t="shared" si="79"/>
        <v>41237</v>
      </c>
      <c r="Y37" s="9"/>
      <c r="Z37" s="9">
        <f>AF36+1</f>
        <v>41259</v>
      </c>
      <c r="AA37" s="9">
        <f>Z37+1</f>
        <v>41260</v>
      </c>
      <c r="AB37" s="9">
        <f t="shared" si="80"/>
        <v>41261</v>
      </c>
      <c r="AC37" s="9">
        <f t="shared" si="80"/>
        <v>41262</v>
      </c>
      <c r="AD37" s="9">
        <f t="shared" si="80"/>
        <v>41263</v>
      </c>
      <c r="AE37" s="9">
        <f t="shared" si="80"/>
        <v>41264</v>
      </c>
      <c r="AF37" s="9">
        <f t="shared" si="80"/>
        <v>41265</v>
      </c>
      <c r="AH37" s="466" t="s">
        <v>163</v>
      </c>
      <c r="AI37" s="466"/>
      <c r="AJ37" s="466"/>
    </row>
    <row r="38" spans="2:38" x14ac:dyDescent="0.25">
      <c r="B38" s="9">
        <f>IF(H37&lt;&gt;"",IF(MONTH(H37)&lt;&gt;MONTH(H37+1),"",H37+1),"")</f>
        <v>41175</v>
      </c>
      <c r="C38" s="9">
        <f>IF(B38&lt;&gt;"",IF(OR(B38="",MONTH(B38)&lt;&gt;MONTH(B38+1)),"",B38+1),"")</f>
        <v>41176</v>
      </c>
      <c r="D38" s="9">
        <f t="shared" ref="D38:H38" si="81">IF(C38&lt;&gt;"",IF(OR(C38="",MONTH(C38)&lt;&gt;MONTH(C38+1)),"",C38+1),"")</f>
        <v>41177</v>
      </c>
      <c r="E38" s="9">
        <f t="shared" si="81"/>
        <v>41178</v>
      </c>
      <c r="F38" s="9">
        <f t="shared" si="81"/>
        <v>41179</v>
      </c>
      <c r="G38" s="9">
        <f t="shared" si="81"/>
        <v>41180</v>
      </c>
      <c r="H38" s="9">
        <f t="shared" si="81"/>
        <v>41181</v>
      </c>
      <c r="J38" s="9">
        <f>IF(P37&lt;&gt;"",IF(MONTH(P37)&lt;&gt;MONTH(P37+1),"",P37+1),"")</f>
        <v>41210</v>
      </c>
      <c r="K38" s="9">
        <f>IF(J38&lt;&gt;"",IF(OR(J38="",MONTH(J38)&lt;&gt;MONTH(J38+1)),"",J38+1),"")</f>
        <v>41211</v>
      </c>
      <c r="L38" s="9">
        <f t="shared" ref="L38:P38" si="82">IF(K38&lt;&gt;"",IF(OR(K38="",MONTH(K38)&lt;&gt;MONTH(K38+1)),"",K38+1),"")</f>
        <v>41212</v>
      </c>
      <c r="M38" s="9">
        <f t="shared" si="82"/>
        <v>41213</v>
      </c>
      <c r="N38" s="9" t="str">
        <f t="shared" si="82"/>
        <v/>
      </c>
      <c r="O38" s="9" t="str">
        <f t="shared" si="82"/>
        <v/>
      </c>
      <c r="P38" s="9" t="str">
        <f t="shared" si="82"/>
        <v/>
      </c>
      <c r="Q38" s="9"/>
      <c r="R38" s="9">
        <f>IF(X37&lt;&gt;"",IF(MONTH(X37)&lt;&gt;MONTH(X37+1),"",X37+1),"")</f>
        <v>41238</v>
      </c>
      <c r="S38" s="9">
        <f>IF(R38&lt;&gt;"",IF(OR(R38="",MONTH(R38)&lt;&gt;MONTH(R38+1)),"",R38+1),"")</f>
        <v>41239</v>
      </c>
      <c r="T38" s="9">
        <f t="shared" ref="T38:X38" si="83">IF(S38&lt;&gt;"",IF(OR(S38="",MONTH(S38)&lt;&gt;MONTH(S38+1)),"",S38+1),"")</f>
        <v>41240</v>
      </c>
      <c r="U38" s="9">
        <f t="shared" si="83"/>
        <v>41241</v>
      </c>
      <c r="V38" s="9">
        <f t="shared" si="83"/>
        <v>41242</v>
      </c>
      <c r="W38" s="9">
        <f t="shared" si="83"/>
        <v>41243</v>
      </c>
      <c r="X38" s="9" t="str">
        <f t="shared" si="83"/>
        <v/>
      </c>
      <c r="Y38" s="9"/>
      <c r="Z38" s="9">
        <f>IF(AF37&lt;&gt;"",IF(MONTH(AF37)&lt;&gt;MONTH(AF37+1),"",AF37+1),"")</f>
        <v>41266</v>
      </c>
      <c r="AA38" s="9">
        <f>IF(Z38&lt;&gt;"",IF(OR(Z38="",MONTH(Z38)&lt;&gt;MONTH(Z38+1)),"",Z38+1),"")</f>
        <v>41267</v>
      </c>
      <c r="AB38" s="9">
        <f t="shared" ref="AB38:AF38" si="84">IF(AA38&lt;&gt;"",IF(OR(AA38="",MONTH(AA38)&lt;&gt;MONTH(AA38+1)),"",AA38+1),"")</f>
        <v>41268</v>
      </c>
      <c r="AC38" s="9">
        <f t="shared" si="84"/>
        <v>41269</v>
      </c>
      <c r="AD38" s="9">
        <f t="shared" si="84"/>
        <v>41270</v>
      </c>
      <c r="AE38" s="9">
        <f t="shared" si="84"/>
        <v>41271</v>
      </c>
      <c r="AF38" s="9">
        <f t="shared" si="84"/>
        <v>41272</v>
      </c>
      <c r="AH38" s="466"/>
      <c r="AI38" s="466"/>
      <c r="AJ38" s="466"/>
    </row>
    <row r="39" spans="2:38" x14ac:dyDescent="0.25">
      <c r="B39" s="9">
        <f>IF(H38&lt;&gt;"",IF(MONTH(H38)&lt;&gt;MONTH(H38+1),"",H38+1),"")</f>
        <v>41182</v>
      </c>
      <c r="C39" s="9" t="str">
        <f>IF(B39&lt;&gt;"",IF(OR(B39="",MONTH(B39)&lt;&gt;MONTH(B39+1)),"",B39+1),"")</f>
        <v/>
      </c>
      <c r="D39" s="9" t="str">
        <f t="shared" ref="D39" si="85">IF(C39&lt;&gt;"",IF(OR(C39="",MONTH(C39)&lt;&gt;MONTH(C39+1)),"",C39+1),"")</f>
        <v/>
      </c>
      <c r="E39" s="9" t="str">
        <f t="shared" ref="E39" si="86">IF(D39&lt;&gt;"",IF(OR(D39="",MONTH(D39)&lt;&gt;MONTH(D39+1)),"",D39+1),"")</f>
        <v/>
      </c>
      <c r="F39" s="9" t="str">
        <f t="shared" ref="F39" si="87">IF(E39&lt;&gt;"",IF(OR(E39="",MONTH(E39)&lt;&gt;MONTH(E39+1)),"",E39+1),"")</f>
        <v/>
      </c>
      <c r="G39" s="9" t="str">
        <f t="shared" ref="G39" si="88">IF(F39&lt;&gt;"",IF(OR(F39="",MONTH(F39)&lt;&gt;MONTH(F39+1)),"",F39+1),"")</f>
        <v/>
      </c>
      <c r="H39" s="9" t="str">
        <f t="shared" ref="H39" si="89">IF(G39&lt;&gt;"",IF(OR(G39="",MONTH(G39)&lt;&gt;MONTH(G39+1)),"",G39+1),"")</f>
        <v/>
      </c>
      <c r="J39" s="9" t="str">
        <f>IF(P38&lt;&gt;"",IF(MONTH(P38)&lt;&gt;MONTH(P38+1),"",P38+1),"")</f>
        <v/>
      </c>
      <c r="K39" s="9" t="str">
        <f>IF(J39&lt;&gt;"",IF(OR(J39="",MONTH(J39)&lt;&gt;MONTH(J39+1)),"",J39+1),"")</f>
        <v/>
      </c>
      <c r="L39" s="9" t="str">
        <f t="shared" ref="L39" si="90">IF(K39&lt;&gt;"",IF(OR(K39="",MONTH(K39)&lt;&gt;MONTH(K39+1)),"",K39+1),"")</f>
        <v/>
      </c>
      <c r="M39" s="9" t="str">
        <f t="shared" ref="M39" si="91">IF(L39&lt;&gt;"",IF(OR(L39="",MONTH(L39)&lt;&gt;MONTH(L39+1)),"",L39+1),"")</f>
        <v/>
      </c>
      <c r="N39" s="9" t="str">
        <f t="shared" ref="N39" si="92">IF(M39&lt;&gt;"",IF(OR(M39="",MONTH(M39)&lt;&gt;MONTH(M39+1)),"",M39+1),"")</f>
        <v/>
      </c>
      <c r="O39" s="9" t="str">
        <f t="shared" ref="O39" si="93">IF(N39&lt;&gt;"",IF(OR(N39="",MONTH(N39)&lt;&gt;MONTH(N39+1)),"",N39+1),"")</f>
        <v/>
      </c>
      <c r="P39" s="9" t="str">
        <f t="shared" ref="P39" si="94">IF(O39&lt;&gt;"",IF(OR(O39="",MONTH(O39)&lt;&gt;MONTH(O39+1)),"",O39+1),"")</f>
        <v/>
      </c>
      <c r="Q39" s="9"/>
      <c r="R39" s="9" t="str">
        <f>IF(X38&lt;&gt;"",IF(MONTH(X38)&lt;&gt;MONTH(X38+1),"",X38+1),"")</f>
        <v/>
      </c>
      <c r="S39" s="9" t="str">
        <f>IF(R39&lt;&gt;"",IF(OR(R39="",MONTH(R39)&lt;&gt;MONTH(R39+1)),"",R39+1),"")</f>
        <v/>
      </c>
      <c r="T39" s="9" t="str">
        <f t="shared" ref="T39" si="95">IF(S39&lt;&gt;"",IF(OR(S39="",MONTH(S39)&lt;&gt;MONTH(S39+1)),"",S39+1),"")</f>
        <v/>
      </c>
      <c r="U39" s="9" t="str">
        <f t="shared" ref="U39" si="96">IF(T39&lt;&gt;"",IF(OR(T39="",MONTH(T39)&lt;&gt;MONTH(T39+1)),"",T39+1),"")</f>
        <v/>
      </c>
      <c r="V39" s="9" t="str">
        <f t="shared" ref="V39" si="97">IF(U39&lt;&gt;"",IF(OR(U39="",MONTH(U39)&lt;&gt;MONTH(U39+1)),"",U39+1),"")</f>
        <v/>
      </c>
      <c r="W39" s="9" t="str">
        <f t="shared" ref="W39" si="98">IF(V39&lt;&gt;"",IF(OR(V39="",MONTH(V39)&lt;&gt;MONTH(V39+1)),"",V39+1),"")</f>
        <v/>
      </c>
      <c r="X39" s="9" t="str">
        <f t="shared" ref="X39" si="99">IF(W39&lt;&gt;"",IF(OR(W39="",MONTH(W39)&lt;&gt;MONTH(W39+1)),"",W39+1),"")</f>
        <v/>
      </c>
      <c r="Y39" s="9"/>
      <c r="Z39" s="9">
        <f>IF(AF38&lt;&gt;"",IF(MONTH(AF38)&lt;&gt;MONTH(AF38+1),"",AF38+1),"")</f>
        <v>41273</v>
      </c>
      <c r="AA39" s="9">
        <f>IF(Z39&lt;&gt;"",IF(OR(Z39="",MONTH(Z39)&lt;&gt;MONTH(Z39+1)),"",Z39+1),"")</f>
        <v>41274</v>
      </c>
      <c r="AB39" s="9" t="str">
        <f t="shared" ref="AB39" si="100">IF(AA39&lt;&gt;"",IF(OR(AA39="",MONTH(AA39)&lt;&gt;MONTH(AA39+1)),"",AA39+1),"")</f>
        <v/>
      </c>
      <c r="AC39" s="9" t="str">
        <f t="shared" ref="AC39" si="101">IF(AB39&lt;&gt;"",IF(OR(AB39="",MONTH(AB39)&lt;&gt;MONTH(AB39+1)),"",AB39+1),"")</f>
        <v/>
      </c>
      <c r="AD39" s="9" t="str">
        <f t="shared" ref="AD39" si="102">IF(AC39&lt;&gt;"",IF(OR(AC39="",MONTH(AC39)&lt;&gt;MONTH(AC39+1)),"",AC39+1),"")</f>
        <v/>
      </c>
      <c r="AE39" s="9" t="str">
        <f t="shared" ref="AE39" si="103">IF(AD39&lt;&gt;"",IF(OR(AD39="",MONTH(AD39)&lt;&gt;MONTH(AD39+1)),"",AD39+1),"")</f>
        <v/>
      </c>
      <c r="AF39" s="9" t="str">
        <f t="shared" ref="AF39" si="104">IF(AE39&lt;&gt;"",IF(OR(AE39="",MONTH(AE39)&lt;&gt;MONTH(AE39+1)),"",AE39+1),"")</f>
        <v/>
      </c>
      <c r="AH39" s="466" t="s">
        <v>192</v>
      </c>
      <c r="AI39" s="466"/>
      <c r="AJ39" s="466"/>
    </row>
    <row r="40" spans="2:38" ht="15" customHeight="1" x14ac:dyDescent="0.25">
      <c r="B40" s="9"/>
      <c r="C40" s="9"/>
      <c r="D40" s="9"/>
      <c r="E40" s="9"/>
      <c r="F40" s="9"/>
      <c r="G40" s="9"/>
      <c r="H40" s="9"/>
      <c r="I40" s="9"/>
      <c r="AH40" s="466"/>
      <c r="AI40" s="466"/>
      <c r="AJ40" s="466"/>
    </row>
    <row r="41" spans="2:38" x14ac:dyDescent="0.25">
      <c r="B41" s="9"/>
      <c r="C41" s="9"/>
      <c r="D41" s="9"/>
      <c r="E41" s="9"/>
      <c r="F41" s="9"/>
      <c r="G41" s="9"/>
      <c r="H41" s="9"/>
      <c r="I41" s="9"/>
    </row>
    <row r="42" spans="2:38" s="159" customFormat="1" x14ac:dyDescent="0.25">
      <c r="B42" s="492" t="s">
        <v>147</v>
      </c>
      <c r="C42" s="493"/>
      <c r="D42" s="217" t="s">
        <v>153</v>
      </c>
      <c r="E42" s="494">
        <v>1</v>
      </c>
      <c r="F42" s="495"/>
      <c r="I42" s="475">
        <v>0.9</v>
      </c>
      <c r="J42" s="476"/>
      <c r="K42" s="215" t="s">
        <v>152</v>
      </c>
      <c r="L42" s="468" t="s">
        <v>148</v>
      </c>
      <c r="M42" s="468"/>
      <c r="N42" s="215" t="s">
        <v>152</v>
      </c>
      <c r="O42" s="471">
        <f>E42</f>
        <v>1</v>
      </c>
      <c r="P42" s="472"/>
      <c r="S42" s="475">
        <v>0.8</v>
      </c>
      <c r="T42" s="476"/>
      <c r="U42" s="214" t="s">
        <v>152</v>
      </c>
      <c r="V42" s="467" t="s">
        <v>149</v>
      </c>
      <c r="W42" s="467"/>
      <c r="X42" s="214" t="s">
        <v>152</v>
      </c>
      <c r="Y42" s="477">
        <f>I42</f>
        <v>0.9</v>
      </c>
      <c r="Z42" s="478"/>
      <c r="AB42" s="469" t="s">
        <v>150</v>
      </c>
      <c r="AC42" s="470"/>
      <c r="AD42" s="216" t="s">
        <v>152</v>
      </c>
      <c r="AE42" s="473">
        <f>S42</f>
        <v>0.8</v>
      </c>
      <c r="AF42" s="474"/>
    </row>
    <row r="44" spans="2:38" x14ac:dyDescent="0.25">
      <c r="B44" s="179"/>
      <c r="C44" s="179"/>
      <c r="D44" s="179"/>
      <c r="E44" s="179"/>
      <c r="F44" s="179"/>
      <c r="G44" s="179"/>
      <c r="H44" s="179"/>
      <c r="I44" s="179"/>
      <c r="J44" s="179"/>
      <c r="K44" s="179"/>
      <c r="L44" s="179"/>
      <c r="M44" s="179"/>
      <c r="N44" s="179"/>
      <c r="O44" s="179"/>
      <c r="P44" s="179"/>
      <c r="Q44" s="179"/>
      <c r="R44" s="179"/>
      <c r="S44" s="179"/>
      <c r="T44" s="179"/>
      <c r="U44" s="179"/>
      <c r="V44" s="179"/>
      <c r="W44" s="179"/>
      <c r="X44" s="179"/>
      <c r="Y44" s="179"/>
      <c r="Z44" s="179"/>
      <c r="AA44" s="179"/>
      <c r="AB44" s="179"/>
      <c r="AC44" s="179"/>
      <c r="AD44" s="179"/>
      <c r="AE44" s="179"/>
      <c r="AF44" s="179"/>
      <c r="AG44" s="179"/>
      <c r="AH44" s="179"/>
      <c r="AI44" s="179"/>
      <c r="AJ44" s="179"/>
      <c r="AK44" s="63"/>
      <c r="AL44" s="63"/>
    </row>
    <row r="45" spans="2:38" x14ac:dyDescent="0.25">
      <c r="Z45" s="479"/>
      <c r="AA45" s="479"/>
      <c r="AB45" s="479"/>
      <c r="AC45" s="479"/>
      <c r="AD45" s="359"/>
      <c r="AE45" s="359"/>
      <c r="AF45" s="359"/>
      <c r="AG45" s="359"/>
      <c r="AH45" s="359"/>
      <c r="AI45" s="359"/>
      <c r="AJ45" s="465"/>
      <c r="AK45" s="465"/>
      <c r="AL45" s="465"/>
    </row>
    <row r="46" spans="2:38" x14ac:dyDescent="0.25">
      <c r="E46" s="491" t="s">
        <v>214</v>
      </c>
      <c r="F46" s="491"/>
      <c r="G46" s="245"/>
      <c r="H46" s="245"/>
      <c r="I46" s="491" t="s">
        <v>214</v>
      </c>
      <c r="J46" s="491"/>
      <c r="K46" s="245"/>
      <c r="L46" s="245"/>
      <c r="M46" s="245"/>
      <c r="N46" s="245"/>
      <c r="O46" s="245"/>
      <c r="P46" s="245"/>
      <c r="Q46" s="245"/>
      <c r="R46" s="245"/>
      <c r="S46" s="491" t="s">
        <v>214</v>
      </c>
      <c r="T46" s="491"/>
      <c r="U46" s="245"/>
      <c r="Z46" s="479"/>
      <c r="AA46" s="479"/>
      <c r="AB46" s="479"/>
      <c r="AC46" s="479"/>
      <c r="AD46" s="359"/>
      <c r="AE46" s="359"/>
      <c r="AF46" s="359"/>
      <c r="AG46" s="359"/>
      <c r="AH46" s="359"/>
      <c r="AI46" s="359"/>
      <c r="AJ46" s="465"/>
      <c r="AK46" s="465"/>
      <c r="AL46" s="465"/>
    </row>
    <row r="47" spans="2:38" x14ac:dyDescent="0.25">
      <c r="E47" s="245" t="s">
        <v>215</v>
      </c>
      <c r="Z47" s="479"/>
      <c r="AA47" s="479"/>
      <c r="AB47" s="479"/>
      <c r="AC47" s="479"/>
      <c r="AD47" s="359"/>
      <c r="AE47" s="359"/>
      <c r="AF47" s="359"/>
      <c r="AG47" s="359"/>
      <c r="AH47" s="359"/>
      <c r="AI47" s="359"/>
      <c r="AJ47" s="465"/>
      <c r="AK47" s="465"/>
      <c r="AL47" s="465"/>
    </row>
    <row r="48" spans="2:38" x14ac:dyDescent="0.25">
      <c r="Z48" s="479"/>
      <c r="AA48" s="479"/>
      <c r="AB48" s="479"/>
      <c r="AC48" s="479"/>
      <c r="AD48" s="359"/>
      <c r="AE48" s="359"/>
      <c r="AF48" s="359"/>
      <c r="AG48" s="359"/>
      <c r="AH48" s="359"/>
      <c r="AI48" s="359"/>
      <c r="AJ48" s="465"/>
      <c r="AK48" s="465"/>
      <c r="AL48" s="465"/>
    </row>
    <row r="49" spans="26:38" x14ac:dyDescent="0.25">
      <c r="Z49" s="479"/>
      <c r="AA49" s="479"/>
      <c r="AB49" s="479"/>
      <c r="AC49" s="479"/>
      <c r="AD49" s="359"/>
      <c r="AE49" s="359"/>
      <c r="AF49" s="359"/>
      <c r="AG49" s="359"/>
      <c r="AH49" s="359"/>
      <c r="AI49" s="359"/>
      <c r="AJ49" s="465"/>
      <c r="AK49" s="465"/>
      <c r="AL49" s="465"/>
    </row>
    <row r="50" spans="26:38" x14ac:dyDescent="0.25">
      <c r="Z50" s="479"/>
      <c r="AA50" s="479"/>
      <c r="AB50" s="479"/>
      <c r="AC50" s="479"/>
      <c r="AD50" s="359"/>
      <c r="AE50" s="359"/>
      <c r="AF50" s="359"/>
      <c r="AG50" s="359"/>
      <c r="AH50" s="359"/>
      <c r="AI50" s="359"/>
      <c r="AJ50" s="465"/>
      <c r="AK50" s="465"/>
      <c r="AL50" s="465"/>
    </row>
    <row r="51" spans="26:38" x14ac:dyDescent="0.25">
      <c r="Z51" s="479"/>
      <c r="AA51" s="479"/>
      <c r="AB51" s="479"/>
      <c r="AC51" s="479"/>
      <c r="AD51" s="359"/>
      <c r="AE51" s="359"/>
      <c r="AF51" s="359"/>
      <c r="AG51" s="359"/>
      <c r="AH51" s="359"/>
      <c r="AI51" s="359"/>
      <c r="AJ51" s="465"/>
      <c r="AK51" s="465"/>
      <c r="AL51" s="465"/>
    </row>
    <row r="52" spans="26:38" x14ac:dyDescent="0.25">
      <c r="Z52" s="479"/>
      <c r="AA52" s="479"/>
      <c r="AB52" s="479"/>
      <c r="AC52" s="479"/>
      <c r="AD52" s="359"/>
      <c r="AE52" s="359"/>
      <c r="AF52" s="359"/>
      <c r="AG52" s="359"/>
      <c r="AH52" s="359"/>
      <c r="AI52" s="359"/>
      <c r="AJ52" s="465"/>
      <c r="AK52" s="465"/>
      <c r="AL52" s="465"/>
    </row>
    <row r="53" spans="26:38" x14ac:dyDescent="0.25">
      <c r="Z53" s="479"/>
      <c r="AA53" s="479"/>
      <c r="AB53" s="479"/>
      <c r="AC53" s="479"/>
      <c r="AD53" s="359"/>
      <c r="AE53" s="359"/>
      <c r="AF53" s="359"/>
      <c r="AG53" s="359"/>
      <c r="AH53" s="359"/>
      <c r="AI53" s="359"/>
      <c r="AJ53" s="465"/>
      <c r="AK53" s="465"/>
      <c r="AL53" s="465"/>
    </row>
    <row r="54" spans="26:38" x14ac:dyDescent="0.25">
      <c r="Z54" s="479"/>
      <c r="AA54" s="479"/>
      <c r="AB54" s="479"/>
      <c r="AC54" s="479"/>
      <c r="AD54" s="359"/>
      <c r="AE54" s="359"/>
      <c r="AF54" s="359"/>
      <c r="AG54" s="359"/>
      <c r="AH54" s="359"/>
      <c r="AI54" s="359"/>
      <c r="AJ54" s="465"/>
      <c r="AK54" s="465"/>
      <c r="AL54" s="465"/>
    </row>
    <row r="55" spans="26:38" x14ac:dyDescent="0.25">
      <c r="Z55" s="479"/>
      <c r="AA55" s="479"/>
      <c r="AB55" s="479"/>
      <c r="AC55" s="479"/>
      <c r="AD55" s="359"/>
      <c r="AE55" s="359"/>
      <c r="AF55" s="359"/>
      <c r="AG55" s="359"/>
      <c r="AH55" s="359"/>
      <c r="AI55" s="359"/>
      <c r="AJ55" s="465"/>
      <c r="AK55" s="465"/>
      <c r="AL55" s="465"/>
    </row>
    <row r="56" spans="26:38" x14ac:dyDescent="0.25">
      <c r="Z56" s="479"/>
      <c r="AA56" s="479"/>
      <c r="AB56" s="479"/>
      <c r="AC56" s="479"/>
      <c r="AD56" s="359"/>
      <c r="AE56" s="359"/>
      <c r="AF56" s="359"/>
      <c r="AG56" s="359"/>
      <c r="AH56" s="359"/>
      <c r="AI56" s="359"/>
      <c r="AJ56" s="465"/>
      <c r="AK56" s="465"/>
      <c r="AL56" s="465"/>
    </row>
    <row r="57" spans="26:38" x14ac:dyDescent="0.25">
      <c r="Z57" s="31"/>
      <c r="AA57" s="31"/>
      <c r="AB57" s="31"/>
      <c r="AC57" s="31"/>
      <c r="AD57" s="31"/>
      <c r="AE57" s="31"/>
      <c r="AF57" s="31"/>
      <c r="AG57" s="31"/>
      <c r="AH57" s="31"/>
      <c r="AI57" s="31"/>
      <c r="AJ57" s="31"/>
      <c r="AK57" s="31"/>
      <c r="AL57" s="31"/>
    </row>
  </sheetData>
  <mergeCells count="90">
    <mergeCell ref="J8:Q8"/>
    <mergeCell ref="B8:H8"/>
    <mergeCell ref="E46:F46"/>
    <mergeCell ref="I46:J46"/>
    <mergeCell ref="S46:T46"/>
    <mergeCell ref="B42:C42"/>
    <mergeCell ref="E42:F42"/>
    <mergeCell ref="B12:H12"/>
    <mergeCell ref="B9:H10"/>
    <mergeCell ref="B14:H14"/>
    <mergeCell ref="J14:P14"/>
    <mergeCell ref="B11:H11"/>
    <mergeCell ref="J11:P11"/>
    <mergeCell ref="J12:P12"/>
    <mergeCell ref="Z3:AC3"/>
    <mergeCell ref="AD3:AG3"/>
    <mergeCell ref="R23:X23"/>
    <mergeCell ref="Z23:AF23"/>
    <mergeCell ref="B32:H32"/>
    <mergeCell ref="B3:E3"/>
    <mergeCell ref="F3:I3"/>
    <mergeCell ref="B23:H23"/>
    <mergeCell ref="J23:P23"/>
    <mergeCell ref="J3:M3"/>
    <mergeCell ref="R3:U3"/>
    <mergeCell ref="V3:Y3"/>
    <mergeCell ref="N3:Q3"/>
    <mergeCell ref="R14:X14"/>
    <mergeCell ref="J10:P10"/>
    <mergeCell ref="J9:P9"/>
    <mergeCell ref="AD47:AI47"/>
    <mergeCell ref="AD48:AI48"/>
    <mergeCell ref="AD49:AI49"/>
    <mergeCell ref="AD45:AI45"/>
    <mergeCell ref="Z54:AC54"/>
    <mergeCell ref="Z45:AC45"/>
    <mergeCell ref="Z46:AC46"/>
    <mergeCell ref="AD46:AI46"/>
    <mergeCell ref="AJ55:AL55"/>
    <mergeCell ref="AJ56:AL56"/>
    <mergeCell ref="AJ47:AL47"/>
    <mergeCell ref="AJ48:AL48"/>
    <mergeCell ref="AJ49:AL49"/>
    <mergeCell ref="AJ50:AL50"/>
    <mergeCell ref="AJ51:AL51"/>
    <mergeCell ref="AJ52:AL52"/>
    <mergeCell ref="AJ53:AL53"/>
    <mergeCell ref="AJ54:AL54"/>
    <mergeCell ref="AD56:AI56"/>
    <mergeCell ref="AD50:AI50"/>
    <mergeCell ref="AD51:AI51"/>
    <mergeCell ref="AD52:AI52"/>
    <mergeCell ref="AD53:AI53"/>
    <mergeCell ref="AD54:AI54"/>
    <mergeCell ref="AD55:AI55"/>
    <mergeCell ref="Z55:AC55"/>
    <mergeCell ref="Z56:AC56"/>
    <mergeCell ref="Z47:AC47"/>
    <mergeCell ref="Z48:AC48"/>
    <mergeCell ref="Z49:AC49"/>
    <mergeCell ref="Z50:AC50"/>
    <mergeCell ref="Z51:AC51"/>
    <mergeCell ref="Z52:AC52"/>
    <mergeCell ref="Z53:AC53"/>
    <mergeCell ref="AJ45:AL45"/>
    <mergeCell ref="AJ46:AL46"/>
    <mergeCell ref="J32:P32"/>
    <mergeCell ref="AH24:AJ24"/>
    <mergeCell ref="AH37:AJ38"/>
    <mergeCell ref="V42:W42"/>
    <mergeCell ref="L42:M42"/>
    <mergeCell ref="AB42:AC42"/>
    <mergeCell ref="O42:P42"/>
    <mergeCell ref="AH39:AJ40"/>
    <mergeCell ref="AE42:AF42"/>
    <mergeCell ref="Z32:AF32"/>
    <mergeCell ref="S42:T42"/>
    <mergeCell ref="Y42:Z42"/>
    <mergeCell ref="R32:X32"/>
    <mergeCell ref="I42:J42"/>
    <mergeCell ref="AH8:AJ8"/>
    <mergeCell ref="AH16:AJ16"/>
    <mergeCell ref="R9:X9"/>
    <mergeCell ref="Z12:AF12"/>
    <mergeCell ref="Z10:AF10"/>
    <mergeCell ref="Z9:AF9"/>
    <mergeCell ref="Z11:AF11"/>
    <mergeCell ref="Z14:AF14"/>
    <mergeCell ref="R10:X12"/>
    <mergeCell ref="R8:X8"/>
  </mergeCells>
  <conditionalFormatting sqref="B16:AF22 B25:AF31 B34:AF39">
    <cfRule type="expression" dxfId="7" priority="2">
      <formula>AND(B16&lt;&gt;"",MATCH(B16,Holiday,0))</formula>
    </cfRule>
    <cfRule type="expression" dxfId="6" priority="3">
      <formula>AND(B16&lt;&gt;"",MATCH(WEEKDAY(B16,2),DunDay,0))</formula>
    </cfRule>
    <cfRule type="expression" dxfId="5" priority="5">
      <formula>B16&gt;TODAY()</formula>
    </cfRule>
    <cfRule type="expression" dxfId="4" priority="6">
      <formula>INDEX(PoolPer,MATCH(B16,PoolDate,0),0)&lt;$AE$42</formula>
    </cfRule>
    <cfRule type="expression" dxfId="3" priority="7">
      <formula>AND(INDEX(PoolPer,MATCH(B16,PoolDate,0),0)&lt;$Y$42,INDEX(PoolPer,MATCH(B16,PoolDate,0),0)&gt;$S$42)</formula>
    </cfRule>
    <cfRule type="expression" dxfId="2" priority="8">
      <formula>AND(INDEX(PoolPer,MATCH(B16,PoolDate,0),0)&lt;$O$42,INDEX(PoolPer,MATCH(B16,PoolDate,0),0)&gt;$J$42)</formula>
    </cfRule>
    <cfRule type="expression" dxfId="1" priority="9">
      <formula>INDEX(PoolPer,MATCH(B16,PoolDate,0),0)=$E$42</formula>
    </cfRule>
  </conditionalFormatting>
  <conditionalFormatting sqref="B16:AF39">
    <cfRule type="expression" dxfId="0" priority="1">
      <formula>B16=TODAY()</formula>
    </cfRule>
  </conditionalFormatting>
  <hyperlinks>
    <hyperlink ref="B3:E3" location="Setup!B3" display="Setup" xr:uid="{00000000-0004-0000-1800-000000000000}"/>
    <hyperlink ref="F3:I3" location="'Employee Data'!D3" display="Personal Info" xr:uid="{00000000-0004-0000-1800-000001000000}"/>
    <hyperlink ref="J3:M3" location="Month!F3" display="Attendance" xr:uid="{00000000-0004-0000-1800-000002000000}"/>
    <hyperlink ref="R3:U3" location="Calendar!N3" display="Calendar" xr:uid="{00000000-0004-0000-1800-000003000000}"/>
    <hyperlink ref="V3:Y3" location="HowtoUse!L3" display="How to Use" xr:uid="{00000000-0004-0000-1800-000004000000}"/>
    <hyperlink ref="Z3:AC3" location="EULA!N3" display="EULA" xr:uid="{00000000-0004-0000-1800-000005000000}"/>
    <hyperlink ref="AD3:AG3" location="About!P3" display="About" xr:uid="{00000000-0004-0000-1800-000006000000}"/>
    <hyperlink ref="N3:Q3" location="'Report-All'!H3" display="Report" xr:uid="{00000000-0004-0000-1800-000007000000}"/>
  </hyperlinks>
  <pageMargins left="0.7" right="0.7" top="0.75" bottom="0.75" header="0.3" footer="0.3"/>
  <pageSetup scale="78" orientation="landscape"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
  <dimension ref="A1:CI33"/>
  <sheetViews>
    <sheetView showGridLines="0" topLeftCell="BT1" workbookViewId="0">
      <selection activeCell="CC8" sqref="CC8"/>
    </sheetView>
  </sheetViews>
  <sheetFormatPr defaultColWidth="9.140625" defaultRowHeight="15" x14ac:dyDescent="0.25"/>
  <cols>
    <col min="1" max="1" width="4" style="231" bestFit="1" customWidth="1"/>
    <col min="2" max="2" width="8.7109375" style="231" bestFit="1" customWidth="1"/>
    <col min="3" max="3" width="15.85546875" style="231" bestFit="1" customWidth="1"/>
    <col min="4" max="4" width="8.7109375" style="231" bestFit="1" customWidth="1"/>
    <col min="5" max="5" width="15.85546875" style="231" bestFit="1" customWidth="1"/>
    <col min="6" max="6" width="8.7109375" style="231" bestFit="1" customWidth="1"/>
    <col min="7" max="7" width="15.85546875" style="231" bestFit="1" customWidth="1"/>
    <col min="8" max="8" width="8.7109375" style="231" bestFit="1" customWidth="1"/>
    <col min="9" max="9" width="15.85546875" style="231" bestFit="1" customWidth="1"/>
    <col min="10" max="10" width="8.7109375" style="231" bestFit="1" customWidth="1"/>
    <col min="11" max="11" width="15.85546875" style="231" bestFit="1" customWidth="1"/>
    <col min="12" max="12" width="8.7109375" style="231" bestFit="1" customWidth="1"/>
    <col min="13" max="13" width="15.85546875" style="231" bestFit="1" customWidth="1"/>
    <col min="14" max="14" width="8.7109375" style="231" bestFit="1" customWidth="1"/>
    <col min="15" max="15" width="15.85546875" style="231" bestFit="1" customWidth="1"/>
    <col min="16" max="16" width="8.7109375" style="231" bestFit="1" customWidth="1"/>
    <col min="17" max="17" width="15.85546875" style="231" bestFit="1" customWidth="1"/>
    <col min="18" max="18" width="8.7109375" style="231" bestFit="1" customWidth="1"/>
    <col min="19" max="19" width="15.85546875" style="231" bestFit="1" customWidth="1"/>
    <col min="20" max="20" width="9.7109375" style="231" bestFit="1" customWidth="1"/>
    <col min="21" max="21" width="15.85546875" style="231" bestFit="1" customWidth="1"/>
    <col min="22" max="22" width="9.7109375" style="231" bestFit="1" customWidth="1"/>
    <col min="23" max="23" width="15.85546875" style="231" bestFit="1" customWidth="1"/>
    <col min="24" max="24" width="9.7109375" style="231" bestFit="1" customWidth="1"/>
    <col min="25" max="25" width="15.85546875" style="231" bestFit="1" customWidth="1"/>
    <col min="26" max="26" width="8.7109375" style="231" bestFit="1" customWidth="1"/>
    <col min="27" max="27" width="15.85546875" style="231" bestFit="1" customWidth="1"/>
    <col min="28" max="28" width="8.7109375" style="231" bestFit="1" customWidth="1"/>
    <col min="29" max="29" width="15.85546875" style="231" bestFit="1" customWidth="1"/>
    <col min="30" max="30" width="8.7109375" style="231" bestFit="1" customWidth="1"/>
    <col min="31" max="31" width="15.85546875" style="231" bestFit="1" customWidth="1"/>
    <col min="32" max="32" width="8.7109375" style="231" bestFit="1" customWidth="1"/>
    <col min="33" max="33" width="15.85546875" style="231" bestFit="1" customWidth="1"/>
    <col min="34" max="34" width="8.7109375" style="231" bestFit="1" customWidth="1"/>
    <col min="35" max="35" width="15.85546875" style="231" bestFit="1" customWidth="1"/>
    <col min="36" max="36" width="8.7109375" style="231" bestFit="1" customWidth="1"/>
    <col min="37" max="37" width="15.85546875" style="231" bestFit="1" customWidth="1"/>
    <col min="38" max="38" width="8.7109375" style="231" bestFit="1" customWidth="1"/>
    <col min="39" max="39" width="15.85546875" style="231" bestFit="1" customWidth="1"/>
    <col min="40" max="40" width="8.7109375" style="231" bestFit="1" customWidth="1"/>
    <col min="41" max="41" width="15.85546875" style="231" bestFit="1" customWidth="1"/>
    <col min="42" max="42" width="8.7109375" style="231" bestFit="1" customWidth="1"/>
    <col min="43" max="43" width="15.85546875" style="231" bestFit="1" customWidth="1"/>
    <col min="44" max="44" width="9.7109375" style="231" bestFit="1" customWidth="1"/>
    <col min="45" max="45" width="15.85546875" style="231" bestFit="1" customWidth="1"/>
    <col min="46" max="46" width="9.7109375" style="231" bestFit="1" customWidth="1"/>
    <col min="47" max="47" width="15.85546875" style="231" bestFit="1" customWidth="1"/>
    <col min="48" max="48" width="9.7109375" style="231" bestFit="1" customWidth="1"/>
    <col min="49" max="49" width="15.85546875" style="231" bestFit="1" customWidth="1"/>
    <col min="50" max="50" width="8.7109375" style="231" bestFit="1" customWidth="1"/>
    <col min="51" max="51" width="15.85546875" style="231" bestFit="1" customWidth="1"/>
    <col min="52" max="52" width="8.7109375" style="231" bestFit="1" customWidth="1"/>
    <col min="53" max="53" width="15.85546875" style="231" bestFit="1" customWidth="1"/>
    <col min="54" max="54" width="8.7109375" style="231" bestFit="1" customWidth="1"/>
    <col min="55" max="55" width="15.85546875" style="231" bestFit="1" customWidth="1"/>
    <col min="56" max="56" width="8.7109375" style="231" bestFit="1" customWidth="1"/>
    <col min="57" max="57" width="15.85546875" style="231" bestFit="1" customWidth="1"/>
    <col min="58" max="58" width="8.7109375" style="231" bestFit="1" customWidth="1"/>
    <col min="59" max="59" width="15.85546875" style="231" bestFit="1" customWidth="1"/>
    <col min="60" max="60" width="8.7109375" style="231" bestFit="1" customWidth="1"/>
    <col min="61" max="61" width="15.85546875" style="231" bestFit="1" customWidth="1"/>
    <col min="62" max="62" width="8.7109375" style="231" bestFit="1" customWidth="1"/>
    <col min="63" max="63" width="15.85546875" style="231" bestFit="1" customWidth="1"/>
    <col min="64" max="64" width="8.7109375" style="231" bestFit="1" customWidth="1"/>
    <col min="65" max="65" width="15.85546875" style="231" bestFit="1" customWidth="1"/>
    <col min="66" max="66" width="8.7109375" style="231" bestFit="1" customWidth="1"/>
    <col min="67" max="67" width="15.85546875" style="231" bestFit="1" customWidth="1"/>
    <col min="68" max="68" width="9.7109375" style="231" bestFit="1" customWidth="1"/>
    <col min="69" max="69" width="15.85546875" style="231" bestFit="1" customWidth="1"/>
    <col min="70" max="70" width="9.7109375" style="231" bestFit="1" customWidth="1"/>
    <col min="71" max="71" width="15.85546875" style="231" bestFit="1" customWidth="1"/>
    <col min="72" max="72" width="9.7109375" style="231" bestFit="1" customWidth="1"/>
    <col min="73" max="73" width="15.85546875" style="231" bestFit="1" customWidth="1"/>
    <col min="74" max="74" width="9.140625" style="231"/>
    <col min="75" max="75" width="5.5703125" style="231" bestFit="1" customWidth="1"/>
    <col min="76" max="76" width="3" style="231" bestFit="1" customWidth="1"/>
    <col min="77" max="77" width="6.5703125" style="231" bestFit="1" customWidth="1"/>
    <col min="78" max="78" width="3" style="231" bestFit="1" customWidth="1"/>
    <col min="79" max="79" width="6.5703125" style="231" bestFit="1" customWidth="1"/>
    <col min="80" max="80" width="9.140625" style="231"/>
    <col min="81" max="81" width="10.28515625" style="231" bestFit="1" customWidth="1"/>
    <col min="82" max="82" width="8.7109375" style="231" bestFit="1" customWidth="1"/>
    <col min="83" max="83" width="15.85546875" style="231" bestFit="1" customWidth="1"/>
    <col min="84" max="84" width="8.7109375" style="231" bestFit="1" customWidth="1"/>
    <col min="85" max="85" width="15.85546875" style="231" bestFit="1" customWidth="1"/>
    <col min="86" max="86" width="8.7109375" style="231" bestFit="1" customWidth="1"/>
    <col min="87" max="87" width="15.85546875" style="231" bestFit="1" customWidth="1"/>
    <col min="88" max="16384" width="9.140625" style="231"/>
  </cols>
  <sheetData>
    <row r="1" spans="1:87" x14ac:dyDescent="0.25">
      <c r="A1" s="231" t="s">
        <v>182</v>
      </c>
      <c r="C1" s="231">
        <v>1</v>
      </c>
      <c r="E1" s="231">
        <f>C1+1</f>
        <v>2</v>
      </c>
      <c r="G1" s="231">
        <f>E1+1</f>
        <v>3</v>
      </c>
      <c r="I1" s="231">
        <f>G1+1</f>
        <v>4</v>
      </c>
      <c r="K1" s="231">
        <f>I1+1</f>
        <v>5</v>
      </c>
      <c r="M1" s="231">
        <f>K1+1</f>
        <v>6</v>
      </c>
      <c r="O1" s="231">
        <f>M1+1</f>
        <v>7</v>
      </c>
      <c r="Q1" s="231">
        <f>O1+1</f>
        <v>8</v>
      </c>
      <c r="S1" s="231">
        <f>Q1+1</f>
        <v>9</v>
      </c>
      <c r="U1" s="231">
        <f>S1+1</f>
        <v>10</v>
      </c>
      <c r="W1" s="231">
        <f>U1+1</f>
        <v>11</v>
      </c>
      <c r="Y1" s="231">
        <f>W1+1</f>
        <v>12</v>
      </c>
      <c r="AA1" s="231">
        <f>C1</f>
        <v>1</v>
      </c>
      <c r="AC1" s="231">
        <f>AA1+1</f>
        <v>2</v>
      </c>
      <c r="AE1" s="231">
        <f>AC1+1</f>
        <v>3</v>
      </c>
      <c r="AG1" s="231">
        <f>AE1+1</f>
        <v>4</v>
      </c>
      <c r="AI1" s="231">
        <f>AG1+1</f>
        <v>5</v>
      </c>
      <c r="AK1" s="231">
        <f>AI1+1</f>
        <v>6</v>
      </c>
      <c r="AM1" s="231">
        <f>AK1+1</f>
        <v>7</v>
      </c>
      <c r="AO1" s="231">
        <f>AM1+1</f>
        <v>8</v>
      </c>
      <c r="AQ1" s="231">
        <f>AO1+1</f>
        <v>9</v>
      </c>
      <c r="AS1" s="231">
        <f>AQ1+1</f>
        <v>10</v>
      </c>
      <c r="AU1" s="231">
        <f>AS1+1</f>
        <v>11</v>
      </c>
      <c r="AW1" s="231">
        <f>AU1+1</f>
        <v>12</v>
      </c>
      <c r="AY1" s="231">
        <f>AA1</f>
        <v>1</v>
      </c>
      <c r="BA1" s="231">
        <f>AY1+1</f>
        <v>2</v>
      </c>
      <c r="BC1" s="231">
        <f>BA1+1</f>
        <v>3</v>
      </c>
      <c r="BE1" s="231">
        <f>BC1+1</f>
        <v>4</v>
      </c>
      <c r="BG1" s="231">
        <f>BE1+1</f>
        <v>5</v>
      </c>
      <c r="BI1" s="231">
        <f>BG1+1</f>
        <v>6</v>
      </c>
      <c r="BK1" s="231">
        <f>BI1+1</f>
        <v>7</v>
      </c>
      <c r="BM1" s="231">
        <f>BK1+1</f>
        <v>8</v>
      </c>
      <c r="BO1" s="231">
        <f>BM1+1</f>
        <v>9</v>
      </c>
      <c r="BQ1" s="231">
        <f>BO1+1</f>
        <v>10</v>
      </c>
      <c r="BS1" s="231">
        <f>BQ1+1</f>
        <v>11</v>
      </c>
      <c r="BU1" s="231">
        <f t="shared" ref="BU1" si="0">BS1+1</f>
        <v>12</v>
      </c>
      <c r="BW1" s="231" t="s">
        <v>47</v>
      </c>
      <c r="BX1" s="231">
        <v>0</v>
      </c>
      <c r="BY1" s="231">
        <f>MAX(BX2:BX25)</f>
        <v>8</v>
      </c>
      <c r="CC1" s="231" t="s">
        <v>69</v>
      </c>
      <c r="CD1" s="231">
        <f>Setup!E9</f>
        <v>2012</v>
      </c>
      <c r="CE1" s="231">
        <f>CD1+1</f>
        <v>2013</v>
      </c>
      <c r="CF1" s="231">
        <f>CE1+1</f>
        <v>2014</v>
      </c>
    </row>
    <row r="2" spans="1:87" x14ac:dyDescent="0.25">
      <c r="B2" s="246">
        <f>DATE(Setup!$E$9,C1,1)</f>
        <v>40909</v>
      </c>
      <c r="C2" s="246">
        <f>EOMONTH(DATE(Setup!$E$9,C1,1),0)</f>
        <v>40939</v>
      </c>
      <c r="D2" s="246">
        <f>DATE(Setup!$E$9,E1,1)</f>
        <v>40940</v>
      </c>
      <c r="E2" s="246">
        <f>EOMONTH(DATE(Setup!$E$9,E1,1),0)</f>
        <v>40968</v>
      </c>
      <c r="F2" s="246">
        <f>DATE(Setup!$E$9,G1,1)</f>
        <v>40969</v>
      </c>
      <c r="G2" s="246">
        <f>EOMONTH(DATE(Setup!$E$9,G1,1),0)</f>
        <v>40999</v>
      </c>
      <c r="H2" s="246">
        <f>DATE(Setup!$E$9,I1,1)</f>
        <v>41000</v>
      </c>
      <c r="I2" s="246">
        <f>EOMONTH(DATE(Setup!$E$9,I1,1),0)</f>
        <v>41029</v>
      </c>
      <c r="J2" s="246">
        <f>DATE(Setup!$E$9,K1,1)</f>
        <v>41030</v>
      </c>
      <c r="K2" s="246">
        <f>EOMONTH(DATE(Setup!$E$9,K1,1),0)</f>
        <v>41060</v>
      </c>
      <c r="L2" s="246">
        <f>DATE(Setup!$E$9,M1,1)</f>
        <v>41061</v>
      </c>
      <c r="M2" s="246">
        <f>EOMONTH(DATE(Setup!$E$9,M1,1),0)</f>
        <v>41090</v>
      </c>
      <c r="N2" s="246">
        <f>DATE(Setup!$E$9,O1,1)</f>
        <v>41091</v>
      </c>
      <c r="O2" s="246">
        <f>EOMONTH(DATE(Setup!$E$9,O1,1),0)</f>
        <v>41121</v>
      </c>
      <c r="P2" s="246">
        <f>DATE(Setup!$E$9,Q1,1)</f>
        <v>41122</v>
      </c>
      <c r="Q2" s="246">
        <f>EOMONTH(DATE(Setup!$E$9,Q1,1),0)</f>
        <v>41152</v>
      </c>
      <c r="R2" s="246">
        <f>DATE(Setup!$E$9,S1,1)</f>
        <v>41153</v>
      </c>
      <c r="S2" s="246">
        <f>EOMONTH(DATE(Setup!$E$9,S1,1),0)</f>
        <v>41182</v>
      </c>
      <c r="T2" s="246">
        <f>DATE(Setup!$E$9,U1,1)</f>
        <v>41183</v>
      </c>
      <c r="U2" s="246">
        <f>EOMONTH(DATE(Setup!$E$9,U1,1),0)</f>
        <v>41213</v>
      </c>
      <c r="V2" s="246">
        <f>DATE(Setup!$E$9,W1,1)</f>
        <v>41214</v>
      </c>
      <c r="W2" s="246">
        <f>EOMONTH(DATE(Setup!$E$9,W1,1),0)</f>
        <v>41243</v>
      </c>
      <c r="X2" s="246">
        <f>DATE(Setup!$E$9,Y1,1)</f>
        <v>41244</v>
      </c>
      <c r="Y2" s="246">
        <f>EOMONTH(DATE(Setup!$E$9,Y1,1),0)</f>
        <v>41274</v>
      </c>
      <c r="Z2" s="246">
        <f>DATE(Setup!$E$9+1,AA1,1)</f>
        <v>41275</v>
      </c>
      <c r="AA2" s="246">
        <f>EOMONTH(DATE(Setup!$E$9+1,AA1,1),0)</f>
        <v>41305</v>
      </c>
      <c r="AB2" s="246">
        <f>DATE(Setup!$E$9+1,AC1,1)</f>
        <v>41306</v>
      </c>
      <c r="AC2" s="246">
        <f>EOMONTH(DATE(Setup!$E$9+1,AC1,1),0)</f>
        <v>41333</v>
      </c>
      <c r="AD2" s="246">
        <f>DATE(Setup!$E$9+1,AE1,1)</f>
        <v>41334</v>
      </c>
      <c r="AE2" s="246">
        <f>EOMONTH(DATE(Setup!$E$9+1,AE1,1),0)</f>
        <v>41364</v>
      </c>
      <c r="AF2" s="246">
        <f>DATE(Setup!$E$9+1,AG1,1)</f>
        <v>41365</v>
      </c>
      <c r="AG2" s="246">
        <f>EOMONTH(DATE(Setup!$E$9+1,AG1,1),0)</f>
        <v>41394</v>
      </c>
      <c r="AH2" s="246">
        <f>DATE(Setup!$E$9+1,AI1,1)</f>
        <v>41395</v>
      </c>
      <c r="AI2" s="246">
        <f>EOMONTH(DATE(Setup!$E$9+1,AI1,1),0)</f>
        <v>41425</v>
      </c>
      <c r="AJ2" s="246">
        <f>DATE(Setup!$E$9+1,AK1,1)</f>
        <v>41426</v>
      </c>
      <c r="AK2" s="246">
        <f>EOMONTH(DATE(Setup!$E$9+1,AK1,1),0)</f>
        <v>41455</v>
      </c>
      <c r="AL2" s="246">
        <f>DATE(Setup!$E$9+1,AM1,1)</f>
        <v>41456</v>
      </c>
      <c r="AM2" s="246">
        <f>EOMONTH(DATE(Setup!$E$9+1,AM1,1),0)</f>
        <v>41486</v>
      </c>
      <c r="AN2" s="246">
        <f>DATE(Setup!$E$9+1,AO1,1)</f>
        <v>41487</v>
      </c>
      <c r="AO2" s="246">
        <f>EOMONTH(DATE(Setup!$E$9+1,AO1,1),0)</f>
        <v>41517</v>
      </c>
      <c r="AP2" s="246">
        <f>DATE(Setup!$E$9+1,AQ1,1)</f>
        <v>41518</v>
      </c>
      <c r="AQ2" s="246">
        <f>EOMONTH(DATE(Setup!$E$9+1,AQ1,1),0)</f>
        <v>41547</v>
      </c>
      <c r="AR2" s="246">
        <f>DATE(Setup!$E$9+1,AS1,1)</f>
        <v>41548</v>
      </c>
      <c r="AS2" s="246">
        <f>EOMONTH(DATE(Setup!$E$9+1,AS1,1),0)</f>
        <v>41578</v>
      </c>
      <c r="AT2" s="246">
        <f>DATE(Setup!$E$9+1,AU1,1)</f>
        <v>41579</v>
      </c>
      <c r="AU2" s="246">
        <f>EOMONTH(DATE(Setup!$E$9+1,AU1,1),0)</f>
        <v>41608</v>
      </c>
      <c r="AV2" s="246">
        <f>DATE(Setup!$E$9+1,AW1,1)</f>
        <v>41609</v>
      </c>
      <c r="AW2" s="246">
        <f>EOMONTH(DATE(Setup!$E$9+1,AW1,1),0)</f>
        <v>41639</v>
      </c>
      <c r="AX2" s="246">
        <f>DATE(Setup!$E$9+2,AY1,1)</f>
        <v>41640</v>
      </c>
      <c r="AY2" s="246">
        <f>EOMONTH(DATE(Setup!$E$9+2,AY1,1),0)</f>
        <v>41670</v>
      </c>
      <c r="AZ2" s="246">
        <f>DATE(Setup!$E$9+2,BA1,1)</f>
        <v>41671</v>
      </c>
      <c r="BA2" s="246">
        <f>EOMONTH(DATE(Setup!$E$9+2,BA1,1),0)</f>
        <v>41698</v>
      </c>
      <c r="BB2" s="246">
        <f>DATE(Setup!$E$9+2,BC1,1)</f>
        <v>41699</v>
      </c>
      <c r="BC2" s="246">
        <f>EOMONTH(DATE(Setup!$E$9+2,BC1,1),0)</f>
        <v>41729</v>
      </c>
      <c r="BD2" s="246">
        <f>DATE(Setup!$E$9+2,BE1,1)</f>
        <v>41730</v>
      </c>
      <c r="BE2" s="246">
        <f>EOMONTH(DATE(Setup!$E$9+2,BE1,1),0)</f>
        <v>41759</v>
      </c>
      <c r="BF2" s="246">
        <f>DATE(Setup!$E$9+2,BG1,1)</f>
        <v>41760</v>
      </c>
      <c r="BG2" s="246">
        <f>EOMONTH(DATE(Setup!$E$9+2,BG1,1),0)</f>
        <v>41790</v>
      </c>
      <c r="BH2" s="246">
        <f>DATE(Setup!$E$9+2,BI1,1)</f>
        <v>41791</v>
      </c>
      <c r="BI2" s="246">
        <f>EOMONTH(DATE(Setup!$E$9+2,BI1,1),0)</f>
        <v>41820</v>
      </c>
      <c r="BJ2" s="246">
        <f>DATE(Setup!$E$9+2,BK1,1)</f>
        <v>41821</v>
      </c>
      <c r="BK2" s="246">
        <f>EOMONTH(DATE(Setup!$E$9+2,BK1,1),0)</f>
        <v>41851</v>
      </c>
      <c r="BL2" s="246">
        <f>DATE(Setup!$E$9+2,BM1,1)</f>
        <v>41852</v>
      </c>
      <c r="BM2" s="246">
        <f>EOMONTH(DATE(Setup!$E$9+2,BM1,1),0)</f>
        <v>41882</v>
      </c>
      <c r="BN2" s="246">
        <f>DATE(Setup!$E$9+2,BO1,1)</f>
        <v>41883</v>
      </c>
      <c r="BO2" s="246">
        <f>EOMONTH(DATE(Setup!$E$9+2,BO1,1),0)</f>
        <v>41912</v>
      </c>
      <c r="BP2" s="246">
        <f>DATE(Setup!$E$9+2,BQ1,1)</f>
        <v>41913</v>
      </c>
      <c r="BQ2" s="246">
        <f>EOMONTH(DATE(Setup!$E$9+2,BQ1,1),0)</f>
        <v>41943</v>
      </c>
      <c r="BR2" s="246">
        <f>DATE(Setup!$E$9+2,BS1,1)</f>
        <v>41944</v>
      </c>
      <c r="BS2" s="246">
        <f>EOMONTH(DATE(Setup!$E$9+2,BS1,1),0)</f>
        <v>41973</v>
      </c>
      <c r="BT2" s="246">
        <f>DATE(Setup!$E$9+2,BU1,1)</f>
        <v>41974</v>
      </c>
      <c r="BU2" s="246">
        <f>EOMONTH(DATE(Setup!$E$9+2,BU1,1),0)</f>
        <v>42004</v>
      </c>
      <c r="BX2" s="231">
        <f>IF(BY2&lt;&gt;0,BX1+1,BX1)</f>
        <v>1</v>
      </c>
      <c r="BY2" s="247" t="str">
        <f>Setup!E31</f>
        <v>V</v>
      </c>
      <c r="BZ2" s="231">
        <v>1</v>
      </c>
      <c r="CA2" s="231" t="str">
        <f>IFERROR(VLOOKUP(BZ2,$BX$2:$BY$33,2,FALSE),"")</f>
        <v>V</v>
      </c>
      <c r="CD2" s="246">
        <f>DATE(CD1,1,1)</f>
        <v>40909</v>
      </c>
      <c r="CE2" s="246">
        <f>DATE(CD1,12,31)</f>
        <v>41274</v>
      </c>
      <c r="CF2" s="246">
        <f>DATE(CE1,1,1)</f>
        <v>41275</v>
      </c>
      <c r="CG2" s="246">
        <f>DATE(CE1,12,31)</f>
        <v>41639</v>
      </c>
      <c r="CH2" s="246">
        <f>DATE(CF1,1,1)</f>
        <v>41640</v>
      </c>
      <c r="CI2" s="246">
        <f>DATE(CF1,12,31)</f>
        <v>42004</v>
      </c>
    </row>
    <row r="3" spans="1:87" x14ac:dyDescent="0.25">
      <c r="A3" s="231">
        <v>1</v>
      </c>
      <c r="B3" s="231">
        <f>IF(C3&lt;&gt;"",1,0)</f>
        <v>1</v>
      </c>
      <c r="C3" s="231" t="str">
        <f>IF('Employee Data'!$E10&lt;&gt;"",IF(OR(AND(B$2&lt;='Employee Data'!$P10,C$2&gt;='Employee Data'!$P10),AND(B$2&lt;='Employee Data'!$T10,C$2&gt;='Employee Data'!$T10),AND(C$2&gt;='Employee Data'!$P10,'Employee Data'!$T10=""),AND(C$2&gt;='Employee Data'!$P10,C$2&lt;'Employee Data'!$T10)),'Employee Data'!$E10,""),"")</f>
        <v>Jack Banner</v>
      </c>
      <c r="D3" s="231">
        <f>IF(E3&lt;&gt;"",1,0)</f>
        <v>1</v>
      </c>
      <c r="E3" s="231" t="str">
        <f>IF('Employee Data'!$E10&lt;&gt;"",IF(OR(AND(D$2&lt;='Employee Data'!$P10,E$2&gt;='Employee Data'!$P10),AND(D$2&lt;='Employee Data'!$T10,E$2&gt;='Employee Data'!$T10),AND(E$2&gt;='Employee Data'!$P10,'Employee Data'!$T10=""),AND(E$2&gt;='Employee Data'!$P10,E$2&lt;'Employee Data'!$T10)),'Employee Data'!$E10,""),"")</f>
        <v>Jack Banner</v>
      </c>
      <c r="F3" s="231">
        <f>IF(G3&lt;&gt;"",1,0)</f>
        <v>1</v>
      </c>
      <c r="G3" s="231" t="str">
        <f>IF('Employee Data'!$E10&lt;&gt;"",IF(OR(AND(F$2&lt;='Employee Data'!$P10,G$2&gt;='Employee Data'!$P10),AND(F$2&lt;='Employee Data'!$T10,G$2&gt;='Employee Data'!$T10),AND(G$2&gt;='Employee Data'!$P10,'Employee Data'!$T10=""),AND(G$2&gt;='Employee Data'!$P10,G$2&lt;'Employee Data'!$T10)),'Employee Data'!$E10,""),"")</f>
        <v>Jack Banner</v>
      </c>
      <c r="H3" s="231">
        <f>IF(I3&lt;&gt;"",1,0)</f>
        <v>1</v>
      </c>
      <c r="I3" s="231" t="str">
        <f>IF('Employee Data'!$E10&lt;&gt;"",IF(OR(AND(H$2&lt;='Employee Data'!$P10,I$2&gt;='Employee Data'!$P10),AND(H$2&lt;='Employee Data'!$T10,I$2&gt;='Employee Data'!$T10),AND(I$2&gt;='Employee Data'!$P10,'Employee Data'!$T10=""),AND(I$2&gt;='Employee Data'!$P10,I$2&lt;'Employee Data'!$T10)),'Employee Data'!$E10,""),"")</f>
        <v>Jack Banner</v>
      </c>
      <c r="J3" s="231">
        <f>IF(K3&lt;&gt;"",1,0)</f>
        <v>1</v>
      </c>
      <c r="K3" s="231" t="str">
        <f>IF('Employee Data'!$E10&lt;&gt;"",IF(OR(AND(J$2&lt;='Employee Data'!$P10,K$2&gt;='Employee Data'!$P10),AND(J$2&lt;='Employee Data'!$T10,K$2&gt;='Employee Data'!$T10),AND(K$2&gt;='Employee Data'!$P10,'Employee Data'!$T10=""),AND(K$2&gt;='Employee Data'!$P10,K$2&lt;'Employee Data'!$T10)),'Employee Data'!$E10,""),"")</f>
        <v>Jack Banner</v>
      </c>
      <c r="L3" s="231">
        <f>IF(M3&lt;&gt;"",1,0)</f>
        <v>1</v>
      </c>
      <c r="M3" s="231" t="str">
        <f>IF('Employee Data'!$E10&lt;&gt;"",IF(OR(AND(L$2&lt;='Employee Data'!$P10,M$2&gt;='Employee Data'!$P10),AND(L$2&lt;='Employee Data'!$T10,M$2&gt;='Employee Data'!$T10),AND(M$2&gt;='Employee Data'!$P10,'Employee Data'!$T10=""),AND(M$2&gt;='Employee Data'!$P10,M$2&lt;'Employee Data'!$T10)),'Employee Data'!$E10,""),"")</f>
        <v>Jack Banner</v>
      </c>
      <c r="N3" s="231">
        <f>IF(O3&lt;&gt;"",1,0)</f>
        <v>1</v>
      </c>
      <c r="O3" s="231" t="str">
        <f>IF('Employee Data'!$E10&lt;&gt;"",IF(OR(AND(N$2&lt;='Employee Data'!$P10,O$2&gt;='Employee Data'!$P10),AND(N$2&lt;='Employee Data'!$T10,O$2&gt;='Employee Data'!$T10),AND(O$2&gt;='Employee Data'!$P10,'Employee Data'!$T10=""),AND(O$2&gt;='Employee Data'!$P10,O$2&lt;'Employee Data'!$T10)),'Employee Data'!$E10,""),"")</f>
        <v>Jack Banner</v>
      </c>
      <c r="P3" s="231">
        <f>IF(Q3&lt;&gt;"",1,0)</f>
        <v>1</v>
      </c>
      <c r="Q3" s="231" t="str">
        <f>IF('Employee Data'!$E10&lt;&gt;"",IF(OR(AND(P$2&lt;='Employee Data'!$P10,Q$2&gt;='Employee Data'!$P10),AND(P$2&lt;='Employee Data'!$T10,Q$2&gt;='Employee Data'!$T10),AND(Q$2&gt;='Employee Data'!$P10,'Employee Data'!$T10=""),AND(Q$2&gt;='Employee Data'!$P10,Q$2&lt;'Employee Data'!$T10)),'Employee Data'!$E10,""),"")</f>
        <v>Jack Banner</v>
      </c>
      <c r="R3" s="231">
        <f>IF(S3&lt;&gt;"",1,0)</f>
        <v>1</v>
      </c>
      <c r="S3" s="231" t="str">
        <f>IF('Employee Data'!$E10&lt;&gt;"",IF(OR(AND(R$2&lt;='Employee Data'!$P10,S$2&gt;='Employee Data'!$P10),AND(R$2&lt;='Employee Data'!$T10,S$2&gt;='Employee Data'!$T10),AND(S$2&gt;='Employee Data'!$P10,'Employee Data'!$T10=""),AND(S$2&gt;='Employee Data'!$P10,S$2&lt;'Employee Data'!$T10)),'Employee Data'!$E10,""),"")</f>
        <v>Jack Banner</v>
      </c>
      <c r="T3" s="231">
        <f>IF(U3&lt;&gt;"",1,0)</f>
        <v>1</v>
      </c>
      <c r="U3" s="231" t="str">
        <f>IF('Employee Data'!$E10&lt;&gt;"",IF(OR(AND(T$2&lt;='Employee Data'!$P10,U$2&gt;='Employee Data'!$P10),AND(T$2&lt;='Employee Data'!$T10,U$2&gt;='Employee Data'!$T10),AND(U$2&gt;='Employee Data'!$P10,'Employee Data'!$T10=""),AND(U$2&gt;='Employee Data'!$P10,U$2&lt;'Employee Data'!$T10)),'Employee Data'!$E10,""),"")</f>
        <v>Jack Banner</v>
      </c>
      <c r="V3" s="231">
        <f>IF(W3&lt;&gt;"",1,0)</f>
        <v>1</v>
      </c>
      <c r="W3" s="231" t="str">
        <f>IF('Employee Data'!$E10&lt;&gt;"",IF(OR(AND(V$2&lt;='Employee Data'!$P10,W$2&gt;='Employee Data'!$P10),AND(V$2&lt;='Employee Data'!$T10,W$2&gt;='Employee Data'!$T10),AND(W$2&gt;='Employee Data'!$P10,'Employee Data'!$T10=""),AND(W$2&gt;='Employee Data'!$P10,W$2&lt;'Employee Data'!$T10)),'Employee Data'!$E10,""),"")</f>
        <v>Jack Banner</v>
      </c>
      <c r="X3" s="231">
        <f>IF(Y3&lt;&gt;"",1,0)</f>
        <v>1</v>
      </c>
      <c r="Y3" s="231" t="str">
        <f>IF('Employee Data'!$E10&lt;&gt;"",IF(OR(AND(X$2&lt;='Employee Data'!$P10,Y$2&gt;='Employee Data'!$P10),AND(X$2&lt;='Employee Data'!$T10,Y$2&gt;='Employee Data'!$T10),AND(Y$2&gt;='Employee Data'!$P10,'Employee Data'!$T10=""),AND(Y$2&gt;='Employee Data'!$P10,Y$2&lt;'Employee Data'!$T10)),'Employee Data'!$E10,""),"")</f>
        <v>Jack Banner</v>
      </c>
      <c r="Z3" s="231">
        <f>IF(AA3&lt;&gt;"",1,0)</f>
        <v>1</v>
      </c>
      <c r="AA3" s="231" t="str">
        <f>IF('Employee Data'!$E10&lt;&gt;"",IF(OR(AND(Z$2&lt;='Employee Data'!$P10,AA$2&gt;='Employee Data'!$P10),AND(Z$2&lt;='Employee Data'!$T10,AA$2&gt;='Employee Data'!$T10),AND(AA$2&gt;='Employee Data'!$P10,'Employee Data'!$T10=""),AND(AA$2&gt;='Employee Data'!$P10,AA$2&lt;'Employee Data'!$T10)),'Employee Data'!$E10,""),"")</f>
        <v>Jack Banner</v>
      </c>
      <c r="AB3" s="231">
        <f>IF(AC3&lt;&gt;"",1,0)</f>
        <v>1</v>
      </c>
      <c r="AC3" s="231" t="str">
        <f>IF('Employee Data'!$E10&lt;&gt;"",IF(OR(AND(AB$2&lt;='Employee Data'!$P10,AC$2&gt;='Employee Data'!$P10),AND(AB$2&lt;='Employee Data'!$T10,AC$2&gt;='Employee Data'!$T10),AND(AC$2&gt;='Employee Data'!$P10,'Employee Data'!$T10=""),AND(AC$2&gt;='Employee Data'!$P10,AC$2&lt;'Employee Data'!$T10)),'Employee Data'!$E10,""),"")</f>
        <v>Jack Banner</v>
      </c>
      <c r="AD3" s="231">
        <f>IF(AE3&lt;&gt;"",1,0)</f>
        <v>1</v>
      </c>
      <c r="AE3" s="231" t="str">
        <f>IF('Employee Data'!$E10&lt;&gt;"",IF(OR(AND(AD$2&lt;='Employee Data'!$P10,AE$2&gt;='Employee Data'!$P10),AND(AD$2&lt;='Employee Data'!$T10,AE$2&gt;='Employee Data'!$T10),AND(AE$2&gt;='Employee Data'!$P10,'Employee Data'!$T10=""),AND(AE$2&gt;='Employee Data'!$P10,AE$2&lt;'Employee Data'!$T10)),'Employee Data'!$E10,""),"")</f>
        <v>Jack Banner</v>
      </c>
      <c r="AF3" s="231">
        <f>IF(AG3&lt;&gt;"",1,0)</f>
        <v>1</v>
      </c>
      <c r="AG3" s="231" t="str">
        <f>IF('Employee Data'!$E10&lt;&gt;"",IF(OR(AND(AF$2&lt;='Employee Data'!$P10,AG$2&gt;='Employee Data'!$P10),AND(AF$2&lt;='Employee Data'!$T10,AG$2&gt;='Employee Data'!$T10),AND(AG$2&gt;='Employee Data'!$P10,'Employee Data'!$T10=""),AND(AG$2&gt;='Employee Data'!$P10,AG$2&lt;'Employee Data'!$T10)),'Employee Data'!$E10,""),"")</f>
        <v>Jack Banner</v>
      </c>
      <c r="AH3" s="231">
        <f>IF(AI3&lt;&gt;"",1,0)</f>
        <v>1</v>
      </c>
      <c r="AI3" s="231" t="str">
        <f>IF('Employee Data'!$E10&lt;&gt;"",IF(OR(AND(AH$2&lt;='Employee Data'!$P10,AI$2&gt;='Employee Data'!$P10),AND(AH$2&lt;='Employee Data'!$T10,AI$2&gt;='Employee Data'!$T10),AND(AI$2&gt;='Employee Data'!$P10,'Employee Data'!$T10=""),AND(AI$2&gt;='Employee Data'!$P10,AI$2&lt;'Employee Data'!$T10)),'Employee Data'!$E10,""),"")</f>
        <v>Jack Banner</v>
      </c>
      <c r="AJ3" s="231">
        <f>IF(AK3&lt;&gt;"",1,0)</f>
        <v>1</v>
      </c>
      <c r="AK3" s="231" t="str">
        <f>IF('Employee Data'!$E10&lt;&gt;"",IF(OR(AND(AJ$2&lt;='Employee Data'!$P10,AK$2&gt;='Employee Data'!$P10),AND(AJ$2&lt;='Employee Data'!$T10,AK$2&gt;='Employee Data'!$T10),AND(AK$2&gt;='Employee Data'!$P10,'Employee Data'!$T10=""),AND(AK$2&gt;='Employee Data'!$P10,AK$2&lt;'Employee Data'!$T10)),'Employee Data'!$E10,""),"")</f>
        <v>Jack Banner</v>
      </c>
      <c r="AL3" s="231">
        <f>IF(AM3&lt;&gt;"",1,0)</f>
        <v>1</v>
      </c>
      <c r="AM3" s="231" t="str">
        <f>IF('Employee Data'!$E10&lt;&gt;"",IF(OR(AND(AL$2&lt;='Employee Data'!$P10,AM$2&gt;='Employee Data'!$P10),AND(AL$2&lt;='Employee Data'!$T10,AM$2&gt;='Employee Data'!$T10),AND(AM$2&gt;='Employee Data'!$P10,'Employee Data'!$T10=""),AND(AM$2&gt;='Employee Data'!$P10,AM$2&lt;'Employee Data'!$T10)),'Employee Data'!$E10,""),"")</f>
        <v>Jack Banner</v>
      </c>
      <c r="AN3" s="231">
        <f>IF(AO3&lt;&gt;"",1,0)</f>
        <v>1</v>
      </c>
      <c r="AO3" s="231" t="str">
        <f>IF('Employee Data'!$E10&lt;&gt;"",IF(OR(AND(AN$2&lt;='Employee Data'!$P10,AO$2&gt;='Employee Data'!$P10),AND(AN$2&lt;='Employee Data'!$T10,AO$2&gt;='Employee Data'!$T10),AND(AO$2&gt;='Employee Data'!$P10,'Employee Data'!$T10=""),AND(AO$2&gt;='Employee Data'!$P10,AO$2&lt;'Employee Data'!$T10)),'Employee Data'!$E10,""),"")</f>
        <v>Jack Banner</v>
      </c>
      <c r="AP3" s="231">
        <f>IF(AQ3&lt;&gt;"",1,0)</f>
        <v>1</v>
      </c>
      <c r="AQ3" s="231" t="str">
        <f>IF('Employee Data'!$E10&lt;&gt;"",IF(OR(AND(AP$2&lt;='Employee Data'!$P10,AQ$2&gt;='Employee Data'!$P10),AND(AP$2&lt;='Employee Data'!$T10,AQ$2&gt;='Employee Data'!$T10),AND(AQ$2&gt;='Employee Data'!$P10,'Employee Data'!$T10=""),AND(AQ$2&gt;='Employee Data'!$P10,AQ$2&lt;'Employee Data'!$T10)),'Employee Data'!$E10,""),"")</f>
        <v>Jack Banner</v>
      </c>
      <c r="AR3" s="231">
        <f>IF(AS3&lt;&gt;"",1,0)</f>
        <v>1</v>
      </c>
      <c r="AS3" s="231" t="str">
        <f>IF('Employee Data'!$E10&lt;&gt;"",IF(OR(AND(AR$2&lt;='Employee Data'!$P10,AS$2&gt;='Employee Data'!$P10),AND(AR$2&lt;='Employee Data'!$T10,AS$2&gt;='Employee Data'!$T10),AND(AS$2&gt;='Employee Data'!$P10,'Employee Data'!$T10=""),AND(AS$2&gt;='Employee Data'!$P10,AS$2&lt;'Employee Data'!$T10)),'Employee Data'!$E10,""),"")</f>
        <v>Jack Banner</v>
      </c>
      <c r="AT3" s="231">
        <f>IF(AU3&lt;&gt;"",1,0)</f>
        <v>1</v>
      </c>
      <c r="AU3" s="231" t="str">
        <f>IF('Employee Data'!$E10&lt;&gt;"",IF(OR(AND(AT$2&lt;='Employee Data'!$P10,AU$2&gt;='Employee Data'!$P10),AND(AT$2&lt;='Employee Data'!$T10,AU$2&gt;='Employee Data'!$T10),AND(AU$2&gt;='Employee Data'!$P10,'Employee Data'!$T10=""),AND(AU$2&gt;='Employee Data'!$P10,AU$2&lt;'Employee Data'!$T10)),'Employee Data'!$E10,""),"")</f>
        <v>Jack Banner</v>
      </c>
      <c r="AV3" s="231">
        <f>IF(AW3&lt;&gt;"",1,0)</f>
        <v>1</v>
      </c>
      <c r="AW3" s="231" t="str">
        <f>IF('Employee Data'!$E10&lt;&gt;"",IF(OR(AND(AV$2&lt;='Employee Data'!$P10,AW$2&gt;='Employee Data'!$P10),AND(AV$2&lt;='Employee Data'!$T10,AW$2&gt;='Employee Data'!$T10),AND(AW$2&gt;='Employee Data'!$P10,'Employee Data'!$T10=""),AND(AW$2&gt;='Employee Data'!$P10,AW$2&lt;'Employee Data'!$T10)),'Employee Data'!$E10,""),"")</f>
        <v>Jack Banner</v>
      </c>
      <c r="AX3" s="231">
        <f>IF(AY3&lt;&gt;"",1,0)</f>
        <v>1</v>
      </c>
      <c r="AY3" s="231" t="str">
        <f>IF('Employee Data'!$E10&lt;&gt;"",IF(OR(AND(AX$2&lt;='Employee Data'!$P10,AY$2&gt;='Employee Data'!$P10),AND(AX$2&lt;='Employee Data'!$T10,AY$2&gt;='Employee Data'!$T10),AND(AY$2&gt;='Employee Data'!$P10,'Employee Data'!$T10=""),AND(AY$2&gt;='Employee Data'!$P10,AY$2&lt;'Employee Data'!$T10)),'Employee Data'!$E10,""),"")</f>
        <v>Jack Banner</v>
      </c>
      <c r="AZ3" s="231">
        <f>IF(BA3&lt;&gt;"",1,0)</f>
        <v>1</v>
      </c>
      <c r="BA3" s="231" t="str">
        <f>IF('Employee Data'!$E10&lt;&gt;"",IF(OR(AND(AZ$2&lt;='Employee Data'!$P10,BA$2&gt;='Employee Data'!$P10),AND(AZ$2&lt;='Employee Data'!$T10,BA$2&gt;='Employee Data'!$T10),AND(BA$2&gt;='Employee Data'!$P10,'Employee Data'!$T10=""),AND(BA$2&gt;='Employee Data'!$P10,BA$2&lt;'Employee Data'!$T10)),'Employee Data'!$E10,""),"")</f>
        <v>Jack Banner</v>
      </c>
      <c r="BB3" s="231">
        <f>IF(BC3&lt;&gt;"",1,0)</f>
        <v>1</v>
      </c>
      <c r="BC3" s="231" t="str">
        <f>IF('Employee Data'!$E10&lt;&gt;"",IF(OR(AND(BB$2&lt;='Employee Data'!$P10,BC$2&gt;='Employee Data'!$P10),AND(BB$2&lt;='Employee Data'!$T10,BC$2&gt;='Employee Data'!$T10),AND(BC$2&gt;='Employee Data'!$P10,'Employee Data'!$T10=""),AND(BC$2&gt;='Employee Data'!$P10,BC$2&lt;'Employee Data'!$T10)),'Employee Data'!$E10,""),"")</f>
        <v>Jack Banner</v>
      </c>
      <c r="BD3" s="231">
        <f>IF(BE3&lt;&gt;"",1,0)</f>
        <v>1</v>
      </c>
      <c r="BE3" s="231" t="str">
        <f>IF('Employee Data'!$E10&lt;&gt;"",IF(OR(AND(BD$2&lt;='Employee Data'!$P10,BE$2&gt;='Employee Data'!$P10),AND(BD$2&lt;='Employee Data'!$T10,BE$2&gt;='Employee Data'!$T10),AND(BE$2&gt;='Employee Data'!$P10,'Employee Data'!$T10=""),AND(BE$2&gt;='Employee Data'!$P10,BE$2&lt;'Employee Data'!$T10)),'Employee Data'!$E10,""),"")</f>
        <v>Jack Banner</v>
      </c>
      <c r="BF3" s="231">
        <f>IF(BG3&lt;&gt;"",1,0)</f>
        <v>1</v>
      </c>
      <c r="BG3" s="231" t="str">
        <f>IF('Employee Data'!$E10&lt;&gt;"",IF(OR(AND(BF$2&lt;='Employee Data'!$P10,BG$2&gt;='Employee Data'!$P10),AND(BF$2&lt;='Employee Data'!$T10,BG$2&gt;='Employee Data'!$T10),AND(BG$2&gt;='Employee Data'!$P10,'Employee Data'!$T10=""),AND(BG$2&gt;='Employee Data'!$P10,BG$2&lt;'Employee Data'!$T10)),'Employee Data'!$E10,""),"")</f>
        <v>Jack Banner</v>
      </c>
      <c r="BH3" s="231">
        <f>IF(BI3&lt;&gt;"",1,0)</f>
        <v>1</v>
      </c>
      <c r="BI3" s="231" t="str">
        <f>IF('Employee Data'!$E10&lt;&gt;"",IF(OR(AND(BH$2&lt;='Employee Data'!$P10,BI$2&gt;='Employee Data'!$P10),AND(BH$2&lt;='Employee Data'!$T10,BI$2&gt;='Employee Data'!$T10),AND(BI$2&gt;='Employee Data'!$P10,'Employee Data'!$T10=""),AND(BI$2&gt;='Employee Data'!$P10,BI$2&lt;'Employee Data'!$T10)),'Employee Data'!$E10,""),"")</f>
        <v>Jack Banner</v>
      </c>
      <c r="BJ3" s="231">
        <f>IF(BK3&lt;&gt;"",1,0)</f>
        <v>1</v>
      </c>
      <c r="BK3" s="231" t="str">
        <f>IF('Employee Data'!$E10&lt;&gt;"",IF(OR(AND(BJ$2&lt;='Employee Data'!$P10,BK$2&gt;='Employee Data'!$P10),AND(BJ$2&lt;='Employee Data'!$T10,BK$2&gt;='Employee Data'!$T10),AND(BK$2&gt;='Employee Data'!$P10,'Employee Data'!$T10=""),AND(BK$2&gt;='Employee Data'!$P10,BK$2&lt;'Employee Data'!$T10)),'Employee Data'!$E10,""),"")</f>
        <v>Jack Banner</v>
      </c>
      <c r="BL3" s="231">
        <f>IF(BM3&lt;&gt;"",1,0)</f>
        <v>1</v>
      </c>
      <c r="BM3" s="231" t="str">
        <f>IF('Employee Data'!$E10&lt;&gt;"",IF(OR(AND(BL$2&lt;='Employee Data'!$P10,BM$2&gt;='Employee Data'!$P10),AND(BL$2&lt;='Employee Data'!$T10,BM$2&gt;='Employee Data'!$T10),AND(BM$2&gt;='Employee Data'!$P10,'Employee Data'!$T10=""),AND(BM$2&gt;='Employee Data'!$P10,BM$2&lt;'Employee Data'!$T10)),'Employee Data'!$E10,""),"")</f>
        <v>Jack Banner</v>
      </c>
      <c r="BN3" s="231">
        <f>IF(BO3&lt;&gt;"",1,0)</f>
        <v>1</v>
      </c>
      <c r="BO3" s="231" t="str">
        <f>IF('Employee Data'!$E10&lt;&gt;"",IF(OR(AND(BN$2&lt;='Employee Data'!$P10,BO$2&gt;='Employee Data'!$P10),AND(BN$2&lt;='Employee Data'!$T10,BO$2&gt;='Employee Data'!$T10),AND(BO$2&gt;='Employee Data'!$P10,'Employee Data'!$T10=""),AND(BO$2&gt;='Employee Data'!$P10,BO$2&lt;'Employee Data'!$T10)),'Employee Data'!$E10,""),"")</f>
        <v>Jack Banner</v>
      </c>
      <c r="BP3" s="231">
        <f>IF(BQ3&lt;&gt;"",1,0)</f>
        <v>1</v>
      </c>
      <c r="BQ3" s="231" t="str">
        <f>IF('Employee Data'!$E10&lt;&gt;"",IF(OR(AND(BP$2&lt;='Employee Data'!$P10,BQ$2&gt;='Employee Data'!$P10),AND(BP$2&lt;='Employee Data'!$T10,BQ$2&gt;='Employee Data'!$T10),AND(BQ$2&gt;='Employee Data'!$P10,'Employee Data'!$T10=""),AND(BQ$2&gt;='Employee Data'!$P10,BQ$2&lt;'Employee Data'!$T10)),'Employee Data'!$E10,""),"")</f>
        <v>Jack Banner</v>
      </c>
      <c r="BR3" s="231">
        <f>IF(BS3&lt;&gt;"",1,0)</f>
        <v>1</v>
      </c>
      <c r="BS3" s="231" t="str">
        <f>IF('Employee Data'!$E10&lt;&gt;"",IF(OR(AND(BR$2&lt;='Employee Data'!$P10,BS$2&gt;='Employee Data'!$P10),AND(BR$2&lt;='Employee Data'!$T10,BS$2&gt;='Employee Data'!$T10),AND(BS$2&gt;='Employee Data'!$P10,'Employee Data'!$T10=""),AND(BS$2&gt;='Employee Data'!$P10,BS$2&lt;'Employee Data'!$T10)),'Employee Data'!$E10,""),"")</f>
        <v>Jack Banner</v>
      </c>
      <c r="BT3" s="231">
        <f>IF(BU3&lt;&gt;"",1,0)</f>
        <v>1</v>
      </c>
      <c r="BU3" s="231" t="str">
        <f>IF('Employee Data'!$E10&lt;&gt;"",IF(OR(AND(BT$2&lt;='Employee Data'!$P10,BU$2&gt;='Employee Data'!$P10),AND(BT$2&lt;='Employee Data'!$T10,BU$2&gt;='Employee Data'!$T10),AND(BU$2&gt;='Employee Data'!$P10,'Employee Data'!$T10=""),AND(BU$2&gt;='Employee Data'!$P10,BU$2&lt;'Employee Data'!$T10)),'Employee Data'!$E10,""),"")</f>
        <v>Jack Banner</v>
      </c>
      <c r="BX3" s="231">
        <f t="shared" ref="BX3:BX27" si="1">IF(BY3&lt;&gt;0,BX2+1,BX2)</f>
        <v>2</v>
      </c>
      <c r="BY3" s="247" t="str">
        <f>Setup!E32</f>
        <v>BT</v>
      </c>
      <c r="BZ3" s="231">
        <f>BZ2+1</f>
        <v>2</v>
      </c>
      <c r="CA3" s="231" t="str">
        <f t="shared" ref="CA3:CA27" si="2">IFERROR(VLOOKUP(BZ3,$BX$2:$BY$33,2,FALSE),"")</f>
        <v>BT</v>
      </c>
      <c r="CD3" s="231">
        <f>IF(CE3&lt;&gt;"",1,0)</f>
        <v>1</v>
      </c>
      <c r="CE3" s="231" t="str">
        <f>IF('Employee Data'!$E10&lt;&gt;"",IF(OR(AND(CD$2&lt;='Employee Data'!$P10,CE$2&gt;='Employee Data'!$P10),AND(CD$2&lt;='Employee Data'!$T10,CE$2&gt;='Employee Data'!$T10),AND(CE$2&gt;='Employee Data'!$P10,'Employee Data'!$T10=""),AND(CE$2&gt;='Employee Data'!$P10,CE$2&lt;'Employee Data'!$T10)),'Employee Data'!$E10,""),"")</f>
        <v>Jack Banner</v>
      </c>
      <c r="CF3" s="231">
        <f>IF(CG3&lt;&gt;"",1,0)</f>
        <v>1</v>
      </c>
      <c r="CG3" s="231" t="str">
        <f>IF('Employee Data'!$E10&lt;&gt;"",IF(OR(AND(CF$2&lt;='Employee Data'!$P10,CG$2&gt;='Employee Data'!$P10),AND(CF$2&lt;='Employee Data'!$T10,CG$2&gt;='Employee Data'!$T10),AND(CG$2&gt;='Employee Data'!$P10,'Employee Data'!$T10=""),AND(CG$2&gt;='Employee Data'!$P10,CG$2&lt;'Employee Data'!$T10)),'Employee Data'!$E10,""),"")</f>
        <v>Jack Banner</v>
      </c>
      <c r="CH3" s="231">
        <f>IF(CI3&lt;&gt;"",1,0)</f>
        <v>1</v>
      </c>
      <c r="CI3" s="231" t="str">
        <f>IF('Employee Data'!$E10&lt;&gt;"",IF(OR(AND(CH$2&lt;='Employee Data'!$P10,CI$2&gt;='Employee Data'!$P10),AND(CH$2&lt;='Employee Data'!$T10,CI$2&gt;='Employee Data'!$T10),AND(CI$2&gt;='Employee Data'!$P10,'Employee Data'!$T10=""),AND(CI$2&gt;='Employee Data'!$P10,CI$2&lt;'Employee Data'!$T10)),'Employee Data'!$E10,""),"")</f>
        <v>Jack Banner</v>
      </c>
    </row>
    <row r="4" spans="1:87" x14ac:dyDescent="0.25">
      <c r="A4" s="231">
        <f>A3+1</f>
        <v>2</v>
      </c>
      <c r="B4" s="231">
        <f t="shared" ref="B4:B27" si="3">IF(C4&lt;&gt;"",B3+1,B3)</f>
        <v>2</v>
      </c>
      <c r="C4" s="231" t="str">
        <f>IF('Employee Data'!$E11&lt;&gt;"",IF(OR(AND(B$2&lt;='Employee Data'!$P11,C$2&gt;='Employee Data'!$P11),AND(B$2&lt;='Employee Data'!$T11,C$2&gt;='Employee Data'!$T11),AND(C$2&gt;='Employee Data'!$P11,'Employee Data'!$T11=""),AND(C$2&gt;='Employee Data'!$P11,C$2&lt;'Employee Data'!$T11)),'Employee Data'!$E11,""),"")</f>
        <v>Jane Sullivan</v>
      </c>
      <c r="D4" s="231">
        <f t="shared" ref="D4:D27" si="4">IF(E4&lt;&gt;"",D3+1,D3)</f>
        <v>2</v>
      </c>
      <c r="E4" s="231" t="str">
        <f>IF('Employee Data'!$E11&lt;&gt;"",IF(OR(AND(D$2&lt;='Employee Data'!$P11,E$2&gt;='Employee Data'!$P11),AND(D$2&lt;='Employee Data'!$T11,E$2&gt;='Employee Data'!$T11),AND(E$2&gt;='Employee Data'!$P11,'Employee Data'!$T11=""),AND(E$2&gt;='Employee Data'!$P11,E$2&lt;'Employee Data'!$T11)),'Employee Data'!$E11,""),"")</f>
        <v>Jane Sullivan</v>
      </c>
      <c r="F4" s="231">
        <f t="shared" ref="F4:F27" si="5">IF(G4&lt;&gt;"",F3+1,F3)</f>
        <v>2</v>
      </c>
      <c r="G4" s="231" t="str">
        <f>IF('Employee Data'!$E11&lt;&gt;"",IF(OR(AND(F$2&lt;='Employee Data'!$P11,G$2&gt;='Employee Data'!$P11),AND(F$2&lt;='Employee Data'!$T11,G$2&gt;='Employee Data'!$T11),AND(G$2&gt;='Employee Data'!$P11,'Employee Data'!$T11=""),AND(G$2&gt;='Employee Data'!$P11,G$2&lt;'Employee Data'!$T11)),'Employee Data'!$E11,""),"")</f>
        <v>Jane Sullivan</v>
      </c>
      <c r="H4" s="231">
        <f t="shared" ref="H4:H27" si="6">IF(I4&lt;&gt;"",H3+1,H3)</f>
        <v>2</v>
      </c>
      <c r="I4" s="231" t="str">
        <f>IF('Employee Data'!$E11&lt;&gt;"",IF(OR(AND(H$2&lt;='Employee Data'!$P11,I$2&gt;='Employee Data'!$P11),AND(H$2&lt;='Employee Data'!$T11,I$2&gt;='Employee Data'!$T11),AND(I$2&gt;='Employee Data'!$P11,'Employee Data'!$T11=""),AND(I$2&gt;='Employee Data'!$P11,I$2&lt;'Employee Data'!$T11)),'Employee Data'!$E11,""),"")</f>
        <v>Jane Sullivan</v>
      </c>
      <c r="J4" s="231">
        <f t="shared" ref="J4:J27" si="7">IF(K4&lt;&gt;"",J3+1,J3)</f>
        <v>2</v>
      </c>
      <c r="K4" s="231" t="str">
        <f>IF('Employee Data'!$E11&lt;&gt;"",IF(OR(AND(J$2&lt;='Employee Data'!$P11,K$2&gt;='Employee Data'!$P11),AND(J$2&lt;='Employee Data'!$T11,K$2&gt;='Employee Data'!$T11),AND(K$2&gt;='Employee Data'!$P11,'Employee Data'!$T11=""),AND(K$2&gt;='Employee Data'!$P11,K$2&lt;'Employee Data'!$T11)),'Employee Data'!$E11,""),"")</f>
        <v>Jane Sullivan</v>
      </c>
      <c r="L4" s="231">
        <f t="shared" ref="L4:L27" si="8">IF(M4&lt;&gt;"",L3+1,L3)</f>
        <v>2</v>
      </c>
      <c r="M4" s="231" t="str">
        <f>IF('Employee Data'!$E11&lt;&gt;"",IF(OR(AND(L$2&lt;='Employee Data'!$P11,M$2&gt;='Employee Data'!$P11),AND(L$2&lt;='Employee Data'!$T11,M$2&gt;='Employee Data'!$T11),AND(M$2&gt;='Employee Data'!$P11,'Employee Data'!$T11=""),AND(M$2&gt;='Employee Data'!$P11,M$2&lt;'Employee Data'!$T11)),'Employee Data'!$E11,""),"")</f>
        <v>Jane Sullivan</v>
      </c>
      <c r="N4" s="231">
        <f t="shared" ref="N4:N27" si="9">IF(O4&lt;&gt;"",N3+1,N3)</f>
        <v>2</v>
      </c>
      <c r="O4" s="231" t="str">
        <f>IF('Employee Data'!$E11&lt;&gt;"",IF(OR(AND(N$2&lt;='Employee Data'!$P11,O$2&gt;='Employee Data'!$P11),AND(N$2&lt;='Employee Data'!$T11,O$2&gt;='Employee Data'!$T11),AND(O$2&gt;='Employee Data'!$P11,'Employee Data'!$T11=""),AND(O$2&gt;='Employee Data'!$P11,O$2&lt;'Employee Data'!$T11)),'Employee Data'!$E11,""),"")</f>
        <v>Jane Sullivan</v>
      </c>
      <c r="P4" s="231">
        <f t="shared" ref="P4:P27" si="10">IF(Q4&lt;&gt;"",P3+1,P3)</f>
        <v>2</v>
      </c>
      <c r="Q4" s="231" t="str">
        <f>IF('Employee Data'!$E11&lt;&gt;"",IF(OR(AND(P$2&lt;='Employee Data'!$P11,Q$2&gt;='Employee Data'!$P11),AND(P$2&lt;='Employee Data'!$T11,Q$2&gt;='Employee Data'!$T11),AND(Q$2&gt;='Employee Data'!$P11,'Employee Data'!$T11=""),AND(Q$2&gt;='Employee Data'!$P11,Q$2&lt;'Employee Data'!$T11)),'Employee Data'!$E11,""),"")</f>
        <v>Jane Sullivan</v>
      </c>
      <c r="R4" s="231">
        <f t="shared" ref="R4:R27" si="11">IF(S4&lt;&gt;"",R3+1,R3)</f>
        <v>2</v>
      </c>
      <c r="S4" s="231" t="str">
        <f>IF('Employee Data'!$E11&lt;&gt;"",IF(OR(AND(R$2&lt;='Employee Data'!$P11,S$2&gt;='Employee Data'!$P11),AND(R$2&lt;='Employee Data'!$T11,S$2&gt;='Employee Data'!$T11),AND(S$2&gt;='Employee Data'!$P11,'Employee Data'!$T11=""),AND(S$2&gt;='Employee Data'!$P11,S$2&lt;'Employee Data'!$T11)),'Employee Data'!$E11,""),"")</f>
        <v>Jane Sullivan</v>
      </c>
      <c r="T4" s="231">
        <f t="shared" ref="T4:T27" si="12">IF(U4&lt;&gt;"",T3+1,T3)</f>
        <v>2</v>
      </c>
      <c r="U4" s="231" t="str">
        <f>IF('Employee Data'!$E11&lt;&gt;"",IF(OR(AND(T$2&lt;='Employee Data'!$P11,U$2&gt;='Employee Data'!$P11),AND(T$2&lt;='Employee Data'!$T11,U$2&gt;='Employee Data'!$T11),AND(U$2&gt;='Employee Data'!$P11,'Employee Data'!$T11=""),AND(U$2&gt;='Employee Data'!$P11,U$2&lt;'Employee Data'!$T11)),'Employee Data'!$E11,""),"")</f>
        <v>Jane Sullivan</v>
      </c>
      <c r="V4" s="231">
        <f t="shared" ref="V4:V27" si="13">IF(W4&lt;&gt;"",V3+1,V3)</f>
        <v>2</v>
      </c>
      <c r="W4" s="231" t="str">
        <f>IF('Employee Data'!$E11&lt;&gt;"",IF(OR(AND(V$2&lt;='Employee Data'!$P11,W$2&gt;='Employee Data'!$P11),AND(V$2&lt;='Employee Data'!$T11,W$2&gt;='Employee Data'!$T11),AND(W$2&gt;='Employee Data'!$P11,'Employee Data'!$T11=""),AND(W$2&gt;='Employee Data'!$P11,W$2&lt;'Employee Data'!$T11)),'Employee Data'!$E11,""),"")</f>
        <v>Jane Sullivan</v>
      </c>
      <c r="X4" s="231">
        <f t="shared" ref="X4:X27" si="14">IF(Y4&lt;&gt;"",X3+1,X3)</f>
        <v>2</v>
      </c>
      <c r="Y4" s="231" t="str">
        <f>IF('Employee Data'!$E11&lt;&gt;"",IF(OR(AND(X$2&lt;='Employee Data'!$P11,Y$2&gt;='Employee Data'!$P11),AND(X$2&lt;='Employee Data'!$T11,Y$2&gt;='Employee Data'!$T11),AND(Y$2&gt;='Employee Data'!$P11,'Employee Data'!$T11=""),AND(Y$2&gt;='Employee Data'!$P11,Y$2&lt;'Employee Data'!$T11)),'Employee Data'!$E11,""),"")</f>
        <v>Jane Sullivan</v>
      </c>
      <c r="Z4" s="231">
        <f t="shared" ref="Z4:Z27" si="15">IF(AA4&lt;&gt;"",Z3+1,Z3)</f>
        <v>2</v>
      </c>
      <c r="AA4" s="231" t="str">
        <f>IF('Employee Data'!$E11&lt;&gt;"",IF(OR(AND(Z$2&lt;='Employee Data'!$P11,AA$2&gt;='Employee Data'!$P11),AND(Z$2&lt;='Employee Data'!$T11,AA$2&gt;='Employee Data'!$T11),AND(AA$2&gt;='Employee Data'!$P11,'Employee Data'!$T11=""),AND(AA$2&gt;='Employee Data'!$P11,AA$2&lt;'Employee Data'!$T11)),'Employee Data'!$E11,""),"")</f>
        <v>Jane Sullivan</v>
      </c>
      <c r="AB4" s="231">
        <f t="shared" ref="AB4:AB27" si="16">IF(AC4&lt;&gt;"",AB3+1,AB3)</f>
        <v>2</v>
      </c>
      <c r="AC4" s="231" t="str">
        <f>IF('Employee Data'!$E11&lt;&gt;"",IF(OR(AND(AB$2&lt;='Employee Data'!$P11,AC$2&gt;='Employee Data'!$P11),AND(AB$2&lt;='Employee Data'!$T11,AC$2&gt;='Employee Data'!$T11),AND(AC$2&gt;='Employee Data'!$P11,'Employee Data'!$T11=""),AND(AC$2&gt;='Employee Data'!$P11,AC$2&lt;'Employee Data'!$T11)),'Employee Data'!$E11,""),"")</f>
        <v>Jane Sullivan</v>
      </c>
      <c r="AD4" s="231">
        <f t="shared" ref="AD4:AD27" si="17">IF(AE4&lt;&gt;"",AD3+1,AD3)</f>
        <v>2</v>
      </c>
      <c r="AE4" s="231" t="str">
        <f>IF('Employee Data'!$E11&lt;&gt;"",IF(OR(AND(AD$2&lt;='Employee Data'!$P11,AE$2&gt;='Employee Data'!$P11),AND(AD$2&lt;='Employee Data'!$T11,AE$2&gt;='Employee Data'!$T11),AND(AE$2&gt;='Employee Data'!$P11,'Employee Data'!$T11=""),AND(AE$2&gt;='Employee Data'!$P11,AE$2&lt;'Employee Data'!$T11)),'Employee Data'!$E11,""),"")</f>
        <v>Jane Sullivan</v>
      </c>
      <c r="AF4" s="231">
        <f t="shared" ref="AF4:AF27" si="18">IF(AG4&lt;&gt;"",AF3+1,AF3)</f>
        <v>2</v>
      </c>
      <c r="AG4" s="231" t="str">
        <f>IF('Employee Data'!$E11&lt;&gt;"",IF(OR(AND(AF$2&lt;='Employee Data'!$P11,AG$2&gt;='Employee Data'!$P11),AND(AF$2&lt;='Employee Data'!$T11,AG$2&gt;='Employee Data'!$T11),AND(AG$2&gt;='Employee Data'!$P11,'Employee Data'!$T11=""),AND(AG$2&gt;='Employee Data'!$P11,AG$2&lt;'Employee Data'!$T11)),'Employee Data'!$E11,""),"")</f>
        <v>Jane Sullivan</v>
      </c>
      <c r="AH4" s="231">
        <f t="shared" ref="AH4:AH27" si="19">IF(AI4&lt;&gt;"",AH3+1,AH3)</f>
        <v>2</v>
      </c>
      <c r="AI4" s="231" t="str">
        <f>IF('Employee Data'!$E11&lt;&gt;"",IF(OR(AND(AH$2&lt;='Employee Data'!$P11,AI$2&gt;='Employee Data'!$P11),AND(AH$2&lt;='Employee Data'!$T11,AI$2&gt;='Employee Data'!$T11),AND(AI$2&gt;='Employee Data'!$P11,'Employee Data'!$T11=""),AND(AI$2&gt;='Employee Data'!$P11,AI$2&lt;'Employee Data'!$T11)),'Employee Data'!$E11,""),"")</f>
        <v>Jane Sullivan</v>
      </c>
      <c r="AJ4" s="231">
        <f t="shared" ref="AJ4:AJ27" si="20">IF(AK4&lt;&gt;"",AJ3+1,AJ3)</f>
        <v>2</v>
      </c>
      <c r="AK4" s="231" t="str">
        <f>IF('Employee Data'!$E11&lt;&gt;"",IF(OR(AND(AJ$2&lt;='Employee Data'!$P11,AK$2&gt;='Employee Data'!$P11),AND(AJ$2&lt;='Employee Data'!$T11,AK$2&gt;='Employee Data'!$T11),AND(AK$2&gt;='Employee Data'!$P11,'Employee Data'!$T11=""),AND(AK$2&gt;='Employee Data'!$P11,AK$2&lt;'Employee Data'!$T11)),'Employee Data'!$E11,""),"")</f>
        <v>Jane Sullivan</v>
      </c>
      <c r="AL4" s="231">
        <f t="shared" ref="AL4:AL27" si="21">IF(AM4&lt;&gt;"",AL3+1,AL3)</f>
        <v>2</v>
      </c>
      <c r="AM4" s="231" t="str">
        <f>IF('Employee Data'!$E11&lt;&gt;"",IF(OR(AND(AL$2&lt;='Employee Data'!$P11,AM$2&gt;='Employee Data'!$P11),AND(AL$2&lt;='Employee Data'!$T11,AM$2&gt;='Employee Data'!$T11),AND(AM$2&gt;='Employee Data'!$P11,'Employee Data'!$T11=""),AND(AM$2&gt;='Employee Data'!$P11,AM$2&lt;'Employee Data'!$T11)),'Employee Data'!$E11,""),"")</f>
        <v>Jane Sullivan</v>
      </c>
      <c r="AN4" s="231">
        <f t="shared" ref="AN4:AN27" si="22">IF(AO4&lt;&gt;"",AN3+1,AN3)</f>
        <v>2</v>
      </c>
      <c r="AO4" s="231" t="str">
        <f>IF('Employee Data'!$E11&lt;&gt;"",IF(OR(AND(AN$2&lt;='Employee Data'!$P11,AO$2&gt;='Employee Data'!$P11),AND(AN$2&lt;='Employee Data'!$T11,AO$2&gt;='Employee Data'!$T11),AND(AO$2&gt;='Employee Data'!$P11,'Employee Data'!$T11=""),AND(AO$2&gt;='Employee Data'!$P11,AO$2&lt;'Employee Data'!$T11)),'Employee Data'!$E11,""),"")</f>
        <v>Jane Sullivan</v>
      </c>
      <c r="AP4" s="231">
        <f t="shared" ref="AP4:AP27" si="23">IF(AQ4&lt;&gt;"",AP3+1,AP3)</f>
        <v>2</v>
      </c>
      <c r="AQ4" s="231" t="str">
        <f>IF('Employee Data'!$E11&lt;&gt;"",IF(OR(AND(AP$2&lt;='Employee Data'!$P11,AQ$2&gt;='Employee Data'!$P11),AND(AP$2&lt;='Employee Data'!$T11,AQ$2&gt;='Employee Data'!$T11),AND(AQ$2&gt;='Employee Data'!$P11,'Employee Data'!$T11=""),AND(AQ$2&gt;='Employee Data'!$P11,AQ$2&lt;'Employee Data'!$T11)),'Employee Data'!$E11,""),"")</f>
        <v>Jane Sullivan</v>
      </c>
      <c r="AR4" s="231">
        <f t="shared" ref="AR4:AR27" si="24">IF(AS4&lt;&gt;"",AR3+1,AR3)</f>
        <v>2</v>
      </c>
      <c r="AS4" s="231" t="str">
        <f>IF('Employee Data'!$E11&lt;&gt;"",IF(OR(AND(AR$2&lt;='Employee Data'!$P11,AS$2&gt;='Employee Data'!$P11),AND(AR$2&lt;='Employee Data'!$T11,AS$2&gt;='Employee Data'!$T11),AND(AS$2&gt;='Employee Data'!$P11,'Employee Data'!$T11=""),AND(AS$2&gt;='Employee Data'!$P11,AS$2&lt;'Employee Data'!$T11)),'Employee Data'!$E11,""),"")</f>
        <v>Jane Sullivan</v>
      </c>
      <c r="AT4" s="231">
        <f t="shared" ref="AT4:AT27" si="25">IF(AU4&lt;&gt;"",AT3+1,AT3)</f>
        <v>2</v>
      </c>
      <c r="AU4" s="231" t="str">
        <f>IF('Employee Data'!$E11&lt;&gt;"",IF(OR(AND(AT$2&lt;='Employee Data'!$P11,AU$2&gt;='Employee Data'!$P11),AND(AT$2&lt;='Employee Data'!$T11,AU$2&gt;='Employee Data'!$T11),AND(AU$2&gt;='Employee Data'!$P11,'Employee Data'!$T11=""),AND(AU$2&gt;='Employee Data'!$P11,AU$2&lt;'Employee Data'!$T11)),'Employee Data'!$E11,""),"")</f>
        <v>Jane Sullivan</v>
      </c>
      <c r="AV4" s="231">
        <f t="shared" ref="AV4:AV27" si="26">IF(AW4&lt;&gt;"",AV3+1,AV3)</f>
        <v>2</v>
      </c>
      <c r="AW4" s="231" t="str">
        <f>IF('Employee Data'!$E11&lt;&gt;"",IF(OR(AND(AV$2&lt;='Employee Data'!$P11,AW$2&gt;='Employee Data'!$P11),AND(AV$2&lt;='Employee Data'!$T11,AW$2&gt;='Employee Data'!$T11),AND(AW$2&gt;='Employee Data'!$P11,'Employee Data'!$T11=""),AND(AW$2&gt;='Employee Data'!$P11,AW$2&lt;'Employee Data'!$T11)),'Employee Data'!$E11,""),"")</f>
        <v>Jane Sullivan</v>
      </c>
      <c r="AX4" s="231">
        <f t="shared" ref="AX4:AX27" si="27">IF(AY4&lt;&gt;"",AX3+1,AX3)</f>
        <v>2</v>
      </c>
      <c r="AY4" s="231" t="str">
        <f>IF('Employee Data'!$E11&lt;&gt;"",IF(OR(AND(AX$2&lt;='Employee Data'!$P11,AY$2&gt;='Employee Data'!$P11),AND(AX$2&lt;='Employee Data'!$T11,AY$2&gt;='Employee Data'!$T11),AND(AY$2&gt;='Employee Data'!$P11,'Employee Data'!$T11=""),AND(AY$2&gt;='Employee Data'!$P11,AY$2&lt;'Employee Data'!$T11)),'Employee Data'!$E11,""),"")</f>
        <v>Jane Sullivan</v>
      </c>
      <c r="AZ4" s="231">
        <f t="shared" ref="AZ4:AZ27" si="28">IF(BA4&lt;&gt;"",AZ3+1,AZ3)</f>
        <v>2</v>
      </c>
      <c r="BA4" s="231" t="str">
        <f>IF('Employee Data'!$E11&lt;&gt;"",IF(OR(AND(AZ$2&lt;='Employee Data'!$P11,BA$2&gt;='Employee Data'!$P11),AND(AZ$2&lt;='Employee Data'!$T11,BA$2&gt;='Employee Data'!$T11),AND(BA$2&gt;='Employee Data'!$P11,'Employee Data'!$T11=""),AND(BA$2&gt;='Employee Data'!$P11,BA$2&lt;'Employee Data'!$T11)),'Employee Data'!$E11,""),"")</f>
        <v>Jane Sullivan</v>
      </c>
      <c r="BB4" s="231">
        <f t="shared" ref="BB4:BB27" si="29">IF(BC4&lt;&gt;"",BB3+1,BB3)</f>
        <v>2</v>
      </c>
      <c r="BC4" s="231" t="str">
        <f>IF('Employee Data'!$E11&lt;&gt;"",IF(OR(AND(BB$2&lt;='Employee Data'!$P11,BC$2&gt;='Employee Data'!$P11),AND(BB$2&lt;='Employee Data'!$T11,BC$2&gt;='Employee Data'!$T11),AND(BC$2&gt;='Employee Data'!$P11,'Employee Data'!$T11=""),AND(BC$2&gt;='Employee Data'!$P11,BC$2&lt;'Employee Data'!$T11)),'Employee Data'!$E11,""),"")</f>
        <v>Jane Sullivan</v>
      </c>
      <c r="BD4" s="231">
        <f t="shared" ref="BD4:BD27" si="30">IF(BE4&lt;&gt;"",BD3+1,BD3)</f>
        <v>2</v>
      </c>
      <c r="BE4" s="231" t="str">
        <f>IF('Employee Data'!$E11&lt;&gt;"",IF(OR(AND(BD$2&lt;='Employee Data'!$P11,BE$2&gt;='Employee Data'!$P11),AND(BD$2&lt;='Employee Data'!$T11,BE$2&gt;='Employee Data'!$T11),AND(BE$2&gt;='Employee Data'!$P11,'Employee Data'!$T11=""),AND(BE$2&gt;='Employee Data'!$P11,BE$2&lt;'Employee Data'!$T11)),'Employee Data'!$E11,""),"")</f>
        <v>Jane Sullivan</v>
      </c>
      <c r="BF4" s="231">
        <f t="shared" ref="BF4:BF27" si="31">IF(BG4&lt;&gt;"",BF3+1,BF3)</f>
        <v>2</v>
      </c>
      <c r="BG4" s="231" t="str">
        <f>IF('Employee Data'!$E11&lt;&gt;"",IF(OR(AND(BF$2&lt;='Employee Data'!$P11,BG$2&gt;='Employee Data'!$P11),AND(BF$2&lt;='Employee Data'!$T11,BG$2&gt;='Employee Data'!$T11),AND(BG$2&gt;='Employee Data'!$P11,'Employee Data'!$T11=""),AND(BG$2&gt;='Employee Data'!$P11,BG$2&lt;'Employee Data'!$T11)),'Employee Data'!$E11,""),"")</f>
        <v>Jane Sullivan</v>
      </c>
      <c r="BH4" s="231">
        <f t="shared" ref="BH4:BH27" si="32">IF(BI4&lt;&gt;"",BH3+1,BH3)</f>
        <v>2</v>
      </c>
      <c r="BI4" s="231" t="str">
        <f>IF('Employee Data'!$E11&lt;&gt;"",IF(OR(AND(BH$2&lt;='Employee Data'!$P11,BI$2&gt;='Employee Data'!$P11),AND(BH$2&lt;='Employee Data'!$T11,BI$2&gt;='Employee Data'!$T11),AND(BI$2&gt;='Employee Data'!$P11,'Employee Data'!$T11=""),AND(BI$2&gt;='Employee Data'!$P11,BI$2&lt;'Employee Data'!$T11)),'Employee Data'!$E11,""),"")</f>
        <v>Jane Sullivan</v>
      </c>
      <c r="BJ4" s="231">
        <f t="shared" ref="BJ4:BJ27" si="33">IF(BK4&lt;&gt;"",BJ3+1,BJ3)</f>
        <v>2</v>
      </c>
      <c r="BK4" s="231" t="str">
        <f>IF('Employee Data'!$E11&lt;&gt;"",IF(OR(AND(BJ$2&lt;='Employee Data'!$P11,BK$2&gt;='Employee Data'!$P11),AND(BJ$2&lt;='Employee Data'!$T11,BK$2&gt;='Employee Data'!$T11),AND(BK$2&gt;='Employee Data'!$P11,'Employee Data'!$T11=""),AND(BK$2&gt;='Employee Data'!$P11,BK$2&lt;'Employee Data'!$T11)),'Employee Data'!$E11,""),"")</f>
        <v>Jane Sullivan</v>
      </c>
      <c r="BL4" s="231">
        <f t="shared" ref="BL4:BL27" si="34">IF(BM4&lt;&gt;"",BL3+1,BL3)</f>
        <v>2</v>
      </c>
      <c r="BM4" s="231" t="str">
        <f>IF('Employee Data'!$E11&lt;&gt;"",IF(OR(AND(BL$2&lt;='Employee Data'!$P11,BM$2&gt;='Employee Data'!$P11),AND(BL$2&lt;='Employee Data'!$T11,BM$2&gt;='Employee Data'!$T11),AND(BM$2&gt;='Employee Data'!$P11,'Employee Data'!$T11=""),AND(BM$2&gt;='Employee Data'!$P11,BM$2&lt;'Employee Data'!$T11)),'Employee Data'!$E11,""),"")</f>
        <v>Jane Sullivan</v>
      </c>
      <c r="BN4" s="231">
        <f t="shared" ref="BN4:BN27" si="35">IF(BO4&lt;&gt;"",BN3+1,BN3)</f>
        <v>2</v>
      </c>
      <c r="BO4" s="231" t="str">
        <f>IF('Employee Data'!$E11&lt;&gt;"",IF(OR(AND(BN$2&lt;='Employee Data'!$P11,BO$2&gt;='Employee Data'!$P11),AND(BN$2&lt;='Employee Data'!$T11,BO$2&gt;='Employee Data'!$T11),AND(BO$2&gt;='Employee Data'!$P11,'Employee Data'!$T11=""),AND(BO$2&gt;='Employee Data'!$P11,BO$2&lt;'Employee Data'!$T11)),'Employee Data'!$E11,""),"")</f>
        <v>Jane Sullivan</v>
      </c>
      <c r="BP4" s="231">
        <f t="shared" ref="BP4:BP27" si="36">IF(BQ4&lt;&gt;"",BP3+1,BP3)</f>
        <v>2</v>
      </c>
      <c r="BQ4" s="231" t="str">
        <f>IF('Employee Data'!$E11&lt;&gt;"",IF(OR(AND(BP$2&lt;='Employee Data'!$P11,BQ$2&gt;='Employee Data'!$P11),AND(BP$2&lt;='Employee Data'!$T11,BQ$2&gt;='Employee Data'!$T11),AND(BQ$2&gt;='Employee Data'!$P11,'Employee Data'!$T11=""),AND(BQ$2&gt;='Employee Data'!$P11,BQ$2&lt;'Employee Data'!$T11)),'Employee Data'!$E11,""),"")</f>
        <v>Jane Sullivan</v>
      </c>
      <c r="BR4" s="231">
        <f t="shared" ref="BR4:BR27" si="37">IF(BS4&lt;&gt;"",BR3+1,BR3)</f>
        <v>2</v>
      </c>
      <c r="BS4" s="231" t="str">
        <f>IF('Employee Data'!$E11&lt;&gt;"",IF(OR(AND(BR$2&lt;='Employee Data'!$P11,BS$2&gt;='Employee Data'!$P11),AND(BR$2&lt;='Employee Data'!$T11,BS$2&gt;='Employee Data'!$T11),AND(BS$2&gt;='Employee Data'!$P11,'Employee Data'!$T11=""),AND(BS$2&gt;='Employee Data'!$P11,BS$2&lt;'Employee Data'!$T11)),'Employee Data'!$E11,""),"")</f>
        <v>Jane Sullivan</v>
      </c>
      <c r="BT4" s="231">
        <f t="shared" ref="BT4:BT27" si="38">IF(BU4&lt;&gt;"",BT3+1,BT3)</f>
        <v>2</v>
      </c>
      <c r="BU4" s="231" t="str">
        <f>IF('Employee Data'!$E11&lt;&gt;"",IF(OR(AND(BT$2&lt;='Employee Data'!$P11,BU$2&gt;='Employee Data'!$P11),AND(BT$2&lt;='Employee Data'!$T11,BU$2&gt;='Employee Data'!$T11),AND(BU$2&gt;='Employee Data'!$P11,'Employee Data'!$T11=""),AND(BU$2&gt;='Employee Data'!$P11,BU$2&lt;'Employee Data'!$T11)),'Employee Data'!$E11,""),"")</f>
        <v>Jane Sullivan</v>
      </c>
      <c r="BX4" s="231">
        <f t="shared" si="1"/>
        <v>3</v>
      </c>
      <c r="BY4" s="247" t="str">
        <f>Setup!E33</f>
        <v>L</v>
      </c>
      <c r="BZ4" s="231">
        <f t="shared" ref="BZ4:BZ27" si="39">BZ3+1</f>
        <v>3</v>
      </c>
      <c r="CA4" s="231" t="str">
        <f t="shared" si="2"/>
        <v>L</v>
      </c>
      <c r="CC4" s="231">
        <v>1</v>
      </c>
      <c r="CD4" s="231">
        <f t="shared" ref="CD4:CD27" si="40">IF(CE4&lt;&gt;"",CD3+1,CD3)</f>
        <v>2</v>
      </c>
      <c r="CE4" s="231" t="str">
        <f>IF('Employee Data'!$E11&lt;&gt;"",IF(OR(AND(CD$2&lt;='Employee Data'!$P11,CE$2&gt;='Employee Data'!$P11),AND(CD$2&lt;='Employee Data'!$T11,CE$2&gt;='Employee Data'!$T11),AND(CE$2&gt;='Employee Data'!$P11,'Employee Data'!$T11=""),AND(CE$2&gt;='Employee Data'!$P11,CE$2&lt;'Employee Data'!$T11)),'Employee Data'!$E11,""),"")</f>
        <v>Jane Sullivan</v>
      </c>
      <c r="CF4" s="231">
        <f t="shared" ref="CF4:CF27" si="41">IF(CG4&lt;&gt;"",CF3+1,CF3)</f>
        <v>2</v>
      </c>
      <c r="CG4" s="231" t="str">
        <f>IF('Employee Data'!$E11&lt;&gt;"",IF(OR(AND(CF$2&lt;='Employee Data'!$P11,CG$2&gt;='Employee Data'!$P11),AND(CF$2&lt;='Employee Data'!$T11,CG$2&gt;='Employee Data'!$T11),AND(CG$2&gt;='Employee Data'!$P11,'Employee Data'!$T11=""),AND(CG$2&gt;='Employee Data'!$P11,CG$2&lt;'Employee Data'!$T11)),'Employee Data'!$E11,""),"")</f>
        <v>Jane Sullivan</v>
      </c>
      <c r="CH4" s="231">
        <f t="shared" ref="CH4:CH27" si="42">IF(CI4&lt;&gt;"",CH3+1,CH3)</f>
        <v>2</v>
      </c>
      <c r="CI4" s="231" t="str">
        <f>IF('Employee Data'!$E11&lt;&gt;"",IF(OR(AND(CH$2&lt;='Employee Data'!$P11,CI$2&gt;='Employee Data'!$P11),AND(CH$2&lt;='Employee Data'!$T11,CI$2&gt;='Employee Data'!$T11),AND(CI$2&gt;='Employee Data'!$P11,'Employee Data'!$T11=""),AND(CI$2&gt;='Employee Data'!$P11,CI$2&lt;'Employee Data'!$T11)),'Employee Data'!$E11,""),"")</f>
        <v>Jane Sullivan</v>
      </c>
    </row>
    <row r="5" spans="1:87" x14ac:dyDescent="0.25">
      <c r="A5" s="231">
        <f t="shared" ref="A5:A27" si="43">A4+1</f>
        <v>3</v>
      </c>
      <c r="B5" s="231">
        <f t="shared" si="3"/>
        <v>3</v>
      </c>
      <c r="C5" s="231" t="str">
        <f>IF('Employee Data'!$E12&lt;&gt;"",IF(OR(AND(B$2&lt;='Employee Data'!$P12,C$2&gt;='Employee Data'!$P12),AND(B$2&lt;='Employee Data'!$T12,C$2&gt;='Employee Data'!$T12),AND(C$2&gt;='Employee Data'!$P12,'Employee Data'!$T12=""),AND(C$2&gt;='Employee Data'!$P12,C$2&lt;'Employee Data'!$T12)),'Employee Data'!$E12,""),"")</f>
        <v>Bruce Kent</v>
      </c>
      <c r="D5" s="231">
        <f t="shared" si="4"/>
        <v>3</v>
      </c>
      <c r="E5" s="231" t="str">
        <f>IF('Employee Data'!$E12&lt;&gt;"",IF(OR(AND(D$2&lt;='Employee Data'!$P12,E$2&gt;='Employee Data'!$P12),AND(D$2&lt;='Employee Data'!$T12,E$2&gt;='Employee Data'!$T12),AND(E$2&gt;='Employee Data'!$P12,'Employee Data'!$T12=""),AND(E$2&gt;='Employee Data'!$P12,E$2&lt;'Employee Data'!$T12)),'Employee Data'!$E12,""),"")</f>
        <v>Bruce Kent</v>
      </c>
      <c r="F5" s="231">
        <f t="shared" si="5"/>
        <v>3</v>
      </c>
      <c r="G5" s="231" t="str">
        <f>IF('Employee Data'!$E12&lt;&gt;"",IF(OR(AND(F$2&lt;='Employee Data'!$P12,G$2&gt;='Employee Data'!$P12),AND(F$2&lt;='Employee Data'!$T12,G$2&gt;='Employee Data'!$T12),AND(G$2&gt;='Employee Data'!$P12,'Employee Data'!$T12=""),AND(G$2&gt;='Employee Data'!$P12,G$2&lt;'Employee Data'!$T12)),'Employee Data'!$E12,""),"")</f>
        <v>Bruce Kent</v>
      </c>
      <c r="H5" s="231">
        <f t="shared" si="6"/>
        <v>3</v>
      </c>
      <c r="I5" s="231" t="str">
        <f>IF('Employee Data'!$E12&lt;&gt;"",IF(OR(AND(H$2&lt;='Employee Data'!$P12,I$2&gt;='Employee Data'!$P12),AND(H$2&lt;='Employee Data'!$T12,I$2&gt;='Employee Data'!$T12),AND(I$2&gt;='Employee Data'!$P12,'Employee Data'!$T12=""),AND(I$2&gt;='Employee Data'!$P12,I$2&lt;'Employee Data'!$T12)),'Employee Data'!$E12,""),"")</f>
        <v>Bruce Kent</v>
      </c>
      <c r="J5" s="231">
        <f t="shared" si="7"/>
        <v>3</v>
      </c>
      <c r="K5" s="231" t="str">
        <f>IF('Employee Data'!$E12&lt;&gt;"",IF(OR(AND(J$2&lt;='Employee Data'!$P12,K$2&gt;='Employee Data'!$P12),AND(J$2&lt;='Employee Data'!$T12,K$2&gt;='Employee Data'!$T12),AND(K$2&gt;='Employee Data'!$P12,'Employee Data'!$T12=""),AND(K$2&gt;='Employee Data'!$P12,K$2&lt;'Employee Data'!$T12)),'Employee Data'!$E12,""),"")</f>
        <v>Bruce Kent</v>
      </c>
      <c r="L5" s="231">
        <f t="shared" si="8"/>
        <v>3</v>
      </c>
      <c r="M5" s="231" t="str">
        <f>IF('Employee Data'!$E12&lt;&gt;"",IF(OR(AND(L$2&lt;='Employee Data'!$P12,M$2&gt;='Employee Data'!$P12),AND(L$2&lt;='Employee Data'!$T12,M$2&gt;='Employee Data'!$T12),AND(M$2&gt;='Employee Data'!$P12,'Employee Data'!$T12=""),AND(M$2&gt;='Employee Data'!$P12,M$2&lt;'Employee Data'!$T12)),'Employee Data'!$E12,""),"")</f>
        <v>Bruce Kent</v>
      </c>
      <c r="N5" s="231">
        <f t="shared" si="9"/>
        <v>3</v>
      </c>
      <c r="O5" s="231" t="str">
        <f>IF('Employee Data'!$E12&lt;&gt;"",IF(OR(AND(N$2&lt;='Employee Data'!$P12,O$2&gt;='Employee Data'!$P12),AND(N$2&lt;='Employee Data'!$T12,O$2&gt;='Employee Data'!$T12),AND(O$2&gt;='Employee Data'!$P12,'Employee Data'!$T12=""),AND(O$2&gt;='Employee Data'!$P12,O$2&lt;'Employee Data'!$T12)),'Employee Data'!$E12,""),"")</f>
        <v>Bruce Kent</v>
      </c>
      <c r="P5" s="231">
        <f t="shared" si="10"/>
        <v>3</v>
      </c>
      <c r="Q5" s="231" t="str">
        <f>IF('Employee Data'!$E12&lt;&gt;"",IF(OR(AND(P$2&lt;='Employee Data'!$P12,Q$2&gt;='Employee Data'!$P12),AND(P$2&lt;='Employee Data'!$T12,Q$2&gt;='Employee Data'!$T12),AND(Q$2&gt;='Employee Data'!$P12,'Employee Data'!$T12=""),AND(Q$2&gt;='Employee Data'!$P12,Q$2&lt;'Employee Data'!$T12)),'Employee Data'!$E12,""),"")</f>
        <v>Bruce Kent</v>
      </c>
      <c r="R5" s="231">
        <f t="shared" si="11"/>
        <v>3</v>
      </c>
      <c r="S5" s="231" t="str">
        <f>IF('Employee Data'!$E12&lt;&gt;"",IF(OR(AND(R$2&lt;='Employee Data'!$P12,S$2&gt;='Employee Data'!$P12),AND(R$2&lt;='Employee Data'!$T12,S$2&gt;='Employee Data'!$T12),AND(S$2&gt;='Employee Data'!$P12,'Employee Data'!$T12=""),AND(S$2&gt;='Employee Data'!$P12,S$2&lt;'Employee Data'!$T12)),'Employee Data'!$E12,""),"")</f>
        <v>Bruce Kent</v>
      </c>
      <c r="T5" s="231">
        <f t="shared" si="12"/>
        <v>3</v>
      </c>
      <c r="U5" s="231" t="str">
        <f>IF('Employee Data'!$E12&lt;&gt;"",IF(OR(AND(T$2&lt;='Employee Data'!$P12,U$2&gt;='Employee Data'!$P12),AND(T$2&lt;='Employee Data'!$T12,U$2&gt;='Employee Data'!$T12),AND(U$2&gt;='Employee Data'!$P12,'Employee Data'!$T12=""),AND(U$2&gt;='Employee Data'!$P12,U$2&lt;'Employee Data'!$T12)),'Employee Data'!$E12,""),"")</f>
        <v>Bruce Kent</v>
      </c>
      <c r="V5" s="231">
        <f t="shared" si="13"/>
        <v>3</v>
      </c>
      <c r="W5" s="231" t="str">
        <f>IF('Employee Data'!$E12&lt;&gt;"",IF(OR(AND(V$2&lt;='Employee Data'!$P12,W$2&gt;='Employee Data'!$P12),AND(V$2&lt;='Employee Data'!$T12,W$2&gt;='Employee Data'!$T12),AND(W$2&gt;='Employee Data'!$P12,'Employee Data'!$T12=""),AND(W$2&gt;='Employee Data'!$P12,W$2&lt;'Employee Data'!$T12)),'Employee Data'!$E12,""),"")</f>
        <v>Bruce Kent</v>
      </c>
      <c r="X5" s="231">
        <f t="shared" si="14"/>
        <v>3</v>
      </c>
      <c r="Y5" s="231" t="str">
        <f>IF('Employee Data'!$E12&lt;&gt;"",IF(OR(AND(X$2&lt;='Employee Data'!$P12,Y$2&gt;='Employee Data'!$P12),AND(X$2&lt;='Employee Data'!$T12,Y$2&gt;='Employee Data'!$T12),AND(Y$2&gt;='Employee Data'!$P12,'Employee Data'!$T12=""),AND(Y$2&gt;='Employee Data'!$P12,Y$2&lt;'Employee Data'!$T12)),'Employee Data'!$E12,""),"")</f>
        <v>Bruce Kent</v>
      </c>
      <c r="Z5" s="231">
        <f t="shared" si="15"/>
        <v>3</v>
      </c>
      <c r="AA5" s="231" t="str">
        <f>IF('Employee Data'!$E12&lt;&gt;"",IF(OR(AND(Z$2&lt;='Employee Data'!$P12,AA$2&gt;='Employee Data'!$P12),AND(Z$2&lt;='Employee Data'!$T12,AA$2&gt;='Employee Data'!$T12),AND(AA$2&gt;='Employee Data'!$P12,'Employee Data'!$T12=""),AND(AA$2&gt;='Employee Data'!$P12,AA$2&lt;'Employee Data'!$T12)),'Employee Data'!$E12,""),"")</f>
        <v>Bruce Kent</v>
      </c>
      <c r="AB5" s="231">
        <f t="shared" si="16"/>
        <v>3</v>
      </c>
      <c r="AC5" s="231" t="str">
        <f>IF('Employee Data'!$E12&lt;&gt;"",IF(OR(AND(AB$2&lt;='Employee Data'!$P12,AC$2&gt;='Employee Data'!$P12),AND(AB$2&lt;='Employee Data'!$T12,AC$2&gt;='Employee Data'!$T12),AND(AC$2&gt;='Employee Data'!$P12,'Employee Data'!$T12=""),AND(AC$2&gt;='Employee Data'!$P12,AC$2&lt;'Employee Data'!$T12)),'Employee Data'!$E12,""),"")</f>
        <v>Bruce Kent</v>
      </c>
      <c r="AD5" s="231">
        <f t="shared" si="17"/>
        <v>3</v>
      </c>
      <c r="AE5" s="231" t="str">
        <f>IF('Employee Data'!$E12&lt;&gt;"",IF(OR(AND(AD$2&lt;='Employee Data'!$P12,AE$2&gt;='Employee Data'!$P12),AND(AD$2&lt;='Employee Data'!$T12,AE$2&gt;='Employee Data'!$T12),AND(AE$2&gt;='Employee Data'!$P12,'Employee Data'!$T12=""),AND(AE$2&gt;='Employee Data'!$P12,AE$2&lt;'Employee Data'!$T12)),'Employee Data'!$E12,""),"")</f>
        <v>Bruce Kent</v>
      </c>
      <c r="AF5" s="231">
        <f t="shared" si="18"/>
        <v>3</v>
      </c>
      <c r="AG5" s="231" t="str">
        <f>IF('Employee Data'!$E12&lt;&gt;"",IF(OR(AND(AF$2&lt;='Employee Data'!$P12,AG$2&gt;='Employee Data'!$P12),AND(AF$2&lt;='Employee Data'!$T12,AG$2&gt;='Employee Data'!$T12),AND(AG$2&gt;='Employee Data'!$P12,'Employee Data'!$T12=""),AND(AG$2&gt;='Employee Data'!$P12,AG$2&lt;'Employee Data'!$T12)),'Employee Data'!$E12,""),"")</f>
        <v>Bruce Kent</v>
      </c>
      <c r="AH5" s="231">
        <f t="shared" si="19"/>
        <v>3</v>
      </c>
      <c r="AI5" s="231" t="str">
        <f>IF('Employee Data'!$E12&lt;&gt;"",IF(OR(AND(AH$2&lt;='Employee Data'!$P12,AI$2&gt;='Employee Data'!$P12),AND(AH$2&lt;='Employee Data'!$T12,AI$2&gt;='Employee Data'!$T12),AND(AI$2&gt;='Employee Data'!$P12,'Employee Data'!$T12=""),AND(AI$2&gt;='Employee Data'!$P12,AI$2&lt;'Employee Data'!$T12)),'Employee Data'!$E12,""),"")</f>
        <v>Bruce Kent</v>
      </c>
      <c r="AJ5" s="231">
        <f t="shared" si="20"/>
        <v>3</v>
      </c>
      <c r="AK5" s="231" t="str">
        <f>IF('Employee Data'!$E12&lt;&gt;"",IF(OR(AND(AJ$2&lt;='Employee Data'!$P12,AK$2&gt;='Employee Data'!$P12),AND(AJ$2&lt;='Employee Data'!$T12,AK$2&gt;='Employee Data'!$T12),AND(AK$2&gt;='Employee Data'!$P12,'Employee Data'!$T12=""),AND(AK$2&gt;='Employee Data'!$P12,AK$2&lt;'Employee Data'!$T12)),'Employee Data'!$E12,""),"")</f>
        <v>Bruce Kent</v>
      </c>
      <c r="AL5" s="231">
        <f t="shared" si="21"/>
        <v>3</v>
      </c>
      <c r="AM5" s="231" t="str">
        <f>IF('Employee Data'!$E12&lt;&gt;"",IF(OR(AND(AL$2&lt;='Employee Data'!$P12,AM$2&gt;='Employee Data'!$P12),AND(AL$2&lt;='Employee Data'!$T12,AM$2&gt;='Employee Data'!$T12),AND(AM$2&gt;='Employee Data'!$P12,'Employee Data'!$T12=""),AND(AM$2&gt;='Employee Data'!$P12,AM$2&lt;'Employee Data'!$T12)),'Employee Data'!$E12,""),"")</f>
        <v>Bruce Kent</v>
      </c>
      <c r="AN5" s="231">
        <f t="shared" si="22"/>
        <v>3</v>
      </c>
      <c r="AO5" s="231" t="str">
        <f>IF('Employee Data'!$E12&lt;&gt;"",IF(OR(AND(AN$2&lt;='Employee Data'!$P12,AO$2&gt;='Employee Data'!$P12),AND(AN$2&lt;='Employee Data'!$T12,AO$2&gt;='Employee Data'!$T12),AND(AO$2&gt;='Employee Data'!$P12,'Employee Data'!$T12=""),AND(AO$2&gt;='Employee Data'!$P12,AO$2&lt;'Employee Data'!$T12)),'Employee Data'!$E12,""),"")</f>
        <v>Bruce Kent</v>
      </c>
      <c r="AP5" s="231">
        <f t="shared" si="23"/>
        <v>3</v>
      </c>
      <c r="AQ5" s="231" t="str">
        <f>IF('Employee Data'!$E12&lt;&gt;"",IF(OR(AND(AP$2&lt;='Employee Data'!$P12,AQ$2&gt;='Employee Data'!$P12),AND(AP$2&lt;='Employee Data'!$T12,AQ$2&gt;='Employee Data'!$T12),AND(AQ$2&gt;='Employee Data'!$P12,'Employee Data'!$T12=""),AND(AQ$2&gt;='Employee Data'!$P12,AQ$2&lt;'Employee Data'!$T12)),'Employee Data'!$E12,""),"")</f>
        <v>Bruce Kent</v>
      </c>
      <c r="AR5" s="231">
        <f t="shared" si="24"/>
        <v>3</v>
      </c>
      <c r="AS5" s="231" t="str">
        <f>IF('Employee Data'!$E12&lt;&gt;"",IF(OR(AND(AR$2&lt;='Employee Data'!$P12,AS$2&gt;='Employee Data'!$P12),AND(AR$2&lt;='Employee Data'!$T12,AS$2&gt;='Employee Data'!$T12),AND(AS$2&gt;='Employee Data'!$P12,'Employee Data'!$T12=""),AND(AS$2&gt;='Employee Data'!$P12,AS$2&lt;'Employee Data'!$T12)),'Employee Data'!$E12,""),"")</f>
        <v>Bruce Kent</v>
      </c>
      <c r="AT5" s="231">
        <f t="shared" si="25"/>
        <v>3</v>
      </c>
      <c r="AU5" s="231" t="str">
        <f>IF('Employee Data'!$E12&lt;&gt;"",IF(OR(AND(AT$2&lt;='Employee Data'!$P12,AU$2&gt;='Employee Data'!$P12),AND(AT$2&lt;='Employee Data'!$T12,AU$2&gt;='Employee Data'!$T12),AND(AU$2&gt;='Employee Data'!$P12,'Employee Data'!$T12=""),AND(AU$2&gt;='Employee Data'!$P12,AU$2&lt;'Employee Data'!$T12)),'Employee Data'!$E12,""),"")</f>
        <v>Bruce Kent</v>
      </c>
      <c r="AV5" s="231">
        <f t="shared" si="26"/>
        <v>3</v>
      </c>
      <c r="AW5" s="231" t="str">
        <f>IF('Employee Data'!$E12&lt;&gt;"",IF(OR(AND(AV$2&lt;='Employee Data'!$P12,AW$2&gt;='Employee Data'!$P12),AND(AV$2&lt;='Employee Data'!$T12,AW$2&gt;='Employee Data'!$T12),AND(AW$2&gt;='Employee Data'!$P12,'Employee Data'!$T12=""),AND(AW$2&gt;='Employee Data'!$P12,AW$2&lt;'Employee Data'!$T12)),'Employee Data'!$E12,""),"")</f>
        <v>Bruce Kent</v>
      </c>
      <c r="AX5" s="231">
        <f t="shared" si="27"/>
        <v>3</v>
      </c>
      <c r="AY5" s="231" t="str">
        <f>IF('Employee Data'!$E12&lt;&gt;"",IF(OR(AND(AX$2&lt;='Employee Data'!$P12,AY$2&gt;='Employee Data'!$P12),AND(AX$2&lt;='Employee Data'!$T12,AY$2&gt;='Employee Data'!$T12),AND(AY$2&gt;='Employee Data'!$P12,'Employee Data'!$T12=""),AND(AY$2&gt;='Employee Data'!$P12,AY$2&lt;'Employee Data'!$T12)),'Employee Data'!$E12,""),"")</f>
        <v>Bruce Kent</v>
      </c>
      <c r="AZ5" s="231">
        <f t="shared" si="28"/>
        <v>3</v>
      </c>
      <c r="BA5" s="231" t="str">
        <f>IF('Employee Data'!$E12&lt;&gt;"",IF(OR(AND(AZ$2&lt;='Employee Data'!$P12,BA$2&gt;='Employee Data'!$P12),AND(AZ$2&lt;='Employee Data'!$T12,BA$2&gt;='Employee Data'!$T12),AND(BA$2&gt;='Employee Data'!$P12,'Employee Data'!$T12=""),AND(BA$2&gt;='Employee Data'!$P12,BA$2&lt;'Employee Data'!$T12)),'Employee Data'!$E12,""),"")</f>
        <v>Bruce Kent</v>
      </c>
      <c r="BB5" s="231">
        <f t="shared" si="29"/>
        <v>3</v>
      </c>
      <c r="BC5" s="231" t="str">
        <f>IF('Employee Data'!$E12&lt;&gt;"",IF(OR(AND(BB$2&lt;='Employee Data'!$P12,BC$2&gt;='Employee Data'!$P12),AND(BB$2&lt;='Employee Data'!$T12,BC$2&gt;='Employee Data'!$T12),AND(BC$2&gt;='Employee Data'!$P12,'Employee Data'!$T12=""),AND(BC$2&gt;='Employee Data'!$P12,BC$2&lt;'Employee Data'!$T12)),'Employee Data'!$E12,""),"")</f>
        <v>Bruce Kent</v>
      </c>
      <c r="BD5" s="231">
        <f t="shared" si="30"/>
        <v>3</v>
      </c>
      <c r="BE5" s="231" t="str">
        <f>IF('Employee Data'!$E12&lt;&gt;"",IF(OR(AND(BD$2&lt;='Employee Data'!$P12,BE$2&gt;='Employee Data'!$P12),AND(BD$2&lt;='Employee Data'!$T12,BE$2&gt;='Employee Data'!$T12),AND(BE$2&gt;='Employee Data'!$P12,'Employee Data'!$T12=""),AND(BE$2&gt;='Employee Data'!$P12,BE$2&lt;'Employee Data'!$T12)),'Employee Data'!$E12,""),"")</f>
        <v>Bruce Kent</v>
      </c>
      <c r="BF5" s="231">
        <f t="shared" si="31"/>
        <v>3</v>
      </c>
      <c r="BG5" s="231" t="str">
        <f>IF('Employee Data'!$E12&lt;&gt;"",IF(OR(AND(BF$2&lt;='Employee Data'!$P12,BG$2&gt;='Employee Data'!$P12),AND(BF$2&lt;='Employee Data'!$T12,BG$2&gt;='Employee Data'!$T12),AND(BG$2&gt;='Employee Data'!$P12,'Employee Data'!$T12=""),AND(BG$2&gt;='Employee Data'!$P12,BG$2&lt;'Employee Data'!$T12)),'Employee Data'!$E12,""),"")</f>
        <v>Bruce Kent</v>
      </c>
      <c r="BH5" s="231">
        <f t="shared" si="32"/>
        <v>3</v>
      </c>
      <c r="BI5" s="231" t="str">
        <f>IF('Employee Data'!$E12&lt;&gt;"",IF(OR(AND(BH$2&lt;='Employee Data'!$P12,BI$2&gt;='Employee Data'!$P12),AND(BH$2&lt;='Employee Data'!$T12,BI$2&gt;='Employee Data'!$T12),AND(BI$2&gt;='Employee Data'!$P12,'Employee Data'!$T12=""),AND(BI$2&gt;='Employee Data'!$P12,BI$2&lt;'Employee Data'!$T12)),'Employee Data'!$E12,""),"")</f>
        <v>Bruce Kent</v>
      </c>
      <c r="BJ5" s="231">
        <f t="shared" si="33"/>
        <v>3</v>
      </c>
      <c r="BK5" s="231" t="str">
        <f>IF('Employee Data'!$E12&lt;&gt;"",IF(OR(AND(BJ$2&lt;='Employee Data'!$P12,BK$2&gt;='Employee Data'!$P12),AND(BJ$2&lt;='Employee Data'!$T12,BK$2&gt;='Employee Data'!$T12),AND(BK$2&gt;='Employee Data'!$P12,'Employee Data'!$T12=""),AND(BK$2&gt;='Employee Data'!$P12,BK$2&lt;'Employee Data'!$T12)),'Employee Data'!$E12,""),"")</f>
        <v>Bruce Kent</v>
      </c>
      <c r="BL5" s="231">
        <f t="shared" si="34"/>
        <v>3</v>
      </c>
      <c r="BM5" s="231" t="str">
        <f>IF('Employee Data'!$E12&lt;&gt;"",IF(OR(AND(BL$2&lt;='Employee Data'!$P12,BM$2&gt;='Employee Data'!$P12),AND(BL$2&lt;='Employee Data'!$T12,BM$2&gt;='Employee Data'!$T12),AND(BM$2&gt;='Employee Data'!$P12,'Employee Data'!$T12=""),AND(BM$2&gt;='Employee Data'!$P12,BM$2&lt;'Employee Data'!$T12)),'Employee Data'!$E12,""),"")</f>
        <v>Bruce Kent</v>
      </c>
      <c r="BN5" s="231">
        <f t="shared" si="35"/>
        <v>3</v>
      </c>
      <c r="BO5" s="231" t="str">
        <f>IF('Employee Data'!$E12&lt;&gt;"",IF(OR(AND(BN$2&lt;='Employee Data'!$P12,BO$2&gt;='Employee Data'!$P12),AND(BN$2&lt;='Employee Data'!$T12,BO$2&gt;='Employee Data'!$T12),AND(BO$2&gt;='Employee Data'!$P12,'Employee Data'!$T12=""),AND(BO$2&gt;='Employee Data'!$P12,BO$2&lt;'Employee Data'!$T12)),'Employee Data'!$E12,""),"")</f>
        <v>Bruce Kent</v>
      </c>
      <c r="BP5" s="231">
        <f t="shared" si="36"/>
        <v>3</v>
      </c>
      <c r="BQ5" s="231" t="str">
        <f>IF('Employee Data'!$E12&lt;&gt;"",IF(OR(AND(BP$2&lt;='Employee Data'!$P12,BQ$2&gt;='Employee Data'!$P12),AND(BP$2&lt;='Employee Data'!$T12,BQ$2&gt;='Employee Data'!$T12),AND(BQ$2&gt;='Employee Data'!$P12,'Employee Data'!$T12=""),AND(BQ$2&gt;='Employee Data'!$P12,BQ$2&lt;'Employee Data'!$T12)),'Employee Data'!$E12,""),"")</f>
        <v>Bruce Kent</v>
      </c>
      <c r="BR5" s="231">
        <f t="shared" si="37"/>
        <v>3</v>
      </c>
      <c r="BS5" s="231" t="str">
        <f>IF('Employee Data'!$E12&lt;&gt;"",IF(OR(AND(BR$2&lt;='Employee Data'!$P12,BS$2&gt;='Employee Data'!$P12),AND(BR$2&lt;='Employee Data'!$T12,BS$2&gt;='Employee Data'!$T12),AND(BS$2&gt;='Employee Data'!$P12,'Employee Data'!$T12=""),AND(BS$2&gt;='Employee Data'!$P12,BS$2&lt;'Employee Data'!$T12)),'Employee Data'!$E12,""),"")</f>
        <v>Bruce Kent</v>
      </c>
      <c r="BT5" s="231">
        <f t="shared" si="38"/>
        <v>3</v>
      </c>
      <c r="BU5" s="231" t="str">
        <f>IF('Employee Data'!$E12&lt;&gt;"",IF(OR(AND(BT$2&lt;='Employee Data'!$P12,BU$2&gt;='Employee Data'!$P12),AND(BT$2&lt;='Employee Data'!$T12,BU$2&gt;='Employee Data'!$T12),AND(BU$2&gt;='Employee Data'!$P12,'Employee Data'!$T12=""),AND(BU$2&gt;='Employee Data'!$P12,BU$2&lt;'Employee Data'!$T12)),'Employee Data'!$E12,""),"")</f>
        <v>Bruce Kent</v>
      </c>
      <c r="BX5" s="231">
        <f t="shared" si="1"/>
        <v>4</v>
      </c>
      <c r="BY5" s="247" t="str">
        <f>Setup!E34</f>
        <v>S</v>
      </c>
      <c r="BZ5" s="231">
        <f t="shared" si="39"/>
        <v>4</v>
      </c>
      <c r="CA5" s="231" t="str">
        <f t="shared" si="2"/>
        <v>S</v>
      </c>
      <c r="CC5" s="231">
        <f>CC4+1</f>
        <v>2</v>
      </c>
      <c r="CD5" s="231">
        <f t="shared" si="40"/>
        <v>3</v>
      </c>
      <c r="CE5" s="231" t="str">
        <f>IF('Employee Data'!$E12&lt;&gt;"",IF(OR(AND(CD$2&lt;='Employee Data'!$P12,CE$2&gt;='Employee Data'!$P12),AND(CD$2&lt;='Employee Data'!$T12,CE$2&gt;='Employee Data'!$T12),AND(CE$2&gt;='Employee Data'!$P12,'Employee Data'!$T12=""),AND(CE$2&gt;='Employee Data'!$P12,CE$2&lt;'Employee Data'!$T12)),'Employee Data'!$E12,""),"")</f>
        <v>Bruce Kent</v>
      </c>
      <c r="CF5" s="231">
        <f t="shared" si="41"/>
        <v>3</v>
      </c>
      <c r="CG5" s="231" t="str">
        <f>IF('Employee Data'!$E12&lt;&gt;"",IF(OR(AND(CF$2&lt;='Employee Data'!$P12,CG$2&gt;='Employee Data'!$P12),AND(CF$2&lt;='Employee Data'!$T12,CG$2&gt;='Employee Data'!$T12),AND(CG$2&gt;='Employee Data'!$P12,'Employee Data'!$T12=""),AND(CG$2&gt;='Employee Data'!$P12,CG$2&lt;'Employee Data'!$T12)),'Employee Data'!$E12,""),"")</f>
        <v>Bruce Kent</v>
      </c>
      <c r="CH5" s="231">
        <f t="shared" si="42"/>
        <v>3</v>
      </c>
      <c r="CI5" s="231" t="str">
        <f>IF('Employee Data'!$E12&lt;&gt;"",IF(OR(AND(CH$2&lt;='Employee Data'!$P12,CI$2&gt;='Employee Data'!$P12),AND(CH$2&lt;='Employee Data'!$T12,CI$2&gt;='Employee Data'!$T12),AND(CI$2&gt;='Employee Data'!$P12,'Employee Data'!$T12=""),AND(CI$2&gt;='Employee Data'!$P12,CI$2&lt;'Employee Data'!$T12)),'Employee Data'!$E12,""),"")</f>
        <v>Bruce Kent</v>
      </c>
    </row>
    <row r="6" spans="1:87" x14ac:dyDescent="0.25">
      <c r="A6" s="231">
        <f t="shared" si="43"/>
        <v>4</v>
      </c>
      <c r="B6" s="231">
        <f t="shared" si="3"/>
        <v>4</v>
      </c>
      <c r="C6" s="231" t="str">
        <f>IF('Employee Data'!$E13&lt;&gt;"",IF(OR(AND(B$2&lt;='Employee Data'!$P13,C$2&gt;='Employee Data'!$P13),AND(B$2&lt;='Employee Data'!$T13,C$2&gt;='Employee Data'!$T13),AND(C$2&gt;='Employee Data'!$P13,'Employee Data'!$T13=""),AND(C$2&gt;='Employee Data'!$P13,C$2&lt;'Employee Data'!$T13)),'Employee Data'!$E13,""),"")</f>
        <v>Clark Wayne</v>
      </c>
      <c r="D6" s="231">
        <f t="shared" si="4"/>
        <v>3</v>
      </c>
      <c r="E6" s="231" t="str">
        <f>IF('Employee Data'!$E13&lt;&gt;"",IF(OR(AND(D$2&lt;='Employee Data'!$P13,E$2&gt;='Employee Data'!$P13),AND(D$2&lt;='Employee Data'!$T13,E$2&gt;='Employee Data'!$T13),AND(E$2&gt;='Employee Data'!$P13,'Employee Data'!$T13=""),AND(E$2&gt;='Employee Data'!$P13,E$2&lt;'Employee Data'!$T13)),'Employee Data'!$E13,""),"")</f>
        <v/>
      </c>
      <c r="F6" s="231">
        <f t="shared" si="5"/>
        <v>3</v>
      </c>
      <c r="G6" s="231" t="str">
        <f>IF('Employee Data'!$E13&lt;&gt;"",IF(OR(AND(F$2&lt;='Employee Data'!$P13,G$2&gt;='Employee Data'!$P13),AND(F$2&lt;='Employee Data'!$T13,G$2&gt;='Employee Data'!$T13),AND(G$2&gt;='Employee Data'!$P13,'Employee Data'!$T13=""),AND(G$2&gt;='Employee Data'!$P13,G$2&lt;'Employee Data'!$T13)),'Employee Data'!$E13,""),"")</f>
        <v/>
      </c>
      <c r="H6" s="231">
        <f t="shared" si="6"/>
        <v>3</v>
      </c>
      <c r="I6" s="231" t="str">
        <f>IF('Employee Data'!$E13&lt;&gt;"",IF(OR(AND(H$2&lt;='Employee Data'!$P13,I$2&gt;='Employee Data'!$P13),AND(H$2&lt;='Employee Data'!$T13,I$2&gt;='Employee Data'!$T13),AND(I$2&gt;='Employee Data'!$P13,'Employee Data'!$T13=""),AND(I$2&gt;='Employee Data'!$P13,I$2&lt;'Employee Data'!$T13)),'Employee Data'!$E13,""),"")</f>
        <v/>
      </c>
      <c r="J6" s="231">
        <f t="shared" si="7"/>
        <v>3</v>
      </c>
      <c r="K6" s="231" t="str">
        <f>IF('Employee Data'!$E13&lt;&gt;"",IF(OR(AND(J$2&lt;='Employee Data'!$P13,K$2&gt;='Employee Data'!$P13),AND(J$2&lt;='Employee Data'!$T13,K$2&gt;='Employee Data'!$T13),AND(K$2&gt;='Employee Data'!$P13,'Employee Data'!$T13=""),AND(K$2&gt;='Employee Data'!$P13,K$2&lt;'Employee Data'!$T13)),'Employee Data'!$E13,""),"")</f>
        <v/>
      </c>
      <c r="L6" s="231">
        <f t="shared" si="8"/>
        <v>3</v>
      </c>
      <c r="M6" s="231" t="str">
        <f>IF('Employee Data'!$E13&lt;&gt;"",IF(OR(AND(L$2&lt;='Employee Data'!$P13,M$2&gt;='Employee Data'!$P13),AND(L$2&lt;='Employee Data'!$T13,M$2&gt;='Employee Data'!$T13),AND(M$2&gt;='Employee Data'!$P13,'Employee Data'!$T13=""),AND(M$2&gt;='Employee Data'!$P13,M$2&lt;'Employee Data'!$T13)),'Employee Data'!$E13,""),"")</f>
        <v/>
      </c>
      <c r="N6" s="231">
        <f t="shared" si="9"/>
        <v>3</v>
      </c>
      <c r="O6" s="231" t="str">
        <f>IF('Employee Data'!$E13&lt;&gt;"",IF(OR(AND(N$2&lt;='Employee Data'!$P13,O$2&gt;='Employee Data'!$P13),AND(N$2&lt;='Employee Data'!$T13,O$2&gt;='Employee Data'!$T13),AND(O$2&gt;='Employee Data'!$P13,'Employee Data'!$T13=""),AND(O$2&gt;='Employee Data'!$P13,O$2&lt;'Employee Data'!$T13)),'Employee Data'!$E13,""),"")</f>
        <v/>
      </c>
      <c r="P6" s="231">
        <f t="shared" si="10"/>
        <v>3</v>
      </c>
      <c r="Q6" s="231" t="str">
        <f>IF('Employee Data'!$E13&lt;&gt;"",IF(OR(AND(P$2&lt;='Employee Data'!$P13,Q$2&gt;='Employee Data'!$P13),AND(P$2&lt;='Employee Data'!$T13,Q$2&gt;='Employee Data'!$T13),AND(Q$2&gt;='Employee Data'!$P13,'Employee Data'!$T13=""),AND(Q$2&gt;='Employee Data'!$P13,Q$2&lt;'Employee Data'!$T13)),'Employee Data'!$E13,""),"")</f>
        <v/>
      </c>
      <c r="R6" s="231">
        <f t="shared" si="11"/>
        <v>3</v>
      </c>
      <c r="S6" s="231" t="str">
        <f>IF('Employee Data'!$E13&lt;&gt;"",IF(OR(AND(R$2&lt;='Employee Data'!$P13,S$2&gt;='Employee Data'!$P13),AND(R$2&lt;='Employee Data'!$T13,S$2&gt;='Employee Data'!$T13),AND(S$2&gt;='Employee Data'!$P13,'Employee Data'!$T13=""),AND(S$2&gt;='Employee Data'!$P13,S$2&lt;'Employee Data'!$T13)),'Employee Data'!$E13,""),"")</f>
        <v/>
      </c>
      <c r="T6" s="231">
        <f t="shared" si="12"/>
        <v>3</v>
      </c>
      <c r="U6" s="231" t="str">
        <f>IF('Employee Data'!$E13&lt;&gt;"",IF(OR(AND(T$2&lt;='Employee Data'!$P13,U$2&gt;='Employee Data'!$P13),AND(T$2&lt;='Employee Data'!$T13,U$2&gt;='Employee Data'!$T13),AND(U$2&gt;='Employee Data'!$P13,'Employee Data'!$T13=""),AND(U$2&gt;='Employee Data'!$P13,U$2&lt;'Employee Data'!$T13)),'Employee Data'!$E13,""),"")</f>
        <v/>
      </c>
      <c r="V6" s="231">
        <f t="shared" si="13"/>
        <v>3</v>
      </c>
      <c r="W6" s="231" t="str">
        <f>IF('Employee Data'!$E13&lt;&gt;"",IF(OR(AND(V$2&lt;='Employee Data'!$P13,W$2&gt;='Employee Data'!$P13),AND(V$2&lt;='Employee Data'!$T13,W$2&gt;='Employee Data'!$T13),AND(W$2&gt;='Employee Data'!$P13,'Employee Data'!$T13=""),AND(W$2&gt;='Employee Data'!$P13,W$2&lt;'Employee Data'!$T13)),'Employee Data'!$E13,""),"")</f>
        <v/>
      </c>
      <c r="X6" s="231">
        <f t="shared" si="14"/>
        <v>3</v>
      </c>
      <c r="Y6" s="231" t="str">
        <f>IF('Employee Data'!$E13&lt;&gt;"",IF(OR(AND(X$2&lt;='Employee Data'!$P13,Y$2&gt;='Employee Data'!$P13),AND(X$2&lt;='Employee Data'!$T13,Y$2&gt;='Employee Data'!$T13),AND(Y$2&gt;='Employee Data'!$P13,'Employee Data'!$T13=""),AND(Y$2&gt;='Employee Data'!$P13,Y$2&lt;'Employee Data'!$T13)),'Employee Data'!$E13,""),"")</f>
        <v/>
      </c>
      <c r="Z6" s="231">
        <f t="shared" si="15"/>
        <v>3</v>
      </c>
      <c r="AA6" s="231" t="str">
        <f>IF('Employee Data'!$E13&lt;&gt;"",IF(OR(AND(Z$2&lt;='Employee Data'!$P13,AA$2&gt;='Employee Data'!$P13),AND(Z$2&lt;='Employee Data'!$T13,AA$2&gt;='Employee Data'!$T13),AND(AA$2&gt;='Employee Data'!$P13,'Employee Data'!$T13=""),AND(AA$2&gt;='Employee Data'!$P13,AA$2&lt;'Employee Data'!$T13)),'Employee Data'!$E13,""),"")</f>
        <v/>
      </c>
      <c r="AB6" s="231">
        <f t="shared" si="16"/>
        <v>3</v>
      </c>
      <c r="AC6" s="231" t="str">
        <f>IF('Employee Data'!$E13&lt;&gt;"",IF(OR(AND(AB$2&lt;='Employee Data'!$P13,AC$2&gt;='Employee Data'!$P13),AND(AB$2&lt;='Employee Data'!$T13,AC$2&gt;='Employee Data'!$T13),AND(AC$2&gt;='Employee Data'!$P13,'Employee Data'!$T13=""),AND(AC$2&gt;='Employee Data'!$P13,AC$2&lt;'Employee Data'!$T13)),'Employee Data'!$E13,""),"")</f>
        <v/>
      </c>
      <c r="AD6" s="231">
        <f t="shared" si="17"/>
        <v>3</v>
      </c>
      <c r="AE6" s="231" t="str">
        <f>IF('Employee Data'!$E13&lt;&gt;"",IF(OR(AND(AD$2&lt;='Employee Data'!$P13,AE$2&gt;='Employee Data'!$P13),AND(AD$2&lt;='Employee Data'!$T13,AE$2&gt;='Employee Data'!$T13),AND(AE$2&gt;='Employee Data'!$P13,'Employee Data'!$T13=""),AND(AE$2&gt;='Employee Data'!$P13,AE$2&lt;'Employee Data'!$T13)),'Employee Data'!$E13,""),"")</f>
        <v/>
      </c>
      <c r="AF6" s="231">
        <f t="shared" si="18"/>
        <v>3</v>
      </c>
      <c r="AG6" s="231" t="str">
        <f>IF('Employee Data'!$E13&lt;&gt;"",IF(OR(AND(AF$2&lt;='Employee Data'!$P13,AG$2&gt;='Employee Data'!$P13),AND(AF$2&lt;='Employee Data'!$T13,AG$2&gt;='Employee Data'!$T13),AND(AG$2&gt;='Employee Data'!$P13,'Employee Data'!$T13=""),AND(AG$2&gt;='Employee Data'!$P13,AG$2&lt;'Employee Data'!$T13)),'Employee Data'!$E13,""),"")</f>
        <v/>
      </c>
      <c r="AH6" s="231">
        <f t="shared" si="19"/>
        <v>3</v>
      </c>
      <c r="AI6" s="231" t="str">
        <f>IF('Employee Data'!$E13&lt;&gt;"",IF(OR(AND(AH$2&lt;='Employee Data'!$P13,AI$2&gt;='Employee Data'!$P13),AND(AH$2&lt;='Employee Data'!$T13,AI$2&gt;='Employee Data'!$T13),AND(AI$2&gt;='Employee Data'!$P13,'Employee Data'!$T13=""),AND(AI$2&gt;='Employee Data'!$P13,AI$2&lt;'Employee Data'!$T13)),'Employee Data'!$E13,""),"")</f>
        <v/>
      </c>
      <c r="AJ6" s="231">
        <f t="shared" si="20"/>
        <v>3</v>
      </c>
      <c r="AK6" s="231" t="str">
        <f>IF('Employee Data'!$E13&lt;&gt;"",IF(OR(AND(AJ$2&lt;='Employee Data'!$P13,AK$2&gt;='Employee Data'!$P13),AND(AJ$2&lt;='Employee Data'!$T13,AK$2&gt;='Employee Data'!$T13),AND(AK$2&gt;='Employee Data'!$P13,'Employee Data'!$T13=""),AND(AK$2&gt;='Employee Data'!$P13,AK$2&lt;'Employee Data'!$T13)),'Employee Data'!$E13,""),"")</f>
        <v/>
      </c>
      <c r="AL6" s="231">
        <f t="shared" si="21"/>
        <v>3</v>
      </c>
      <c r="AM6" s="231" t="str">
        <f>IF('Employee Data'!$E13&lt;&gt;"",IF(OR(AND(AL$2&lt;='Employee Data'!$P13,AM$2&gt;='Employee Data'!$P13),AND(AL$2&lt;='Employee Data'!$T13,AM$2&gt;='Employee Data'!$T13),AND(AM$2&gt;='Employee Data'!$P13,'Employee Data'!$T13=""),AND(AM$2&gt;='Employee Data'!$P13,AM$2&lt;'Employee Data'!$T13)),'Employee Data'!$E13,""),"")</f>
        <v/>
      </c>
      <c r="AN6" s="231">
        <f t="shared" si="22"/>
        <v>3</v>
      </c>
      <c r="AO6" s="231" t="str">
        <f>IF('Employee Data'!$E13&lt;&gt;"",IF(OR(AND(AN$2&lt;='Employee Data'!$P13,AO$2&gt;='Employee Data'!$P13),AND(AN$2&lt;='Employee Data'!$T13,AO$2&gt;='Employee Data'!$T13),AND(AO$2&gt;='Employee Data'!$P13,'Employee Data'!$T13=""),AND(AO$2&gt;='Employee Data'!$P13,AO$2&lt;'Employee Data'!$T13)),'Employee Data'!$E13,""),"")</f>
        <v/>
      </c>
      <c r="AP6" s="231">
        <f t="shared" si="23"/>
        <v>3</v>
      </c>
      <c r="AQ6" s="231" t="str">
        <f>IF('Employee Data'!$E13&lt;&gt;"",IF(OR(AND(AP$2&lt;='Employee Data'!$P13,AQ$2&gt;='Employee Data'!$P13),AND(AP$2&lt;='Employee Data'!$T13,AQ$2&gt;='Employee Data'!$T13),AND(AQ$2&gt;='Employee Data'!$P13,'Employee Data'!$T13=""),AND(AQ$2&gt;='Employee Data'!$P13,AQ$2&lt;'Employee Data'!$T13)),'Employee Data'!$E13,""),"")</f>
        <v/>
      </c>
      <c r="AR6" s="231">
        <f t="shared" si="24"/>
        <v>3</v>
      </c>
      <c r="AS6" s="231" t="str">
        <f>IF('Employee Data'!$E13&lt;&gt;"",IF(OR(AND(AR$2&lt;='Employee Data'!$P13,AS$2&gt;='Employee Data'!$P13),AND(AR$2&lt;='Employee Data'!$T13,AS$2&gt;='Employee Data'!$T13),AND(AS$2&gt;='Employee Data'!$P13,'Employee Data'!$T13=""),AND(AS$2&gt;='Employee Data'!$P13,AS$2&lt;'Employee Data'!$T13)),'Employee Data'!$E13,""),"")</f>
        <v/>
      </c>
      <c r="AT6" s="231">
        <f t="shared" si="25"/>
        <v>3</v>
      </c>
      <c r="AU6" s="231" t="str">
        <f>IF('Employee Data'!$E13&lt;&gt;"",IF(OR(AND(AT$2&lt;='Employee Data'!$P13,AU$2&gt;='Employee Data'!$P13),AND(AT$2&lt;='Employee Data'!$T13,AU$2&gt;='Employee Data'!$T13),AND(AU$2&gt;='Employee Data'!$P13,'Employee Data'!$T13=""),AND(AU$2&gt;='Employee Data'!$P13,AU$2&lt;'Employee Data'!$T13)),'Employee Data'!$E13,""),"")</f>
        <v/>
      </c>
      <c r="AV6" s="231">
        <f t="shared" si="26"/>
        <v>3</v>
      </c>
      <c r="AW6" s="231" t="str">
        <f>IF('Employee Data'!$E13&lt;&gt;"",IF(OR(AND(AV$2&lt;='Employee Data'!$P13,AW$2&gt;='Employee Data'!$P13),AND(AV$2&lt;='Employee Data'!$T13,AW$2&gt;='Employee Data'!$T13),AND(AW$2&gt;='Employee Data'!$P13,'Employee Data'!$T13=""),AND(AW$2&gt;='Employee Data'!$P13,AW$2&lt;'Employee Data'!$T13)),'Employee Data'!$E13,""),"")</f>
        <v/>
      </c>
      <c r="AX6" s="231">
        <f t="shared" si="27"/>
        <v>3</v>
      </c>
      <c r="AY6" s="231" t="str">
        <f>IF('Employee Data'!$E13&lt;&gt;"",IF(OR(AND(AX$2&lt;='Employee Data'!$P13,AY$2&gt;='Employee Data'!$P13),AND(AX$2&lt;='Employee Data'!$T13,AY$2&gt;='Employee Data'!$T13),AND(AY$2&gt;='Employee Data'!$P13,'Employee Data'!$T13=""),AND(AY$2&gt;='Employee Data'!$P13,AY$2&lt;'Employee Data'!$T13)),'Employee Data'!$E13,""),"")</f>
        <v/>
      </c>
      <c r="AZ6" s="231">
        <f t="shared" si="28"/>
        <v>3</v>
      </c>
      <c r="BA6" s="231" t="str">
        <f>IF('Employee Data'!$E13&lt;&gt;"",IF(OR(AND(AZ$2&lt;='Employee Data'!$P13,BA$2&gt;='Employee Data'!$P13),AND(AZ$2&lt;='Employee Data'!$T13,BA$2&gt;='Employee Data'!$T13),AND(BA$2&gt;='Employee Data'!$P13,'Employee Data'!$T13=""),AND(BA$2&gt;='Employee Data'!$P13,BA$2&lt;'Employee Data'!$T13)),'Employee Data'!$E13,""),"")</f>
        <v/>
      </c>
      <c r="BB6" s="231">
        <f t="shared" si="29"/>
        <v>3</v>
      </c>
      <c r="BC6" s="231" t="str">
        <f>IF('Employee Data'!$E13&lt;&gt;"",IF(OR(AND(BB$2&lt;='Employee Data'!$P13,BC$2&gt;='Employee Data'!$P13),AND(BB$2&lt;='Employee Data'!$T13,BC$2&gt;='Employee Data'!$T13),AND(BC$2&gt;='Employee Data'!$P13,'Employee Data'!$T13=""),AND(BC$2&gt;='Employee Data'!$P13,BC$2&lt;'Employee Data'!$T13)),'Employee Data'!$E13,""),"")</f>
        <v/>
      </c>
      <c r="BD6" s="231">
        <f t="shared" si="30"/>
        <v>3</v>
      </c>
      <c r="BE6" s="231" t="str">
        <f>IF('Employee Data'!$E13&lt;&gt;"",IF(OR(AND(BD$2&lt;='Employee Data'!$P13,BE$2&gt;='Employee Data'!$P13),AND(BD$2&lt;='Employee Data'!$T13,BE$2&gt;='Employee Data'!$T13),AND(BE$2&gt;='Employee Data'!$P13,'Employee Data'!$T13=""),AND(BE$2&gt;='Employee Data'!$P13,BE$2&lt;'Employee Data'!$T13)),'Employee Data'!$E13,""),"")</f>
        <v/>
      </c>
      <c r="BF6" s="231">
        <f t="shared" si="31"/>
        <v>3</v>
      </c>
      <c r="BG6" s="231" t="str">
        <f>IF('Employee Data'!$E13&lt;&gt;"",IF(OR(AND(BF$2&lt;='Employee Data'!$P13,BG$2&gt;='Employee Data'!$P13),AND(BF$2&lt;='Employee Data'!$T13,BG$2&gt;='Employee Data'!$T13),AND(BG$2&gt;='Employee Data'!$P13,'Employee Data'!$T13=""),AND(BG$2&gt;='Employee Data'!$P13,BG$2&lt;'Employee Data'!$T13)),'Employee Data'!$E13,""),"")</f>
        <v/>
      </c>
      <c r="BH6" s="231">
        <f t="shared" si="32"/>
        <v>3</v>
      </c>
      <c r="BI6" s="231" t="str">
        <f>IF('Employee Data'!$E13&lt;&gt;"",IF(OR(AND(BH$2&lt;='Employee Data'!$P13,BI$2&gt;='Employee Data'!$P13),AND(BH$2&lt;='Employee Data'!$T13,BI$2&gt;='Employee Data'!$T13),AND(BI$2&gt;='Employee Data'!$P13,'Employee Data'!$T13=""),AND(BI$2&gt;='Employee Data'!$P13,BI$2&lt;'Employee Data'!$T13)),'Employee Data'!$E13,""),"")</f>
        <v/>
      </c>
      <c r="BJ6" s="231">
        <f t="shared" si="33"/>
        <v>3</v>
      </c>
      <c r="BK6" s="231" t="str">
        <f>IF('Employee Data'!$E13&lt;&gt;"",IF(OR(AND(BJ$2&lt;='Employee Data'!$P13,BK$2&gt;='Employee Data'!$P13),AND(BJ$2&lt;='Employee Data'!$T13,BK$2&gt;='Employee Data'!$T13),AND(BK$2&gt;='Employee Data'!$P13,'Employee Data'!$T13=""),AND(BK$2&gt;='Employee Data'!$P13,BK$2&lt;'Employee Data'!$T13)),'Employee Data'!$E13,""),"")</f>
        <v/>
      </c>
      <c r="BL6" s="231">
        <f t="shared" si="34"/>
        <v>3</v>
      </c>
      <c r="BM6" s="231" t="str">
        <f>IF('Employee Data'!$E13&lt;&gt;"",IF(OR(AND(BL$2&lt;='Employee Data'!$P13,BM$2&gt;='Employee Data'!$P13),AND(BL$2&lt;='Employee Data'!$T13,BM$2&gt;='Employee Data'!$T13),AND(BM$2&gt;='Employee Data'!$P13,'Employee Data'!$T13=""),AND(BM$2&gt;='Employee Data'!$P13,BM$2&lt;'Employee Data'!$T13)),'Employee Data'!$E13,""),"")</f>
        <v/>
      </c>
      <c r="BN6" s="231">
        <f t="shared" si="35"/>
        <v>3</v>
      </c>
      <c r="BO6" s="231" t="str">
        <f>IF('Employee Data'!$E13&lt;&gt;"",IF(OR(AND(BN$2&lt;='Employee Data'!$P13,BO$2&gt;='Employee Data'!$P13),AND(BN$2&lt;='Employee Data'!$T13,BO$2&gt;='Employee Data'!$T13),AND(BO$2&gt;='Employee Data'!$P13,'Employee Data'!$T13=""),AND(BO$2&gt;='Employee Data'!$P13,BO$2&lt;'Employee Data'!$T13)),'Employee Data'!$E13,""),"")</f>
        <v/>
      </c>
      <c r="BP6" s="231">
        <f t="shared" si="36"/>
        <v>3</v>
      </c>
      <c r="BQ6" s="231" t="str">
        <f>IF('Employee Data'!$E13&lt;&gt;"",IF(OR(AND(BP$2&lt;='Employee Data'!$P13,BQ$2&gt;='Employee Data'!$P13),AND(BP$2&lt;='Employee Data'!$T13,BQ$2&gt;='Employee Data'!$T13),AND(BQ$2&gt;='Employee Data'!$P13,'Employee Data'!$T13=""),AND(BQ$2&gt;='Employee Data'!$P13,BQ$2&lt;'Employee Data'!$T13)),'Employee Data'!$E13,""),"")</f>
        <v/>
      </c>
      <c r="BR6" s="231">
        <f t="shared" si="37"/>
        <v>3</v>
      </c>
      <c r="BS6" s="231" t="str">
        <f>IF('Employee Data'!$E13&lt;&gt;"",IF(OR(AND(BR$2&lt;='Employee Data'!$P13,BS$2&gt;='Employee Data'!$P13),AND(BR$2&lt;='Employee Data'!$T13,BS$2&gt;='Employee Data'!$T13),AND(BS$2&gt;='Employee Data'!$P13,'Employee Data'!$T13=""),AND(BS$2&gt;='Employee Data'!$P13,BS$2&lt;'Employee Data'!$T13)),'Employee Data'!$E13,""),"")</f>
        <v/>
      </c>
      <c r="BT6" s="231">
        <f t="shared" si="38"/>
        <v>3</v>
      </c>
      <c r="BU6" s="231" t="str">
        <f>IF('Employee Data'!$E13&lt;&gt;"",IF(OR(AND(BT$2&lt;='Employee Data'!$P13,BU$2&gt;='Employee Data'!$P13),AND(BT$2&lt;='Employee Data'!$T13,BU$2&gt;='Employee Data'!$T13),AND(BU$2&gt;='Employee Data'!$P13,'Employee Data'!$T13=""),AND(BU$2&gt;='Employee Data'!$P13,BU$2&lt;'Employee Data'!$T13)),'Employee Data'!$E13,""),"")</f>
        <v/>
      </c>
      <c r="BX6" s="231">
        <f t="shared" si="1"/>
        <v>4</v>
      </c>
      <c r="BY6" s="247">
        <f>Setup!E35</f>
        <v>0</v>
      </c>
      <c r="BZ6" s="231">
        <f t="shared" si="39"/>
        <v>5</v>
      </c>
      <c r="CA6" s="231" t="str">
        <f t="shared" si="2"/>
        <v>1/2V</v>
      </c>
      <c r="CC6" s="231">
        <f t="shared" ref="CC6:CC27" si="44">CC5+1</f>
        <v>3</v>
      </c>
      <c r="CD6" s="231">
        <f t="shared" si="40"/>
        <v>4</v>
      </c>
      <c r="CE6" s="231" t="str">
        <f>IF('Employee Data'!$E13&lt;&gt;"",IF(OR(AND(CD$2&lt;='Employee Data'!$P13,CE$2&gt;='Employee Data'!$P13),AND(CD$2&lt;='Employee Data'!$T13,CE$2&gt;='Employee Data'!$T13),AND(CE$2&gt;='Employee Data'!$P13,'Employee Data'!$T13=""),AND(CE$2&gt;='Employee Data'!$P13,CE$2&lt;'Employee Data'!$T13)),'Employee Data'!$E13,""),"")</f>
        <v>Clark Wayne</v>
      </c>
      <c r="CF6" s="231">
        <f t="shared" si="41"/>
        <v>3</v>
      </c>
      <c r="CG6" s="231" t="str">
        <f>IF('Employee Data'!$E13&lt;&gt;"",IF(OR(AND(CF$2&lt;='Employee Data'!$P13,CG$2&gt;='Employee Data'!$P13),AND(CF$2&lt;='Employee Data'!$T13,CG$2&gt;='Employee Data'!$T13),AND(CG$2&gt;='Employee Data'!$P13,'Employee Data'!$T13=""),AND(CG$2&gt;='Employee Data'!$P13,CG$2&lt;'Employee Data'!$T13)),'Employee Data'!$E13,""),"")</f>
        <v/>
      </c>
      <c r="CH6" s="231">
        <f t="shared" si="42"/>
        <v>3</v>
      </c>
      <c r="CI6" s="231" t="str">
        <f>IF('Employee Data'!$E13&lt;&gt;"",IF(OR(AND(CH$2&lt;='Employee Data'!$P13,CI$2&gt;='Employee Data'!$P13),AND(CH$2&lt;='Employee Data'!$T13,CI$2&gt;='Employee Data'!$T13),AND(CI$2&gt;='Employee Data'!$P13,'Employee Data'!$T13=""),AND(CI$2&gt;='Employee Data'!$P13,CI$2&lt;'Employee Data'!$T13)),'Employee Data'!$E13,""),"")</f>
        <v/>
      </c>
    </row>
    <row r="7" spans="1:87" x14ac:dyDescent="0.25">
      <c r="A7" s="231">
        <f t="shared" si="43"/>
        <v>5</v>
      </c>
      <c r="B7" s="231">
        <f t="shared" si="3"/>
        <v>5</v>
      </c>
      <c r="C7" s="231" t="str">
        <f>IF('Employee Data'!$E14&lt;&gt;"",IF(OR(AND(B$2&lt;='Employee Data'!$P14,C$2&gt;='Employee Data'!$P14),AND(B$2&lt;='Employee Data'!$T14,C$2&gt;='Employee Data'!$T14),AND(C$2&gt;='Employee Data'!$P14,'Employee Data'!$T14=""),AND(C$2&gt;='Employee Data'!$P14,C$2&lt;'Employee Data'!$T14)),'Employee Data'!$E14,""),"")</f>
        <v>Alexandre Robin</v>
      </c>
      <c r="D7" s="231">
        <f t="shared" si="4"/>
        <v>4</v>
      </c>
      <c r="E7" s="231" t="str">
        <f>IF('Employee Data'!$E14&lt;&gt;"",IF(OR(AND(D$2&lt;='Employee Data'!$P14,E$2&gt;='Employee Data'!$P14),AND(D$2&lt;='Employee Data'!$T14,E$2&gt;='Employee Data'!$T14),AND(E$2&gt;='Employee Data'!$P14,'Employee Data'!$T14=""),AND(E$2&gt;='Employee Data'!$P14,E$2&lt;'Employee Data'!$T14)),'Employee Data'!$E14,""),"")</f>
        <v>Alexandre Robin</v>
      </c>
      <c r="F7" s="231">
        <f t="shared" si="5"/>
        <v>4</v>
      </c>
      <c r="G7" s="231" t="str">
        <f>IF('Employee Data'!$E14&lt;&gt;"",IF(OR(AND(F$2&lt;='Employee Data'!$P14,G$2&gt;='Employee Data'!$P14),AND(F$2&lt;='Employee Data'!$T14,G$2&gt;='Employee Data'!$T14),AND(G$2&gt;='Employee Data'!$P14,'Employee Data'!$T14=""),AND(G$2&gt;='Employee Data'!$P14,G$2&lt;'Employee Data'!$T14)),'Employee Data'!$E14,""),"")</f>
        <v>Alexandre Robin</v>
      </c>
      <c r="H7" s="231">
        <f t="shared" si="6"/>
        <v>4</v>
      </c>
      <c r="I7" s="231" t="str">
        <f>IF('Employee Data'!$E14&lt;&gt;"",IF(OR(AND(H$2&lt;='Employee Data'!$P14,I$2&gt;='Employee Data'!$P14),AND(H$2&lt;='Employee Data'!$T14,I$2&gt;='Employee Data'!$T14),AND(I$2&gt;='Employee Data'!$P14,'Employee Data'!$T14=""),AND(I$2&gt;='Employee Data'!$P14,I$2&lt;'Employee Data'!$T14)),'Employee Data'!$E14,""),"")</f>
        <v>Alexandre Robin</v>
      </c>
      <c r="J7" s="231">
        <f t="shared" si="7"/>
        <v>4</v>
      </c>
      <c r="K7" s="231" t="str">
        <f>IF('Employee Data'!$E14&lt;&gt;"",IF(OR(AND(J$2&lt;='Employee Data'!$P14,K$2&gt;='Employee Data'!$P14),AND(J$2&lt;='Employee Data'!$T14,K$2&gt;='Employee Data'!$T14),AND(K$2&gt;='Employee Data'!$P14,'Employee Data'!$T14=""),AND(K$2&gt;='Employee Data'!$P14,K$2&lt;'Employee Data'!$T14)),'Employee Data'!$E14,""),"")</f>
        <v>Alexandre Robin</v>
      </c>
      <c r="L7" s="231">
        <f t="shared" si="8"/>
        <v>4</v>
      </c>
      <c r="M7" s="231" t="str">
        <f>IF('Employee Data'!$E14&lt;&gt;"",IF(OR(AND(L$2&lt;='Employee Data'!$P14,M$2&gt;='Employee Data'!$P14),AND(L$2&lt;='Employee Data'!$T14,M$2&gt;='Employee Data'!$T14),AND(M$2&gt;='Employee Data'!$P14,'Employee Data'!$T14=""),AND(M$2&gt;='Employee Data'!$P14,M$2&lt;'Employee Data'!$T14)),'Employee Data'!$E14,""),"")</f>
        <v>Alexandre Robin</v>
      </c>
      <c r="N7" s="231">
        <f t="shared" si="9"/>
        <v>4</v>
      </c>
      <c r="O7" s="231" t="str">
        <f>IF('Employee Data'!$E14&lt;&gt;"",IF(OR(AND(N$2&lt;='Employee Data'!$P14,O$2&gt;='Employee Data'!$P14),AND(N$2&lt;='Employee Data'!$T14,O$2&gt;='Employee Data'!$T14),AND(O$2&gt;='Employee Data'!$P14,'Employee Data'!$T14=""),AND(O$2&gt;='Employee Data'!$P14,O$2&lt;'Employee Data'!$T14)),'Employee Data'!$E14,""),"")</f>
        <v>Alexandre Robin</v>
      </c>
      <c r="P7" s="231">
        <f t="shared" si="10"/>
        <v>4</v>
      </c>
      <c r="Q7" s="231" t="str">
        <f>IF('Employee Data'!$E14&lt;&gt;"",IF(OR(AND(P$2&lt;='Employee Data'!$P14,Q$2&gt;='Employee Data'!$P14),AND(P$2&lt;='Employee Data'!$T14,Q$2&gt;='Employee Data'!$T14),AND(Q$2&gt;='Employee Data'!$P14,'Employee Data'!$T14=""),AND(Q$2&gt;='Employee Data'!$P14,Q$2&lt;'Employee Data'!$T14)),'Employee Data'!$E14,""),"")</f>
        <v>Alexandre Robin</v>
      </c>
      <c r="R7" s="231">
        <f t="shared" si="11"/>
        <v>4</v>
      </c>
      <c r="S7" s="231" t="str">
        <f>IF('Employee Data'!$E14&lt;&gt;"",IF(OR(AND(R$2&lt;='Employee Data'!$P14,S$2&gt;='Employee Data'!$P14),AND(R$2&lt;='Employee Data'!$T14,S$2&gt;='Employee Data'!$T14),AND(S$2&gt;='Employee Data'!$P14,'Employee Data'!$T14=""),AND(S$2&gt;='Employee Data'!$P14,S$2&lt;'Employee Data'!$T14)),'Employee Data'!$E14,""),"")</f>
        <v>Alexandre Robin</v>
      </c>
      <c r="T7" s="231">
        <f t="shared" si="12"/>
        <v>4</v>
      </c>
      <c r="U7" s="231" t="str">
        <f>IF('Employee Data'!$E14&lt;&gt;"",IF(OR(AND(T$2&lt;='Employee Data'!$P14,U$2&gt;='Employee Data'!$P14),AND(T$2&lt;='Employee Data'!$T14,U$2&gt;='Employee Data'!$T14),AND(U$2&gt;='Employee Data'!$P14,'Employee Data'!$T14=""),AND(U$2&gt;='Employee Data'!$P14,U$2&lt;'Employee Data'!$T14)),'Employee Data'!$E14,""),"")</f>
        <v>Alexandre Robin</v>
      </c>
      <c r="V7" s="231">
        <f t="shared" si="13"/>
        <v>4</v>
      </c>
      <c r="W7" s="231" t="str">
        <f>IF('Employee Data'!$E14&lt;&gt;"",IF(OR(AND(V$2&lt;='Employee Data'!$P14,W$2&gt;='Employee Data'!$P14),AND(V$2&lt;='Employee Data'!$T14,W$2&gt;='Employee Data'!$T14),AND(W$2&gt;='Employee Data'!$P14,'Employee Data'!$T14=""),AND(W$2&gt;='Employee Data'!$P14,W$2&lt;'Employee Data'!$T14)),'Employee Data'!$E14,""),"")</f>
        <v>Alexandre Robin</v>
      </c>
      <c r="X7" s="231">
        <f t="shared" si="14"/>
        <v>4</v>
      </c>
      <c r="Y7" s="231" t="str">
        <f>IF('Employee Data'!$E14&lt;&gt;"",IF(OR(AND(X$2&lt;='Employee Data'!$P14,Y$2&gt;='Employee Data'!$P14),AND(X$2&lt;='Employee Data'!$T14,Y$2&gt;='Employee Data'!$T14),AND(Y$2&gt;='Employee Data'!$P14,'Employee Data'!$T14=""),AND(Y$2&gt;='Employee Data'!$P14,Y$2&lt;'Employee Data'!$T14)),'Employee Data'!$E14,""),"")</f>
        <v>Alexandre Robin</v>
      </c>
      <c r="Z7" s="231">
        <f t="shared" si="15"/>
        <v>4</v>
      </c>
      <c r="AA7" s="231" t="str">
        <f>IF('Employee Data'!$E14&lt;&gt;"",IF(OR(AND(Z$2&lt;='Employee Data'!$P14,AA$2&gt;='Employee Data'!$P14),AND(Z$2&lt;='Employee Data'!$T14,AA$2&gt;='Employee Data'!$T14),AND(AA$2&gt;='Employee Data'!$P14,'Employee Data'!$T14=""),AND(AA$2&gt;='Employee Data'!$P14,AA$2&lt;'Employee Data'!$T14)),'Employee Data'!$E14,""),"")</f>
        <v>Alexandre Robin</v>
      </c>
      <c r="AB7" s="231">
        <f t="shared" si="16"/>
        <v>4</v>
      </c>
      <c r="AC7" s="231" t="str">
        <f>IF('Employee Data'!$E14&lt;&gt;"",IF(OR(AND(AB$2&lt;='Employee Data'!$P14,AC$2&gt;='Employee Data'!$P14),AND(AB$2&lt;='Employee Data'!$T14,AC$2&gt;='Employee Data'!$T14),AND(AC$2&gt;='Employee Data'!$P14,'Employee Data'!$T14=""),AND(AC$2&gt;='Employee Data'!$P14,AC$2&lt;'Employee Data'!$T14)),'Employee Data'!$E14,""),"")</f>
        <v>Alexandre Robin</v>
      </c>
      <c r="AD7" s="231">
        <f t="shared" si="17"/>
        <v>4</v>
      </c>
      <c r="AE7" s="231" t="str">
        <f>IF('Employee Data'!$E14&lt;&gt;"",IF(OR(AND(AD$2&lt;='Employee Data'!$P14,AE$2&gt;='Employee Data'!$P14),AND(AD$2&lt;='Employee Data'!$T14,AE$2&gt;='Employee Data'!$T14),AND(AE$2&gt;='Employee Data'!$P14,'Employee Data'!$T14=""),AND(AE$2&gt;='Employee Data'!$P14,AE$2&lt;'Employee Data'!$T14)),'Employee Data'!$E14,""),"")</f>
        <v>Alexandre Robin</v>
      </c>
      <c r="AF7" s="231">
        <f t="shared" si="18"/>
        <v>4</v>
      </c>
      <c r="AG7" s="231" t="str">
        <f>IF('Employee Data'!$E14&lt;&gt;"",IF(OR(AND(AF$2&lt;='Employee Data'!$P14,AG$2&gt;='Employee Data'!$P14),AND(AF$2&lt;='Employee Data'!$T14,AG$2&gt;='Employee Data'!$T14),AND(AG$2&gt;='Employee Data'!$P14,'Employee Data'!$T14=""),AND(AG$2&gt;='Employee Data'!$P14,AG$2&lt;'Employee Data'!$T14)),'Employee Data'!$E14,""),"")</f>
        <v>Alexandre Robin</v>
      </c>
      <c r="AH7" s="231">
        <f t="shared" si="19"/>
        <v>4</v>
      </c>
      <c r="AI7" s="231" t="str">
        <f>IF('Employee Data'!$E14&lt;&gt;"",IF(OR(AND(AH$2&lt;='Employee Data'!$P14,AI$2&gt;='Employee Data'!$P14),AND(AH$2&lt;='Employee Data'!$T14,AI$2&gt;='Employee Data'!$T14),AND(AI$2&gt;='Employee Data'!$P14,'Employee Data'!$T14=""),AND(AI$2&gt;='Employee Data'!$P14,AI$2&lt;'Employee Data'!$T14)),'Employee Data'!$E14,""),"")</f>
        <v>Alexandre Robin</v>
      </c>
      <c r="AJ7" s="231">
        <f t="shared" si="20"/>
        <v>4</v>
      </c>
      <c r="AK7" s="231" t="str">
        <f>IF('Employee Data'!$E14&lt;&gt;"",IF(OR(AND(AJ$2&lt;='Employee Data'!$P14,AK$2&gt;='Employee Data'!$P14),AND(AJ$2&lt;='Employee Data'!$T14,AK$2&gt;='Employee Data'!$T14),AND(AK$2&gt;='Employee Data'!$P14,'Employee Data'!$T14=""),AND(AK$2&gt;='Employee Data'!$P14,AK$2&lt;'Employee Data'!$T14)),'Employee Data'!$E14,""),"")</f>
        <v>Alexandre Robin</v>
      </c>
      <c r="AL7" s="231">
        <f t="shared" si="21"/>
        <v>4</v>
      </c>
      <c r="AM7" s="231" t="str">
        <f>IF('Employee Data'!$E14&lt;&gt;"",IF(OR(AND(AL$2&lt;='Employee Data'!$P14,AM$2&gt;='Employee Data'!$P14),AND(AL$2&lt;='Employee Data'!$T14,AM$2&gt;='Employee Data'!$T14),AND(AM$2&gt;='Employee Data'!$P14,'Employee Data'!$T14=""),AND(AM$2&gt;='Employee Data'!$P14,AM$2&lt;'Employee Data'!$T14)),'Employee Data'!$E14,""),"")</f>
        <v>Alexandre Robin</v>
      </c>
      <c r="AN7" s="231">
        <f t="shared" si="22"/>
        <v>4</v>
      </c>
      <c r="AO7" s="231" t="str">
        <f>IF('Employee Data'!$E14&lt;&gt;"",IF(OR(AND(AN$2&lt;='Employee Data'!$P14,AO$2&gt;='Employee Data'!$P14),AND(AN$2&lt;='Employee Data'!$T14,AO$2&gt;='Employee Data'!$T14),AND(AO$2&gt;='Employee Data'!$P14,'Employee Data'!$T14=""),AND(AO$2&gt;='Employee Data'!$P14,AO$2&lt;'Employee Data'!$T14)),'Employee Data'!$E14,""),"")</f>
        <v>Alexandre Robin</v>
      </c>
      <c r="AP7" s="231">
        <f t="shared" si="23"/>
        <v>4</v>
      </c>
      <c r="AQ7" s="231" t="str">
        <f>IF('Employee Data'!$E14&lt;&gt;"",IF(OR(AND(AP$2&lt;='Employee Data'!$P14,AQ$2&gt;='Employee Data'!$P14),AND(AP$2&lt;='Employee Data'!$T14,AQ$2&gt;='Employee Data'!$T14),AND(AQ$2&gt;='Employee Data'!$P14,'Employee Data'!$T14=""),AND(AQ$2&gt;='Employee Data'!$P14,AQ$2&lt;'Employee Data'!$T14)),'Employee Data'!$E14,""),"")</f>
        <v>Alexandre Robin</v>
      </c>
      <c r="AR7" s="231">
        <f t="shared" si="24"/>
        <v>4</v>
      </c>
      <c r="AS7" s="231" t="str">
        <f>IF('Employee Data'!$E14&lt;&gt;"",IF(OR(AND(AR$2&lt;='Employee Data'!$P14,AS$2&gt;='Employee Data'!$P14),AND(AR$2&lt;='Employee Data'!$T14,AS$2&gt;='Employee Data'!$T14),AND(AS$2&gt;='Employee Data'!$P14,'Employee Data'!$T14=""),AND(AS$2&gt;='Employee Data'!$P14,AS$2&lt;'Employee Data'!$T14)),'Employee Data'!$E14,""),"")</f>
        <v>Alexandre Robin</v>
      </c>
      <c r="AT7" s="231">
        <f t="shared" si="25"/>
        <v>4</v>
      </c>
      <c r="AU7" s="231" t="str">
        <f>IF('Employee Data'!$E14&lt;&gt;"",IF(OR(AND(AT$2&lt;='Employee Data'!$P14,AU$2&gt;='Employee Data'!$P14),AND(AT$2&lt;='Employee Data'!$T14,AU$2&gt;='Employee Data'!$T14),AND(AU$2&gt;='Employee Data'!$P14,'Employee Data'!$T14=""),AND(AU$2&gt;='Employee Data'!$P14,AU$2&lt;'Employee Data'!$T14)),'Employee Data'!$E14,""),"")</f>
        <v>Alexandre Robin</v>
      </c>
      <c r="AV7" s="231">
        <f t="shared" si="26"/>
        <v>4</v>
      </c>
      <c r="AW7" s="231" t="str">
        <f>IF('Employee Data'!$E14&lt;&gt;"",IF(OR(AND(AV$2&lt;='Employee Data'!$P14,AW$2&gt;='Employee Data'!$P14),AND(AV$2&lt;='Employee Data'!$T14,AW$2&gt;='Employee Data'!$T14),AND(AW$2&gt;='Employee Data'!$P14,'Employee Data'!$T14=""),AND(AW$2&gt;='Employee Data'!$P14,AW$2&lt;'Employee Data'!$T14)),'Employee Data'!$E14,""),"")</f>
        <v>Alexandre Robin</v>
      </c>
      <c r="AX7" s="231">
        <f t="shared" si="27"/>
        <v>4</v>
      </c>
      <c r="AY7" s="231" t="str">
        <f>IF('Employee Data'!$E14&lt;&gt;"",IF(OR(AND(AX$2&lt;='Employee Data'!$P14,AY$2&gt;='Employee Data'!$P14),AND(AX$2&lt;='Employee Data'!$T14,AY$2&gt;='Employee Data'!$T14),AND(AY$2&gt;='Employee Data'!$P14,'Employee Data'!$T14=""),AND(AY$2&gt;='Employee Data'!$P14,AY$2&lt;'Employee Data'!$T14)),'Employee Data'!$E14,""),"")</f>
        <v>Alexandre Robin</v>
      </c>
      <c r="AZ7" s="231">
        <f t="shared" si="28"/>
        <v>4</v>
      </c>
      <c r="BA7" s="231" t="str">
        <f>IF('Employee Data'!$E14&lt;&gt;"",IF(OR(AND(AZ$2&lt;='Employee Data'!$P14,BA$2&gt;='Employee Data'!$P14),AND(AZ$2&lt;='Employee Data'!$T14,BA$2&gt;='Employee Data'!$T14),AND(BA$2&gt;='Employee Data'!$P14,'Employee Data'!$T14=""),AND(BA$2&gt;='Employee Data'!$P14,BA$2&lt;'Employee Data'!$T14)),'Employee Data'!$E14,""),"")</f>
        <v>Alexandre Robin</v>
      </c>
      <c r="BB7" s="231">
        <f t="shared" si="29"/>
        <v>4</v>
      </c>
      <c r="BC7" s="231" t="str">
        <f>IF('Employee Data'!$E14&lt;&gt;"",IF(OR(AND(BB$2&lt;='Employee Data'!$P14,BC$2&gt;='Employee Data'!$P14),AND(BB$2&lt;='Employee Data'!$T14,BC$2&gt;='Employee Data'!$T14),AND(BC$2&gt;='Employee Data'!$P14,'Employee Data'!$T14=""),AND(BC$2&gt;='Employee Data'!$P14,BC$2&lt;'Employee Data'!$T14)),'Employee Data'!$E14,""),"")</f>
        <v>Alexandre Robin</v>
      </c>
      <c r="BD7" s="231">
        <f t="shared" si="30"/>
        <v>4</v>
      </c>
      <c r="BE7" s="231" t="str">
        <f>IF('Employee Data'!$E14&lt;&gt;"",IF(OR(AND(BD$2&lt;='Employee Data'!$P14,BE$2&gt;='Employee Data'!$P14),AND(BD$2&lt;='Employee Data'!$T14,BE$2&gt;='Employee Data'!$T14),AND(BE$2&gt;='Employee Data'!$P14,'Employee Data'!$T14=""),AND(BE$2&gt;='Employee Data'!$P14,BE$2&lt;'Employee Data'!$T14)),'Employee Data'!$E14,""),"")</f>
        <v>Alexandre Robin</v>
      </c>
      <c r="BF7" s="231">
        <f t="shared" si="31"/>
        <v>4</v>
      </c>
      <c r="BG7" s="231" t="str">
        <f>IF('Employee Data'!$E14&lt;&gt;"",IF(OR(AND(BF$2&lt;='Employee Data'!$P14,BG$2&gt;='Employee Data'!$P14),AND(BF$2&lt;='Employee Data'!$T14,BG$2&gt;='Employee Data'!$T14),AND(BG$2&gt;='Employee Data'!$P14,'Employee Data'!$T14=""),AND(BG$2&gt;='Employee Data'!$P14,BG$2&lt;'Employee Data'!$T14)),'Employee Data'!$E14,""),"")</f>
        <v>Alexandre Robin</v>
      </c>
      <c r="BH7" s="231">
        <f t="shared" si="32"/>
        <v>4</v>
      </c>
      <c r="BI7" s="231" t="str">
        <f>IF('Employee Data'!$E14&lt;&gt;"",IF(OR(AND(BH$2&lt;='Employee Data'!$P14,BI$2&gt;='Employee Data'!$P14),AND(BH$2&lt;='Employee Data'!$T14,BI$2&gt;='Employee Data'!$T14),AND(BI$2&gt;='Employee Data'!$P14,'Employee Data'!$T14=""),AND(BI$2&gt;='Employee Data'!$P14,BI$2&lt;'Employee Data'!$T14)),'Employee Data'!$E14,""),"")</f>
        <v>Alexandre Robin</v>
      </c>
      <c r="BJ7" s="231">
        <f t="shared" si="33"/>
        <v>4</v>
      </c>
      <c r="BK7" s="231" t="str">
        <f>IF('Employee Data'!$E14&lt;&gt;"",IF(OR(AND(BJ$2&lt;='Employee Data'!$P14,BK$2&gt;='Employee Data'!$P14),AND(BJ$2&lt;='Employee Data'!$T14,BK$2&gt;='Employee Data'!$T14),AND(BK$2&gt;='Employee Data'!$P14,'Employee Data'!$T14=""),AND(BK$2&gt;='Employee Data'!$P14,BK$2&lt;'Employee Data'!$T14)),'Employee Data'!$E14,""),"")</f>
        <v>Alexandre Robin</v>
      </c>
      <c r="BL7" s="231">
        <f t="shared" si="34"/>
        <v>4</v>
      </c>
      <c r="BM7" s="231" t="str">
        <f>IF('Employee Data'!$E14&lt;&gt;"",IF(OR(AND(BL$2&lt;='Employee Data'!$P14,BM$2&gt;='Employee Data'!$P14),AND(BL$2&lt;='Employee Data'!$T14,BM$2&gt;='Employee Data'!$T14),AND(BM$2&gt;='Employee Data'!$P14,'Employee Data'!$T14=""),AND(BM$2&gt;='Employee Data'!$P14,BM$2&lt;'Employee Data'!$T14)),'Employee Data'!$E14,""),"")</f>
        <v>Alexandre Robin</v>
      </c>
      <c r="BN7" s="231">
        <f t="shared" si="35"/>
        <v>4</v>
      </c>
      <c r="BO7" s="231" t="str">
        <f>IF('Employee Data'!$E14&lt;&gt;"",IF(OR(AND(BN$2&lt;='Employee Data'!$P14,BO$2&gt;='Employee Data'!$P14),AND(BN$2&lt;='Employee Data'!$T14,BO$2&gt;='Employee Data'!$T14),AND(BO$2&gt;='Employee Data'!$P14,'Employee Data'!$T14=""),AND(BO$2&gt;='Employee Data'!$P14,BO$2&lt;'Employee Data'!$T14)),'Employee Data'!$E14,""),"")</f>
        <v>Alexandre Robin</v>
      </c>
      <c r="BP7" s="231">
        <f t="shared" si="36"/>
        <v>4</v>
      </c>
      <c r="BQ7" s="231" t="str">
        <f>IF('Employee Data'!$E14&lt;&gt;"",IF(OR(AND(BP$2&lt;='Employee Data'!$P14,BQ$2&gt;='Employee Data'!$P14),AND(BP$2&lt;='Employee Data'!$T14,BQ$2&gt;='Employee Data'!$T14),AND(BQ$2&gt;='Employee Data'!$P14,'Employee Data'!$T14=""),AND(BQ$2&gt;='Employee Data'!$P14,BQ$2&lt;'Employee Data'!$T14)),'Employee Data'!$E14,""),"")</f>
        <v>Alexandre Robin</v>
      </c>
      <c r="BR7" s="231">
        <f t="shared" si="37"/>
        <v>4</v>
      </c>
      <c r="BS7" s="231" t="str">
        <f>IF('Employee Data'!$E14&lt;&gt;"",IF(OR(AND(BR$2&lt;='Employee Data'!$P14,BS$2&gt;='Employee Data'!$P14),AND(BR$2&lt;='Employee Data'!$T14,BS$2&gt;='Employee Data'!$T14),AND(BS$2&gt;='Employee Data'!$P14,'Employee Data'!$T14=""),AND(BS$2&gt;='Employee Data'!$P14,BS$2&lt;'Employee Data'!$T14)),'Employee Data'!$E14,""),"")</f>
        <v>Alexandre Robin</v>
      </c>
      <c r="BT7" s="231">
        <f t="shared" si="38"/>
        <v>4</v>
      </c>
      <c r="BU7" s="231" t="str">
        <f>IF('Employee Data'!$E14&lt;&gt;"",IF(OR(AND(BT$2&lt;='Employee Data'!$P14,BU$2&gt;='Employee Data'!$P14),AND(BT$2&lt;='Employee Data'!$T14,BU$2&gt;='Employee Data'!$T14),AND(BU$2&gt;='Employee Data'!$P14,'Employee Data'!$T14=""),AND(BU$2&gt;='Employee Data'!$P14,BU$2&lt;'Employee Data'!$T14)),'Employee Data'!$E14,""),"")</f>
        <v>Alexandre Robin</v>
      </c>
      <c r="BX7" s="231">
        <f t="shared" si="1"/>
        <v>4</v>
      </c>
      <c r="BY7" s="247">
        <f>Setup!E36</f>
        <v>0</v>
      </c>
      <c r="BZ7" s="231">
        <f t="shared" si="39"/>
        <v>6</v>
      </c>
      <c r="CA7" s="231" t="str">
        <f t="shared" si="2"/>
        <v>1/2BT</v>
      </c>
      <c r="CC7" s="231">
        <f t="shared" si="44"/>
        <v>4</v>
      </c>
      <c r="CD7" s="231">
        <f t="shared" si="40"/>
        <v>5</v>
      </c>
      <c r="CE7" s="231" t="str">
        <f>IF('Employee Data'!$E14&lt;&gt;"",IF(OR(AND(CD$2&lt;='Employee Data'!$P14,CE$2&gt;='Employee Data'!$P14),AND(CD$2&lt;='Employee Data'!$T14,CE$2&gt;='Employee Data'!$T14),AND(CE$2&gt;='Employee Data'!$P14,'Employee Data'!$T14=""),AND(CE$2&gt;='Employee Data'!$P14,CE$2&lt;'Employee Data'!$T14)),'Employee Data'!$E14,""),"")</f>
        <v>Alexandre Robin</v>
      </c>
      <c r="CF7" s="231">
        <f t="shared" si="41"/>
        <v>4</v>
      </c>
      <c r="CG7" s="231" t="str">
        <f>IF('Employee Data'!$E14&lt;&gt;"",IF(OR(AND(CF$2&lt;='Employee Data'!$P14,CG$2&gt;='Employee Data'!$P14),AND(CF$2&lt;='Employee Data'!$T14,CG$2&gt;='Employee Data'!$T14),AND(CG$2&gt;='Employee Data'!$P14,'Employee Data'!$T14=""),AND(CG$2&gt;='Employee Data'!$P14,CG$2&lt;'Employee Data'!$T14)),'Employee Data'!$E14,""),"")</f>
        <v>Alexandre Robin</v>
      </c>
      <c r="CH7" s="231">
        <f t="shared" si="42"/>
        <v>4</v>
      </c>
      <c r="CI7" s="231" t="str">
        <f>IF('Employee Data'!$E14&lt;&gt;"",IF(OR(AND(CH$2&lt;='Employee Data'!$P14,CI$2&gt;='Employee Data'!$P14),AND(CH$2&lt;='Employee Data'!$T14,CI$2&gt;='Employee Data'!$T14),AND(CI$2&gt;='Employee Data'!$P14,'Employee Data'!$T14=""),AND(CI$2&gt;='Employee Data'!$P14,CI$2&lt;'Employee Data'!$T14)),'Employee Data'!$E14,""),"")</f>
        <v>Alexandre Robin</v>
      </c>
    </row>
    <row r="8" spans="1:87" x14ac:dyDescent="0.25">
      <c r="A8" s="231">
        <f t="shared" si="43"/>
        <v>6</v>
      </c>
      <c r="B8" s="231">
        <f t="shared" si="3"/>
        <v>5</v>
      </c>
      <c r="C8" s="231" t="str">
        <f>IF('Employee Data'!$E15&lt;&gt;"",IF(OR(AND(B$2&lt;='Employee Data'!$P15,C$2&gt;='Employee Data'!$P15),AND(B$2&lt;='Employee Data'!$T15,C$2&gt;='Employee Data'!$T15),AND(C$2&gt;='Employee Data'!$P15,'Employee Data'!$T15=""),AND(C$2&gt;='Employee Data'!$P15,C$2&lt;'Employee Data'!$T15)),'Employee Data'!$E15,""),"")</f>
        <v/>
      </c>
      <c r="D8" s="231">
        <f t="shared" si="4"/>
        <v>4</v>
      </c>
      <c r="E8" s="231" t="str">
        <f>IF('Employee Data'!$E15&lt;&gt;"",IF(OR(AND(D$2&lt;='Employee Data'!$P15,E$2&gt;='Employee Data'!$P15),AND(D$2&lt;='Employee Data'!$T15,E$2&gt;='Employee Data'!$T15),AND(E$2&gt;='Employee Data'!$P15,'Employee Data'!$T15=""),AND(E$2&gt;='Employee Data'!$P15,E$2&lt;'Employee Data'!$T15)),'Employee Data'!$E15,""),"")</f>
        <v/>
      </c>
      <c r="F8" s="231">
        <f t="shared" si="5"/>
        <v>4</v>
      </c>
      <c r="G8" s="231" t="str">
        <f>IF('Employee Data'!$E15&lt;&gt;"",IF(OR(AND(F$2&lt;='Employee Data'!$P15,G$2&gt;='Employee Data'!$P15),AND(F$2&lt;='Employee Data'!$T15,G$2&gt;='Employee Data'!$T15),AND(G$2&gt;='Employee Data'!$P15,'Employee Data'!$T15=""),AND(G$2&gt;='Employee Data'!$P15,G$2&lt;'Employee Data'!$T15)),'Employee Data'!$E15,""),"")</f>
        <v/>
      </c>
      <c r="H8" s="231">
        <f t="shared" si="6"/>
        <v>4</v>
      </c>
      <c r="I8" s="231" t="str">
        <f>IF('Employee Data'!$E15&lt;&gt;"",IF(OR(AND(H$2&lt;='Employee Data'!$P15,I$2&gt;='Employee Data'!$P15),AND(H$2&lt;='Employee Data'!$T15,I$2&gt;='Employee Data'!$T15),AND(I$2&gt;='Employee Data'!$P15,'Employee Data'!$T15=""),AND(I$2&gt;='Employee Data'!$P15,I$2&lt;'Employee Data'!$T15)),'Employee Data'!$E15,""),"")</f>
        <v/>
      </c>
      <c r="J8" s="231">
        <f t="shared" si="7"/>
        <v>5</v>
      </c>
      <c r="K8" s="231" t="str">
        <f>IF('Employee Data'!$E15&lt;&gt;"",IF(OR(AND(J$2&lt;='Employee Data'!$P15,K$2&gt;='Employee Data'!$P15),AND(J$2&lt;='Employee Data'!$T15,K$2&gt;='Employee Data'!$T15),AND(K$2&gt;='Employee Data'!$P15,'Employee Data'!$T15=""),AND(K$2&gt;='Employee Data'!$P15,K$2&lt;'Employee Data'!$T15)),'Employee Data'!$E15,""),"")</f>
        <v>Cristiano Messi</v>
      </c>
      <c r="L8" s="231">
        <f t="shared" si="8"/>
        <v>5</v>
      </c>
      <c r="M8" s="231" t="str">
        <f>IF('Employee Data'!$E15&lt;&gt;"",IF(OR(AND(L$2&lt;='Employee Data'!$P15,M$2&gt;='Employee Data'!$P15),AND(L$2&lt;='Employee Data'!$T15,M$2&gt;='Employee Data'!$T15),AND(M$2&gt;='Employee Data'!$P15,'Employee Data'!$T15=""),AND(M$2&gt;='Employee Data'!$P15,M$2&lt;'Employee Data'!$T15)),'Employee Data'!$E15,""),"")</f>
        <v>Cristiano Messi</v>
      </c>
      <c r="N8" s="231">
        <f t="shared" si="9"/>
        <v>5</v>
      </c>
      <c r="O8" s="231" t="str">
        <f>IF('Employee Data'!$E15&lt;&gt;"",IF(OR(AND(N$2&lt;='Employee Data'!$P15,O$2&gt;='Employee Data'!$P15),AND(N$2&lt;='Employee Data'!$T15,O$2&gt;='Employee Data'!$T15),AND(O$2&gt;='Employee Data'!$P15,'Employee Data'!$T15=""),AND(O$2&gt;='Employee Data'!$P15,O$2&lt;'Employee Data'!$T15)),'Employee Data'!$E15,""),"")</f>
        <v>Cristiano Messi</v>
      </c>
      <c r="P8" s="231">
        <f t="shared" si="10"/>
        <v>5</v>
      </c>
      <c r="Q8" s="231" t="str">
        <f>IF('Employee Data'!$E15&lt;&gt;"",IF(OR(AND(P$2&lt;='Employee Data'!$P15,Q$2&gt;='Employee Data'!$P15),AND(P$2&lt;='Employee Data'!$T15,Q$2&gt;='Employee Data'!$T15),AND(Q$2&gt;='Employee Data'!$P15,'Employee Data'!$T15=""),AND(Q$2&gt;='Employee Data'!$P15,Q$2&lt;'Employee Data'!$T15)),'Employee Data'!$E15,""),"")</f>
        <v>Cristiano Messi</v>
      </c>
      <c r="R8" s="231">
        <f t="shared" si="11"/>
        <v>5</v>
      </c>
      <c r="S8" s="231" t="str">
        <f>IF('Employee Data'!$E15&lt;&gt;"",IF(OR(AND(R$2&lt;='Employee Data'!$P15,S$2&gt;='Employee Data'!$P15),AND(R$2&lt;='Employee Data'!$T15,S$2&gt;='Employee Data'!$T15),AND(S$2&gt;='Employee Data'!$P15,'Employee Data'!$T15=""),AND(S$2&gt;='Employee Data'!$P15,S$2&lt;'Employee Data'!$T15)),'Employee Data'!$E15,""),"")</f>
        <v>Cristiano Messi</v>
      </c>
      <c r="T8" s="231">
        <f t="shared" si="12"/>
        <v>5</v>
      </c>
      <c r="U8" s="231" t="str">
        <f>IF('Employee Data'!$E15&lt;&gt;"",IF(OR(AND(T$2&lt;='Employee Data'!$P15,U$2&gt;='Employee Data'!$P15),AND(T$2&lt;='Employee Data'!$T15,U$2&gt;='Employee Data'!$T15),AND(U$2&gt;='Employee Data'!$P15,'Employee Data'!$T15=""),AND(U$2&gt;='Employee Data'!$P15,U$2&lt;'Employee Data'!$T15)),'Employee Data'!$E15,""),"")</f>
        <v>Cristiano Messi</v>
      </c>
      <c r="V8" s="231">
        <f t="shared" si="13"/>
        <v>4</v>
      </c>
      <c r="W8" s="231" t="str">
        <f>IF('Employee Data'!$E15&lt;&gt;"",IF(OR(AND(V$2&lt;='Employee Data'!$P15,W$2&gt;='Employee Data'!$P15),AND(V$2&lt;='Employee Data'!$T15,W$2&gt;='Employee Data'!$T15),AND(W$2&gt;='Employee Data'!$P15,'Employee Data'!$T15=""),AND(W$2&gt;='Employee Data'!$P15,W$2&lt;'Employee Data'!$T15)),'Employee Data'!$E15,""),"")</f>
        <v/>
      </c>
      <c r="X8" s="231">
        <f t="shared" si="14"/>
        <v>4</v>
      </c>
      <c r="Y8" s="231" t="str">
        <f>IF('Employee Data'!$E15&lt;&gt;"",IF(OR(AND(X$2&lt;='Employee Data'!$P15,Y$2&gt;='Employee Data'!$P15),AND(X$2&lt;='Employee Data'!$T15,Y$2&gt;='Employee Data'!$T15),AND(Y$2&gt;='Employee Data'!$P15,'Employee Data'!$T15=""),AND(Y$2&gt;='Employee Data'!$P15,Y$2&lt;'Employee Data'!$T15)),'Employee Data'!$E15,""),"")</f>
        <v/>
      </c>
      <c r="Z8" s="231">
        <f t="shared" si="15"/>
        <v>4</v>
      </c>
      <c r="AA8" s="231" t="str">
        <f>IF('Employee Data'!$E15&lt;&gt;"",IF(OR(AND(Z$2&lt;='Employee Data'!$P15,AA$2&gt;='Employee Data'!$P15),AND(Z$2&lt;='Employee Data'!$T15,AA$2&gt;='Employee Data'!$T15),AND(AA$2&gt;='Employee Data'!$P15,'Employee Data'!$T15=""),AND(AA$2&gt;='Employee Data'!$P15,AA$2&lt;'Employee Data'!$T15)),'Employee Data'!$E15,""),"")</f>
        <v/>
      </c>
      <c r="AB8" s="231">
        <f t="shared" si="16"/>
        <v>4</v>
      </c>
      <c r="AC8" s="231" t="str">
        <f>IF('Employee Data'!$E15&lt;&gt;"",IF(OR(AND(AB$2&lt;='Employee Data'!$P15,AC$2&gt;='Employee Data'!$P15),AND(AB$2&lt;='Employee Data'!$T15,AC$2&gt;='Employee Data'!$T15),AND(AC$2&gt;='Employee Data'!$P15,'Employee Data'!$T15=""),AND(AC$2&gt;='Employee Data'!$P15,AC$2&lt;'Employee Data'!$T15)),'Employee Data'!$E15,""),"")</f>
        <v/>
      </c>
      <c r="AD8" s="231">
        <f t="shared" si="17"/>
        <v>4</v>
      </c>
      <c r="AE8" s="231" t="str">
        <f>IF('Employee Data'!$E15&lt;&gt;"",IF(OR(AND(AD$2&lt;='Employee Data'!$P15,AE$2&gt;='Employee Data'!$P15),AND(AD$2&lt;='Employee Data'!$T15,AE$2&gt;='Employee Data'!$T15),AND(AE$2&gt;='Employee Data'!$P15,'Employee Data'!$T15=""),AND(AE$2&gt;='Employee Data'!$P15,AE$2&lt;'Employee Data'!$T15)),'Employee Data'!$E15,""),"")</f>
        <v/>
      </c>
      <c r="AF8" s="231">
        <f t="shared" si="18"/>
        <v>4</v>
      </c>
      <c r="AG8" s="231" t="str">
        <f>IF('Employee Data'!$E15&lt;&gt;"",IF(OR(AND(AF$2&lt;='Employee Data'!$P15,AG$2&gt;='Employee Data'!$P15),AND(AF$2&lt;='Employee Data'!$T15,AG$2&gt;='Employee Data'!$T15),AND(AG$2&gt;='Employee Data'!$P15,'Employee Data'!$T15=""),AND(AG$2&gt;='Employee Data'!$P15,AG$2&lt;'Employee Data'!$T15)),'Employee Data'!$E15,""),"")</f>
        <v/>
      </c>
      <c r="AH8" s="231">
        <f t="shared" si="19"/>
        <v>4</v>
      </c>
      <c r="AI8" s="231" t="str">
        <f>IF('Employee Data'!$E15&lt;&gt;"",IF(OR(AND(AH$2&lt;='Employee Data'!$P15,AI$2&gt;='Employee Data'!$P15),AND(AH$2&lt;='Employee Data'!$T15,AI$2&gt;='Employee Data'!$T15),AND(AI$2&gt;='Employee Data'!$P15,'Employee Data'!$T15=""),AND(AI$2&gt;='Employee Data'!$P15,AI$2&lt;'Employee Data'!$T15)),'Employee Data'!$E15,""),"")</f>
        <v/>
      </c>
      <c r="AJ8" s="231">
        <f t="shared" si="20"/>
        <v>4</v>
      </c>
      <c r="AK8" s="231" t="str">
        <f>IF('Employee Data'!$E15&lt;&gt;"",IF(OR(AND(AJ$2&lt;='Employee Data'!$P15,AK$2&gt;='Employee Data'!$P15),AND(AJ$2&lt;='Employee Data'!$T15,AK$2&gt;='Employee Data'!$T15),AND(AK$2&gt;='Employee Data'!$P15,'Employee Data'!$T15=""),AND(AK$2&gt;='Employee Data'!$P15,AK$2&lt;'Employee Data'!$T15)),'Employee Data'!$E15,""),"")</f>
        <v/>
      </c>
      <c r="AL8" s="231">
        <f t="shared" si="21"/>
        <v>4</v>
      </c>
      <c r="AM8" s="231" t="str">
        <f>IF('Employee Data'!$E15&lt;&gt;"",IF(OR(AND(AL$2&lt;='Employee Data'!$P15,AM$2&gt;='Employee Data'!$P15),AND(AL$2&lt;='Employee Data'!$T15,AM$2&gt;='Employee Data'!$T15),AND(AM$2&gt;='Employee Data'!$P15,'Employee Data'!$T15=""),AND(AM$2&gt;='Employee Data'!$P15,AM$2&lt;'Employee Data'!$T15)),'Employee Data'!$E15,""),"")</f>
        <v/>
      </c>
      <c r="AN8" s="231">
        <f t="shared" si="22"/>
        <v>4</v>
      </c>
      <c r="AO8" s="231" t="str">
        <f>IF('Employee Data'!$E15&lt;&gt;"",IF(OR(AND(AN$2&lt;='Employee Data'!$P15,AO$2&gt;='Employee Data'!$P15),AND(AN$2&lt;='Employee Data'!$T15,AO$2&gt;='Employee Data'!$T15),AND(AO$2&gt;='Employee Data'!$P15,'Employee Data'!$T15=""),AND(AO$2&gt;='Employee Data'!$P15,AO$2&lt;'Employee Data'!$T15)),'Employee Data'!$E15,""),"")</f>
        <v/>
      </c>
      <c r="AP8" s="231">
        <f t="shared" si="23"/>
        <v>4</v>
      </c>
      <c r="AQ8" s="231" t="str">
        <f>IF('Employee Data'!$E15&lt;&gt;"",IF(OR(AND(AP$2&lt;='Employee Data'!$P15,AQ$2&gt;='Employee Data'!$P15),AND(AP$2&lt;='Employee Data'!$T15,AQ$2&gt;='Employee Data'!$T15),AND(AQ$2&gt;='Employee Data'!$P15,'Employee Data'!$T15=""),AND(AQ$2&gt;='Employee Data'!$P15,AQ$2&lt;'Employee Data'!$T15)),'Employee Data'!$E15,""),"")</f>
        <v/>
      </c>
      <c r="AR8" s="231">
        <f t="shared" si="24"/>
        <v>4</v>
      </c>
      <c r="AS8" s="231" t="str">
        <f>IF('Employee Data'!$E15&lt;&gt;"",IF(OR(AND(AR$2&lt;='Employee Data'!$P15,AS$2&gt;='Employee Data'!$P15),AND(AR$2&lt;='Employee Data'!$T15,AS$2&gt;='Employee Data'!$T15),AND(AS$2&gt;='Employee Data'!$P15,'Employee Data'!$T15=""),AND(AS$2&gt;='Employee Data'!$P15,AS$2&lt;'Employee Data'!$T15)),'Employee Data'!$E15,""),"")</f>
        <v/>
      </c>
      <c r="AT8" s="231">
        <f t="shared" si="25"/>
        <v>4</v>
      </c>
      <c r="AU8" s="231" t="str">
        <f>IF('Employee Data'!$E15&lt;&gt;"",IF(OR(AND(AT$2&lt;='Employee Data'!$P15,AU$2&gt;='Employee Data'!$P15),AND(AT$2&lt;='Employee Data'!$T15,AU$2&gt;='Employee Data'!$T15),AND(AU$2&gt;='Employee Data'!$P15,'Employee Data'!$T15=""),AND(AU$2&gt;='Employee Data'!$P15,AU$2&lt;'Employee Data'!$T15)),'Employee Data'!$E15,""),"")</f>
        <v/>
      </c>
      <c r="AV8" s="231">
        <f t="shared" si="26"/>
        <v>4</v>
      </c>
      <c r="AW8" s="231" t="str">
        <f>IF('Employee Data'!$E15&lt;&gt;"",IF(OR(AND(AV$2&lt;='Employee Data'!$P15,AW$2&gt;='Employee Data'!$P15),AND(AV$2&lt;='Employee Data'!$T15,AW$2&gt;='Employee Data'!$T15),AND(AW$2&gt;='Employee Data'!$P15,'Employee Data'!$T15=""),AND(AW$2&gt;='Employee Data'!$P15,AW$2&lt;'Employee Data'!$T15)),'Employee Data'!$E15,""),"")</f>
        <v/>
      </c>
      <c r="AX8" s="231">
        <f t="shared" si="27"/>
        <v>4</v>
      </c>
      <c r="AY8" s="231" t="str">
        <f>IF('Employee Data'!$E15&lt;&gt;"",IF(OR(AND(AX$2&lt;='Employee Data'!$P15,AY$2&gt;='Employee Data'!$P15),AND(AX$2&lt;='Employee Data'!$T15,AY$2&gt;='Employee Data'!$T15),AND(AY$2&gt;='Employee Data'!$P15,'Employee Data'!$T15=""),AND(AY$2&gt;='Employee Data'!$P15,AY$2&lt;'Employee Data'!$T15)),'Employee Data'!$E15,""),"")</f>
        <v/>
      </c>
      <c r="AZ8" s="231">
        <f t="shared" si="28"/>
        <v>4</v>
      </c>
      <c r="BA8" s="231" t="str">
        <f>IF('Employee Data'!$E15&lt;&gt;"",IF(OR(AND(AZ$2&lt;='Employee Data'!$P15,BA$2&gt;='Employee Data'!$P15),AND(AZ$2&lt;='Employee Data'!$T15,BA$2&gt;='Employee Data'!$T15),AND(BA$2&gt;='Employee Data'!$P15,'Employee Data'!$T15=""),AND(BA$2&gt;='Employee Data'!$P15,BA$2&lt;'Employee Data'!$T15)),'Employee Data'!$E15,""),"")</f>
        <v/>
      </c>
      <c r="BB8" s="231">
        <f t="shared" si="29"/>
        <v>4</v>
      </c>
      <c r="BC8" s="231" t="str">
        <f>IF('Employee Data'!$E15&lt;&gt;"",IF(OR(AND(BB$2&lt;='Employee Data'!$P15,BC$2&gt;='Employee Data'!$P15),AND(BB$2&lt;='Employee Data'!$T15,BC$2&gt;='Employee Data'!$T15),AND(BC$2&gt;='Employee Data'!$P15,'Employee Data'!$T15=""),AND(BC$2&gt;='Employee Data'!$P15,BC$2&lt;'Employee Data'!$T15)),'Employee Data'!$E15,""),"")</f>
        <v/>
      </c>
      <c r="BD8" s="231">
        <f t="shared" si="30"/>
        <v>4</v>
      </c>
      <c r="BE8" s="231" t="str">
        <f>IF('Employee Data'!$E15&lt;&gt;"",IF(OR(AND(BD$2&lt;='Employee Data'!$P15,BE$2&gt;='Employee Data'!$P15),AND(BD$2&lt;='Employee Data'!$T15,BE$2&gt;='Employee Data'!$T15),AND(BE$2&gt;='Employee Data'!$P15,'Employee Data'!$T15=""),AND(BE$2&gt;='Employee Data'!$P15,BE$2&lt;'Employee Data'!$T15)),'Employee Data'!$E15,""),"")</f>
        <v/>
      </c>
      <c r="BF8" s="231">
        <f t="shared" si="31"/>
        <v>4</v>
      </c>
      <c r="BG8" s="231" t="str">
        <f>IF('Employee Data'!$E15&lt;&gt;"",IF(OR(AND(BF$2&lt;='Employee Data'!$P15,BG$2&gt;='Employee Data'!$P15),AND(BF$2&lt;='Employee Data'!$T15,BG$2&gt;='Employee Data'!$T15),AND(BG$2&gt;='Employee Data'!$P15,'Employee Data'!$T15=""),AND(BG$2&gt;='Employee Data'!$P15,BG$2&lt;'Employee Data'!$T15)),'Employee Data'!$E15,""),"")</f>
        <v/>
      </c>
      <c r="BH8" s="231">
        <f t="shared" si="32"/>
        <v>4</v>
      </c>
      <c r="BI8" s="231" t="str">
        <f>IF('Employee Data'!$E15&lt;&gt;"",IF(OR(AND(BH$2&lt;='Employee Data'!$P15,BI$2&gt;='Employee Data'!$P15),AND(BH$2&lt;='Employee Data'!$T15,BI$2&gt;='Employee Data'!$T15),AND(BI$2&gt;='Employee Data'!$P15,'Employee Data'!$T15=""),AND(BI$2&gt;='Employee Data'!$P15,BI$2&lt;'Employee Data'!$T15)),'Employee Data'!$E15,""),"")</f>
        <v/>
      </c>
      <c r="BJ8" s="231">
        <f t="shared" si="33"/>
        <v>4</v>
      </c>
      <c r="BK8" s="231" t="str">
        <f>IF('Employee Data'!$E15&lt;&gt;"",IF(OR(AND(BJ$2&lt;='Employee Data'!$P15,BK$2&gt;='Employee Data'!$P15),AND(BJ$2&lt;='Employee Data'!$T15,BK$2&gt;='Employee Data'!$T15),AND(BK$2&gt;='Employee Data'!$P15,'Employee Data'!$T15=""),AND(BK$2&gt;='Employee Data'!$P15,BK$2&lt;'Employee Data'!$T15)),'Employee Data'!$E15,""),"")</f>
        <v/>
      </c>
      <c r="BL8" s="231">
        <f t="shared" si="34"/>
        <v>4</v>
      </c>
      <c r="BM8" s="231" t="str">
        <f>IF('Employee Data'!$E15&lt;&gt;"",IF(OR(AND(BL$2&lt;='Employee Data'!$P15,BM$2&gt;='Employee Data'!$P15),AND(BL$2&lt;='Employee Data'!$T15,BM$2&gt;='Employee Data'!$T15),AND(BM$2&gt;='Employee Data'!$P15,'Employee Data'!$T15=""),AND(BM$2&gt;='Employee Data'!$P15,BM$2&lt;'Employee Data'!$T15)),'Employee Data'!$E15,""),"")</f>
        <v/>
      </c>
      <c r="BN8" s="231">
        <f t="shared" si="35"/>
        <v>4</v>
      </c>
      <c r="BO8" s="231" t="str">
        <f>IF('Employee Data'!$E15&lt;&gt;"",IF(OR(AND(BN$2&lt;='Employee Data'!$P15,BO$2&gt;='Employee Data'!$P15),AND(BN$2&lt;='Employee Data'!$T15,BO$2&gt;='Employee Data'!$T15),AND(BO$2&gt;='Employee Data'!$P15,'Employee Data'!$T15=""),AND(BO$2&gt;='Employee Data'!$P15,BO$2&lt;'Employee Data'!$T15)),'Employee Data'!$E15,""),"")</f>
        <v/>
      </c>
      <c r="BP8" s="231">
        <f t="shared" si="36"/>
        <v>4</v>
      </c>
      <c r="BQ8" s="231" t="str">
        <f>IF('Employee Data'!$E15&lt;&gt;"",IF(OR(AND(BP$2&lt;='Employee Data'!$P15,BQ$2&gt;='Employee Data'!$P15),AND(BP$2&lt;='Employee Data'!$T15,BQ$2&gt;='Employee Data'!$T15),AND(BQ$2&gt;='Employee Data'!$P15,'Employee Data'!$T15=""),AND(BQ$2&gt;='Employee Data'!$P15,BQ$2&lt;'Employee Data'!$T15)),'Employee Data'!$E15,""),"")</f>
        <v/>
      </c>
      <c r="BR8" s="231">
        <f t="shared" si="37"/>
        <v>4</v>
      </c>
      <c r="BS8" s="231" t="str">
        <f>IF('Employee Data'!$E15&lt;&gt;"",IF(OR(AND(BR$2&lt;='Employee Data'!$P15,BS$2&gt;='Employee Data'!$P15),AND(BR$2&lt;='Employee Data'!$T15,BS$2&gt;='Employee Data'!$T15),AND(BS$2&gt;='Employee Data'!$P15,'Employee Data'!$T15=""),AND(BS$2&gt;='Employee Data'!$P15,BS$2&lt;'Employee Data'!$T15)),'Employee Data'!$E15,""),"")</f>
        <v/>
      </c>
      <c r="BT8" s="231">
        <f t="shared" si="38"/>
        <v>4</v>
      </c>
      <c r="BU8" s="231" t="str">
        <f>IF('Employee Data'!$E15&lt;&gt;"",IF(OR(AND(BT$2&lt;='Employee Data'!$P15,BU$2&gt;='Employee Data'!$P15),AND(BT$2&lt;='Employee Data'!$T15,BU$2&gt;='Employee Data'!$T15),AND(BU$2&gt;='Employee Data'!$P15,'Employee Data'!$T15=""),AND(BU$2&gt;='Employee Data'!$P15,BU$2&lt;'Employee Data'!$T15)),'Employee Data'!$E15,""),"")</f>
        <v/>
      </c>
      <c r="BX8" s="231">
        <f t="shared" si="1"/>
        <v>4</v>
      </c>
      <c r="BY8" s="247">
        <f>Setup!E37</f>
        <v>0</v>
      </c>
      <c r="BZ8" s="231">
        <f t="shared" si="39"/>
        <v>7</v>
      </c>
      <c r="CA8" s="231" t="str">
        <f t="shared" si="2"/>
        <v>1/2L</v>
      </c>
      <c r="CC8" s="231">
        <f t="shared" si="44"/>
        <v>5</v>
      </c>
      <c r="CD8" s="231">
        <f t="shared" si="40"/>
        <v>6</v>
      </c>
      <c r="CE8" s="231" t="str">
        <f>IF('Employee Data'!$E15&lt;&gt;"",IF(OR(AND(CD$2&lt;='Employee Data'!$P15,CE$2&gt;='Employee Data'!$P15),AND(CD$2&lt;='Employee Data'!$T15,CE$2&gt;='Employee Data'!$T15),AND(CE$2&gt;='Employee Data'!$P15,'Employee Data'!$T15=""),AND(CE$2&gt;='Employee Data'!$P15,CE$2&lt;'Employee Data'!$T15)),'Employee Data'!$E15,""),"")</f>
        <v>Cristiano Messi</v>
      </c>
      <c r="CF8" s="231">
        <f t="shared" si="41"/>
        <v>4</v>
      </c>
      <c r="CG8" s="231" t="str">
        <f>IF('Employee Data'!$E15&lt;&gt;"",IF(OR(AND(CF$2&lt;='Employee Data'!$P15,CG$2&gt;='Employee Data'!$P15),AND(CF$2&lt;='Employee Data'!$T15,CG$2&gt;='Employee Data'!$T15),AND(CG$2&gt;='Employee Data'!$P15,'Employee Data'!$T15=""),AND(CG$2&gt;='Employee Data'!$P15,CG$2&lt;'Employee Data'!$T15)),'Employee Data'!$E15,""),"")</f>
        <v/>
      </c>
      <c r="CH8" s="231">
        <f t="shared" si="42"/>
        <v>4</v>
      </c>
      <c r="CI8" s="231" t="str">
        <f>IF('Employee Data'!$E15&lt;&gt;"",IF(OR(AND(CH$2&lt;='Employee Data'!$P15,CI$2&gt;='Employee Data'!$P15),AND(CH$2&lt;='Employee Data'!$T15,CI$2&gt;='Employee Data'!$T15),AND(CI$2&gt;='Employee Data'!$P15,'Employee Data'!$T15=""),AND(CI$2&gt;='Employee Data'!$P15,CI$2&lt;'Employee Data'!$T15)),'Employee Data'!$E15,""),"")</f>
        <v/>
      </c>
    </row>
    <row r="9" spans="1:87" x14ac:dyDescent="0.25">
      <c r="A9" s="231">
        <f t="shared" si="43"/>
        <v>7</v>
      </c>
      <c r="B9" s="231">
        <f t="shared" si="3"/>
        <v>5</v>
      </c>
      <c r="C9" s="231" t="str">
        <f>IF('Employee Data'!$E16&lt;&gt;"",IF(OR(AND(B$2&lt;='Employee Data'!$P16,C$2&gt;='Employee Data'!$P16),AND(B$2&lt;='Employee Data'!$T16,C$2&gt;='Employee Data'!$T16),AND(C$2&gt;='Employee Data'!$P16,'Employee Data'!$T16=""),AND(C$2&gt;='Employee Data'!$P16,C$2&lt;'Employee Data'!$T16)),'Employee Data'!$E16,""),"")</f>
        <v/>
      </c>
      <c r="D9" s="231">
        <f t="shared" si="4"/>
        <v>4</v>
      </c>
      <c r="E9" s="231" t="str">
        <f>IF('Employee Data'!$E16&lt;&gt;"",IF(OR(AND(D$2&lt;='Employee Data'!$P16,E$2&gt;='Employee Data'!$P16),AND(D$2&lt;='Employee Data'!$T16,E$2&gt;='Employee Data'!$T16),AND(E$2&gt;='Employee Data'!$P16,'Employee Data'!$T16=""),AND(E$2&gt;='Employee Data'!$P16,E$2&lt;'Employee Data'!$T16)),'Employee Data'!$E16,""),"")</f>
        <v/>
      </c>
      <c r="F9" s="231">
        <f t="shared" si="5"/>
        <v>4</v>
      </c>
      <c r="G9" s="231" t="str">
        <f>IF('Employee Data'!$E16&lt;&gt;"",IF(OR(AND(F$2&lt;='Employee Data'!$P16,G$2&gt;='Employee Data'!$P16),AND(F$2&lt;='Employee Data'!$T16,G$2&gt;='Employee Data'!$T16),AND(G$2&gt;='Employee Data'!$P16,'Employee Data'!$T16=""),AND(G$2&gt;='Employee Data'!$P16,G$2&lt;'Employee Data'!$T16)),'Employee Data'!$E16,""),"")</f>
        <v/>
      </c>
      <c r="H9" s="231">
        <f t="shared" si="6"/>
        <v>4</v>
      </c>
      <c r="I9" s="231" t="str">
        <f>IF('Employee Data'!$E16&lt;&gt;"",IF(OR(AND(H$2&lt;='Employee Data'!$P16,I$2&gt;='Employee Data'!$P16),AND(H$2&lt;='Employee Data'!$T16,I$2&gt;='Employee Data'!$T16),AND(I$2&gt;='Employee Data'!$P16,'Employee Data'!$T16=""),AND(I$2&gt;='Employee Data'!$P16,I$2&lt;'Employee Data'!$T16)),'Employee Data'!$E16,""),"")</f>
        <v/>
      </c>
      <c r="J9" s="231">
        <f t="shared" si="7"/>
        <v>5</v>
      </c>
      <c r="K9" s="231" t="str">
        <f>IF('Employee Data'!$E16&lt;&gt;"",IF(OR(AND(J$2&lt;='Employee Data'!$P16,K$2&gt;='Employee Data'!$P16),AND(J$2&lt;='Employee Data'!$T16,K$2&gt;='Employee Data'!$T16),AND(K$2&gt;='Employee Data'!$P16,'Employee Data'!$T16=""),AND(K$2&gt;='Employee Data'!$P16,K$2&lt;'Employee Data'!$T16)),'Employee Data'!$E16,""),"")</f>
        <v/>
      </c>
      <c r="L9" s="231">
        <f t="shared" si="8"/>
        <v>6</v>
      </c>
      <c r="M9" s="231" t="str">
        <f>IF('Employee Data'!$E16&lt;&gt;"",IF(OR(AND(L$2&lt;='Employee Data'!$P16,M$2&gt;='Employee Data'!$P16),AND(L$2&lt;='Employee Data'!$T16,M$2&gt;='Employee Data'!$T16),AND(M$2&gt;='Employee Data'!$P16,'Employee Data'!$T16=""),AND(M$2&gt;='Employee Data'!$P16,M$2&lt;'Employee Data'!$T16)),'Employee Data'!$E16,""),"")</f>
        <v>Lionel Ronaldo</v>
      </c>
      <c r="N9" s="231">
        <f t="shared" si="9"/>
        <v>6</v>
      </c>
      <c r="O9" s="231" t="str">
        <f>IF('Employee Data'!$E16&lt;&gt;"",IF(OR(AND(N$2&lt;='Employee Data'!$P16,O$2&gt;='Employee Data'!$P16),AND(N$2&lt;='Employee Data'!$T16,O$2&gt;='Employee Data'!$T16),AND(O$2&gt;='Employee Data'!$P16,'Employee Data'!$T16=""),AND(O$2&gt;='Employee Data'!$P16,O$2&lt;'Employee Data'!$T16)),'Employee Data'!$E16,""),"")</f>
        <v>Lionel Ronaldo</v>
      </c>
      <c r="P9" s="231">
        <f t="shared" si="10"/>
        <v>6</v>
      </c>
      <c r="Q9" s="231" t="str">
        <f>IF('Employee Data'!$E16&lt;&gt;"",IF(OR(AND(P$2&lt;='Employee Data'!$P16,Q$2&gt;='Employee Data'!$P16),AND(P$2&lt;='Employee Data'!$T16,Q$2&gt;='Employee Data'!$T16),AND(Q$2&gt;='Employee Data'!$P16,'Employee Data'!$T16=""),AND(Q$2&gt;='Employee Data'!$P16,Q$2&lt;'Employee Data'!$T16)),'Employee Data'!$E16,""),"")</f>
        <v>Lionel Ronaldo</v>
      </c>
      <c r="R9" s="231">
        <f t="shared" si="11"/>
        <v>6</v>
      </c>
      <c r="S9" s="231" t="str">
        <f>IF('Employee Data'!$E16&lt;&gt;"",IF(OR(AND(R$2&lt;='Employee Data'!$P16,S$2&gt;='Employee Data'!$P16),AND(R$2&lt;='Employee Data'!$T16,S$2&gt;='Employee Data'!$T16),AND(S$2&gt;='Employee Data'!$P16,'Employee Data'!$T16=""),AND(S$2&gt;='Employee Data'!$P16,S$2&lt;'Employee Data'!$T16)),'Employee Data'!$E16,""),"")</f>
        <v>Lionel Ronaldo</v>
      </c>
      <c r="T9" s="231">
        <f t="shared" si="12"/>
        <v>6</v>
      </c>
      <c r="U9" s="231" t="str">
        <f>IF('Employee Data'!$E16&lt;&gt;"",IF(OR(AND(T$2&lt;='Employee Data'!$P16,U$2&gt;='Employee Data'!$P16),AND(T$2&lt;='Employee Data'!$T16,U$2&gt;='Employee Data'!$T16),AND(U$2&gt;='Employee Data'!$P16,'Employee Data'!$T16=""),AND(U$2&gt;='Employee Data'!$P16,U$2&lt;'Employee Data'!$T16)),'Employee Data'!$E16,""),"")</f>
        <v>Lionel Ronaldo</v>
      </c>
      <c r="V9" s="231">
        <f t="shared" si="13"/>
        <v>5</v>
      </c>
      <c r="W9" s="231" t="str">
        <f>IF('Employee Data'!$E16&lt;&gt;"",IF(OR(AND(V$2&lt;='Employee Data'!$P16,W$2&gt;='Employee Data'!$P16),AND(V$2&lt;='Employee Data'!$T16,W$2&gt;='Employee Data'!$T16),AND(W$2&gt;='Employee Data'!$P16,'Employee Data'!$T16=""),AND(W$2&gt;='Employee Data'!$P16,W$2&lt;'Employee Data'!$T16)),'Employee Data'!$E16,""),"")</f>
        <v>Lionel Ronaldo</v>
      </c>
      <c r="X9" s="231">
        <f t="shared" si="14"/>
        <v>5</v>
      </c>
      <c r="Y9" s="231" t="str">
        <f>IF('Employee Data'!$E16&lt;&gt;"",IF(OR(AND(X$2&lt;='Employee Data'!$P16,Y$2&gt;='Employee Data'!$P16),AND(X$2&lt;='Employee Data'!$T16,Y$2&gt;='Employee Data'!$T16),AND(Y$2&gt;='Employee Data'!$P16,'Employee Data'!$T16=""),AND(Y$2&gt;='Employee Data'!$P16,Y$2&lt;'Employee Data'!$T16)),'Employee Data'!$E16,""),"")</f>
        <v>Lionel Ronaldo</v>
      </c>
      <c r="Z9" s="231">
        <f t="shared" si="15"/>
        <v>5</v>
      </c>
      <c r="AA9" s="231" t="str">
        <f>IF('Employee Data'!$E16&lt;&gt;"",IF(OR(AND(Z$2&lt;='Employee Data'!$P16,AA$2&gt;='Employee Data'!$P16),AND(Z$2&lt;='Employee Data'!$T16,AA$2&gt;='Employee Data'!$T16),AND(AA$2&gt;='Employee Data'!$P16,'Employee Data'!$T16=""),AND(AA$2&gt;='Employee Data'!$P16,AA$2&lt;'Employee Data'!$T16)),'Employee Data'!$E16,""),"")</f>
        <v>Lionel Ronaldo</v>
      </c>
      <c r="AB9" s="231">
        <f t="shared" si="16"/>
        <v>5</v>
      </c>
      <c r="AC9" s="231" t="str">
        <f>IF('Employee Data'!$E16&lt;&gt;"",IF(OR(AND(AB$2&lt;='Employee Data'!$P16,AC$2&gt;='Employee Data'!$P16),AND(AB$2&lt;='Employee Data'!$T16,AC$2&gt;='Employee Data'!$T16),AND(AC$2&gt;='Employee Data'!$P16,'Employee Data'!$T16=""),AND(AC$2&gt;='Employee Data'!$P16,AC$2&lt;'Employee Data'!$T16)),'Employee Data'!$E16,""),"")</f>
        <v>Lionel Ronaldo</v>
      </c>
      <c r="AD9" s="231">
        <f t="shared" si="17"/>
        <v>5</v>
      </c>
      <c r="AE9" s="231" t="str">
        <f>IF('Employee Data'!$E16&lt;&gt;"",IF(OR(AND(AD$2&lt;='Employee Data'!$P16,AE$2&gt;='Employee Data'!$P16),AND(AD$2&lt;='Employee Data'!$T16,AE$2&gt;='Employee Data'!$T16),AND(AE$2&gt;='Employee Data'!$P16,'Employee Data'!$T16=""),AND(AE$2&gt;='Employee Data'!$P16,AE$2&lt;'Employee Data'!$T16)),'Employee Data'!$E16,""),"")</f>
        <v>Lionel Ronaldo</v>
      </c>
      <c r="AF9" s="231">
        <f t="shared" si="18"/>
        <v>5</v>
      </c>
      <c r="AG9" s="231" t="str">
        <f>IF('Employee Data'!$E16&lt;&gt;"",IF(OR(AND(AF$2&lt;='Employee Data'!$P16,AG$2&gt;='Employee Data'!$P16),AND(AF$2&lt;='Employee Data'!$T16,AG$2&gt;='Employee Data'!$T16),AND(AG$2&gt;='Employee Data'!$P16,'Employee Data'!$T16=""),AND(AG$2&gt;='Employee Data'!$P16,AG$2&lt;'Employee Data'!$T16)),'Employee Data'!$E16,""),"")</f>
        <v>Lionel Ronaldo</v>
      </c>
      <c r="AH9" s="231">
        <f t="shared" si="19"/>
        <v>5</v>
      </c>
      <c r="AI9" s="231" t="str">
        <f>IF('Employee Data'!$E16&lt;&gt;"",IF(OR(AND(AH$2&lt;='Employee Data'!$P16,AI$2&gt;='Employee Data'!$P16),AND(AH$2&lt;='Employee Data'!$T16,AI$2&gt;='Employee Data'!$T16),AND(AI$2&gt;='Employee Data'!$P16,'Employee Data'!$T16=""),AND(AI$2&gt;='Employee Data'!$P16,AI$2&lt;'Employee Data'!$T16)),'Employee Data'!$E16,""),"")</f>
        <v>Lionel Ronaldo</v>
      </c>
      <c r="AJ9" s="231">
        <f t="shared" si="20"/>
        <v>5</v>
      </c>
      <c r="AK9" s="231" t="str">
        <f>IF('Employee Data'!$E16&lt;&gt;"",IF(OR(AND(AJ$2&lt;='Employee Data'!$P16,AK$2&gt;='Employee Data'!$P16),AND(AJ$2&lt;='Employee Data'!$T16,AK$2&gt;='Employee Data'!$T16),AND(AK$2&gt;='Employee Data'!$P16,'Employee Data'!$T16=""),AND(AK$2&gt;='Employee Data'!$P16,AK$2&lt;'Employee Data'!$T16)),'Employee Data'!$E16,""),"")</f>
        <v>Lionel Ronaldo</v>
      </c>
      <c r="AL9" s="231">
        <f t="shared" si="21"/>
        <v>5</v>
      </c>
      <c r="AM9" s="231" t="str">
        <f>IF('Employee Data'!$E16&lt;&gt;"",IF(OR(AND(AL$2&lt;='Employee Data'!$P16,AM$2&gt;='Employee Data'!$P16),AND(AL$2&lt;='Employee Data'!$T16,AM$2&gt;='Employee Data'!$T16),AND(AM$2&gt;='Employee Data'!$P16,'Employee Data'!$T16=""),AND(AM$2&gt;='Employee Data'!$P16,AM$2&lt;'Employee Data'!$T16)),'Employee Data'!$E16,""),"")</f>
        <v>Lionel Ronaldo</v>
      </c>
      <c r="AN9" s="231">
        <f t="shared" si="22"/>
        <v>5</v>
      </c>
      <c r="AO9" s="231" t="str">
        <f>IF('Employee Data'!$E16&lt;&gt;"",IF(OR(AND(AN$2&lt;='Employee Data'!$P16,AO$2&gt;='Employee Data'!$P16),AND(AN$2&lt;='Employee Data'!$T16,AO$2&gt;='Employee Data'!$T16),AND(AO$2&gt;='Employee Data'!$P16,'Employee Data'!$T16=""),AND(AO$2&gt;='Employee Data'!$P16,AO$2&lt;'Employee Data'!$T16)),'Employee Data'!$E16,""),"")</f>
        <v>Lionel Ronaldo</v>
      </c>
      <c r="AP9" s="231">
        <f t="shared" si="23"/>
        <v>5</v>
      </c>
      <c r="AQ9" s="231" t="str">
        <f>IF('Employee Data'!$E16&lt;&gt;"",IF(OR(AND(AP$2&lt;='Employee Data'!$P16,AQ$2&gt;='Employee Data'!$P16),AND(AP$2&lt;='Employee Data'!$T16,AQ$2&gt;='Employee Data'!$T16),AND(AQ$2&gt;='Employee Data'!$P16,'Employee Data'!$T16=""),AND(AQ$2&gt;='Employee Data'!$P16,AQ$2&lt;'Employee Data'!$T16)),'Employee Data'!$E16,""),"")</f>
        <v>Lionel Ronaldo</v>
      </c>
      <c r="AR9" s="231">
        <f t="shared" si="24"/>
        <v>5</v>
      </c>
      <c r="AS9" s="231" t="str">
        <f>IF('Employee Data'!$E16&lt;&gt;"",IF(OR(AND(AR$2&lt;='Employee Data'!$P16,AS$2&gt;='Employee Data'!$P16),AND(AR$2&lt;='Employee Data'!$T16,AS$2&gt;='Employee Data'!$T16),AND(AS$2&gt;='Employee Data'!$P16,'Employee Data'!$T16=""),AND(AS$2&gt;='Employee Data'!$P16,AS$2&lt;'Employee Data'!$T16)),'Employee Data'!$E16,""),"")</f>
        <v>Lionel Ronaldo</v>
      </c>
      <c r="AT9" s="231">
        <f t="shared" si="25"/>
        <v>5</v>
      </c>
      <c r="AU9" s="231" t="str">
        <f>IF('Employee Data'!$E16&lt;&gt;"",IF(OR(AND(AT$2&lt;='Employee Data'!$P16,AU$2&gt;='Employee Data'!$P16),AND(AT$2&lt;='Employee Data'!$T16,AU$2&gt;='Employee Data'!$T16),AND(AU$2&gt;='Employee Data'!$P16,'Employee Data'!$T16=""),AND(AU$2&gt;='Employee Data'!$P16,AU$2&lt;'Employee Data'!$T16)),'Employee Data'!$E16,""),"")</f>
        <v>Lionel Ronaldo</v>
      </c>
      <c r="AV9" s="231">
        <f t="shared" si="26"/>
        <v>5</v>
      </c>
      <c r="AW9" s="231" t="str">
        <f>IF('Employee Data'!$E16&lt;&gt;"",IF(OR(AND(AV$2&lt;='Employee Data'!$P16,AW$2&gt;='Employee Data'!$P16),AND(AV$2&lt;='Employee Data'!$T16,AW$2&gt;='Employee Data'!$T16),AND(AW$2&gt;='Employee Data'!$P16,'Employee Data'!$T16=""),AND(AW$2&gt;='Employee Data'!$P16,AW$2&lt;'Employee Data'!$T16)),'Employee Data'!$E16,""),"")</f>
        <v>Lionel Ronaldo</v>
      </c>
      <c r="AX9" s="231">
        <f t="shared" si="27"/>
        <v>5</v>
      </c>
      <c r="AY9" s="231" t="str">
        <f>IF('Employee Data'!$E16&lt;&gt;"",IF(OR(AND(AX$2&lt;='Employee Data'!$P16,AY$2&gt;='Employee Data'!$P16),AND(AX$2&lt;='Employee Data'!$T16,AY$2&gt;='Employee Data'!$T16),AND(AY$2&gt;='Employee Data'!$P16,'Employee Data'!$T16=""),AND(AY$2&gt;='Employee Data'!$P16,AY$2&lt;'Employee Data'!$T16)),'Employee Data'!$E16,""),"")</f>
        <v>Lionel Ronaldo</v>
      </c>
      <c r="AZ9" s="231">
        <f t="shared" si="28"/>
        <v>5</v>
      </c>
      <c r="BA9" s="231" t="str">
        <f>IF('Employee Data'!$E16&lt;&gt;"",IF(OR(AND(AZ$2&lt;='Employee Data'!$P16,BA$2&gt;='Employee Data'!$P16),AND(AZ$2&lt;='Employee Data'!$T16,BA$2&gt;='Employee Data'!$T16),AND(BA$2&gt;='Employee Data'!$P16,'Employee Data'!$T16=""),AND(BA$2&gt;='Employee Data'!$P16,BA$2&lt;'Employee Data'!$T16)),'Employee Data'!$E16,""),"")</f>
        <v>Lionel Ronaldo</v>
      </c>
      <c r="BB9" s="231">
        <f t="shared" si="29"/>
        <v>5</v>
      </c>
      <c r="BC9" s="231" t="str">
        <f>IF('Employee Data'!$E16&lt;&gt;"",IF(OR(AND(BB$2&lt;='Employee Data'!$P16,BC$2&gt;='Employee Data'!$P16),AND(BB$2&lt;='Employee Data'!$T16,BC$2&gt;='Employee Data'!$T16),AND(BC$2&gt;='Employee Data'!$P16,'Employee Data'!$T16=""),AND(BC$2&gt;='Employee Data'!$P16,BC$2&lt;'Employee Data'!$T16)),'Employee Data'!$E16,""),"")</f>
        <v>Lionel Ronaldo</v>
      </c>
      <c r="BD9" s="231">
        <f t="shared" si="30"/>
        <v>5</v>
      </c>
      <c r="BE9" s="231" t="str">
        <f>IF('Employee Data'!$E16&lt;&gt;"",IF(OR(AND(BD$2&lt;='Employee Data'!$P16,BE$2&gt;='Employee Data'!$P16),AND(BD$2&lt;='Employee Data'!$T16,BE$2&gt;='Employee Data'!$T16),AND(BE$2&gt;='Employee Data'!$P16,'Employee Data'!$T16=""),AND(BE$2&gt;='Employee Data'!$P16,BE$2&lt;'Employee Data'!$T16)),'Employee Data'!$E16,""),"")</f>
        <v>Lionel Ronaldo</v>
      </c>
      <c r="BF9" s="231">
        <f t="shared" si="31"/>
        <v>5</v>
      </c>
      <c r="BG9" s="231" t="str">
        <f>IF('Employee Data'!$E16&lt;&gt;"",IF(OR(AND(BF$2&lt;='Employee Data'!$P16,BG$2&gt;='Employee Data'!$P16),AND(BF$2&lt;='Employee Data'!$T16,BG$2&gt;='Employee Data'!$T16),AND(BG$2&gt;='Employee Data'!$P16,'Employee Data'!$T16=""),AND(BG$2&gt;='Employee Data'!$P16,BG$2&lt;'Employee Data'!$T16)),'Employee Data'!$E16,""),"")</f>
        <v>Lionel Ronaldo</v>
      </c>
      <c r="BH9" s="231">
        <f t="shared" si="32"/>
        <v>5</v>
      </c>
      <c r="BI9" s="231" t="str">
        <f>IF('Employee Data'!$E16&lt;&gt;"",IF(OR(AND(BH$2&lt;='Employee Data'!$P16,BI$2&gt;='Employee Data'!$P16),AND(BH$2&lt;='Employee Data'!$T16,BI$2&gt;='Employee Data'!$T16),AND(BI$2&gt;='Employee Data'!$P16,'Employee Data'!$T16=""),AND(BI$2&gt;='Employee Data'!$P16,BI$2&lt;'Employee Data'!$T16)),'Employee Data'!$E16,""),"")</f>
        <v>Lionel Ronaldo</v>
      </c>
      <c r="BJ9" s="231">
        <f t="shared" si="33"/>
        <v>5</v>
      </c>
      <c r="BK9" s="231" t="str">
        <f>IF('Employee Data'!$E16&lt;&gt;"",IF(OR(AND(BJ$2&lt;='Employee Data'!$P16,BK$2&gt;='Employee Data'!$P16),AND(BJ$2&lt;='Employee Data'!$T16,BK$2&gt;='Employee Data'!$T16),AND(BK$2&gt;='Employee Data'!$P16,'Employee Data'!$T16=""),AND(BK$2&gt;='Employee Data'!$P16,BK$2&lt;'Employee Data'!$T16)),'Employee Data'!$E16,""),"")</f>
        <v>Lionel Ronaldo</v>
      </c>
      <c r="BL9" s="231">
        <f t="shared" si="34"/>
        <v>5</v>
      </c>
      <c r="BM9" s="231" t="str">
        <f>IF('Employee Data'!$E16&lt;&gt;"",IF(OR(AND(BL$2&lt;='Employee Data'!$P16,BM$2&gt;='Employee Data'!$P16),AND(BL$2&lt;='Employee Data'!$T16,BM$2&gt;='Employee Data'!$T16),AND(BM$2&gt;='Employee Data'!$P16,'Employee Data'!$T16=""),AND(BM$2&gt;='Employee Data'!$P16,BM$2&lt;'Employee Data'!$T16)),'Employee Data'!$E16,""),"")</f>
        <v>Lionel Ronaldo</v>
      </c>
      <c r="BN9" s="231">
        <f t="shared" si="35"/>
        <v>5</v>
      </c>
      <c r="BO9" s="231" t="str">
        <f>IF('Employee Data'!$E16&lt;&gt;"",IF(OR(AND(BN$2&lt;='Employee Data'!$P16,BO$2&gt;='Employee Data'!$P16),AND(BN$2&lt;='Employee Data'!$T16,BO$2&gt;='Employee Data'!$T16),AND(BO$2&gt;='Employee Data'!$P16,'Employee Data'!$T16=""),AND(BO$2&gt;='Employee Data'!$P16,BO$2&lt;'Employee Data'!$T16)),'Employee Data'!$E16,""),"")</f>
        <v>Lionel Ronaldo</v>
      </c>
      <c r="BP9" s="231">
        <f t="shared" si="36"/>
        <v>5</v>
      </c>
      <c r="BQ9" s="231" t="str">
        <f>IF('Employee Data'!$E16&lt;&gt;"",IF(OR(AND(BP$2&lt;='Employee Data'!$P16,BQ$2&gt;='Employee Data'!$P16),AND(BP$2&lt;='Employee Data'!$T16,BQ$2&gt;='Employee Data'!$T16),AND(BQ$2&gt;='Employee Data'!$P16,'Employee Data'!$T16=""),AND(BQ$2&gt;='Employee Data'!$P16,BQ$2&lt;'Employee Data'!$T16)),'Employee Data'!$E16,""),"")</f>
        <v>Lionel Ronaldo</v>
      </c>
      <c r="BR9" s="231">
        <f t="shared" si="37"/>
        <v>5</v>
      </c>
      <c r="BS9" s="231" t="str">
        <f>IF('Employee Data'!$E16&lt;&gt;"",IF(OR(AND(BR$2&lt;='Employee Data'!$P16,BS$2&gt;='Employee Data'!$P16),AND(BR$2&lt;='Employee Data'!$T16,BS$2&gt;='Employee Data'!$T16),AND(BS$2&gt;='Employee Data'!$P16,'Employee Data'!$T16=""),AND(BS$2&gt;='Employee Data'!$P16,BS$2&lt;'Employee Data'!$T16)),'Employee Data'!$E16,""),"")</f>
        <v>Lionel Ronaldo</v>
      </c>
      <c r="BT9" s="231">
        <f t="shared" si="38"/>
        <v>5</v>
      </c>
      <c r="BU9" s="231" t="str">
        <f>IF('Employee Data'!$E16&lt;&gt;"",IF(OR(AND(BT$2&lt;='Employee Data'!$P16,BU$2&gt;='Employee Data'!$P16),AND(BT$2&lt;='Employee Data'!$T16,BU$2&gt;='Employee Data'!$T16),AND(BU$2&gt;='Employee Data'!$P16,'Employee Data'!$T16=""),AND(BU$2&gt;='Employee Data'!$P16,BU$2&lt;'Employee Data'!$T16)),'Employee Data'!$E16,""),"")</f>
        <v>Lionel Ronaldo</v>
      </c>
      <c r="BX9" s="231">
        <f t="shared" si="1"/>
        <v>4</v>
      </c>
      <c r="BY9" s="247">
        <f>Setup!E38</f>
        <v>0</v>
      </c>
      <c r="BZ9" s="231">
        <f t="shared" si="39"/>
        <v>8</v>
      </c>
      <c r="CA9" s="231" t="str">
        <f t="shared" si="2"/>
        <v>1/2S</v>
      </c>
      <c r="CC9" s="231">
        <f t="shared" si="44"/>
        <v>6</v>
      </c>
      <c r="CD9" s="231">
        <f t="shared" si="40"/>
        <v>7</v>
      </c>
      <c r="CE9" s="231" t="str">
        <f>IF('Employee Data'!$E16&lt;&gt;"",IF(OR(AND(CD$2&lt;='Employee Data'!$P16,CE$2&gt;='Employee Data'!$P16),AND(CD$2&lt;='Employee Data'!$T16,CE$2&gt;='Employee Data'!$T16),AND(CE$2&gt;='Employee Data'!$P16,'Employee Data'!$T16=""),AND(CE$2&gt;='Employee Data'!$P16,CE$2&lt;'Employee Data'!$T16)),'Employee Data'!$E16,""),"")</f>
        <v>Lionel Ronaldo</v>
      </c>
      <c r="CF9" s="231">
        <f t="shared" si="41"/>
        <v>5</v>
      </c>
      <c r="CG9" s="231" t="str">
        <f>IF('Employee Data'!$E16&lt;&gt;"",IF(OR(AND(CF$2&lt;='Employee Data'!$P16,CG$2&gt;='Employee Data'!$P16),AND(CF$2&lt;='Employee Data'!$T16,CG$2&gt;='Employee Data'!$T16),AND(CG$2&gt;='Employee Data'!$P16,'Employee Data'!$T16=""),AND(CG$2&gt;='Employee Data'!$P16,CG$2&lt;'Employee Data'!$T16)),'Employee Data'!$E16,""),"")</f>
        <v>Lionel Ronaldo</v>
      </c>
      <c r="CH9" s="231">
        <f t="shared" si="42"/>
        <v>5</v>
      </c>
      <c r="CI9" s="231" t="str">
        <f>IF('Employee Data'!$E16&lt;&gt;"",IF(OR(AND(CH$2&lt;='Employee Data'!$P16,CI$2&gt;='Employee Data'!$P16),AND(CH$2&lt;='Employee Data'!$T16,CI$2&gt;='Employee Data'!$T16),AND(CI$2&gt;='Employee Data'!$P16,'Employee Data'!$T16=""),AND(CI$2&gt;='Employee Data'!$P16,CI$2&lt;'Employee Data'!$T16)),'Employee Data'!$E16,""),"")</f>
        <v>Lionel Ronaldo</v>
      </c>
    </row>
    <row r="10" spans="1:87" x14ac:dyDescent="0.25">
      <c r="A10" s="231">
        <f t="shared" si="43"/>
        <v>8</v>
      </c>
      <c r="B10" s="231">
        <f t="shared" si="3"/>
        <v>5</v>
      </c>
      <c r="C10" s="231" t="str">
        <f>IF('Employee Data'!$E17&lt;&gt;"",IF(OR(AND(B$2&lt;='Employee Data'!$P17,C$2&gt;='Employee Data'!$P17),AND(B$2&lt;='Employee Data'!$T17,C$2&gt;='Employee Data'!$T17),AND(C$2&gt;='Employee Data'!$P17,'Employee Data'!$T17=""),AND(C$2&gt;='Employee Data'!$P17,C$2&lt;'Employee Data'!$T17)),'Employee Data'!$E17,""),"")</f>
        <v/>
      </c>
      <c r="D10" s="231">
        <f t="shared" si="4"/>
        <v>5</v>
      </c>
      <c r="E10" s="231" t="str">
        <f>IF('Employee Data'!$E17&lt;&gt;"",IF(OR(AND(D$2&lt;='Employee Data'!$P17,E$2&gt;='Employee Data'!$P17),AND(D$2&lt;='Employee Data'!$T17,E$2&gt;='Employee Data'!$T17),AND(E$2&gt;='Employee Data'!$P17,'Employee Data'!$T17=""),AND(E$2&gt;='Employee Data'!$P17,E$2&lt;'Employee Data'!$T17)),'Employee Data'!$E17,""),"")</f>
        <v>Roger Connery</v>
      </c>
      <c r="F10" s="231">
        <f t="shared" si="5"/>
        <v>5</v>
      </c>
      <c r="G10" s="231" t="str">
        <f>IF('Employee Data'!$E17&lt;&gt;"",IF(OR(AND(F$2&lt;='Employee Data'!$P17,G$2&gt;='Employee Data'!$P17),AND(F$2&lt;='Employee Data'!$T17,G$2&gt;='Employee Data'!$T17),AND(G$2&gt;='Employee Data'!$P17,'Employee Data'!$T17=""),AND(G$2&gt;='Employee Data'!$P17,G$2&lt;'Employee Data'!$T17)),'Employee Data'!$E17,""),"")</f>
        <v>Roger Connery</v>
      </c>
      <c r="H10" s="231">
        <f t="shared" si="6"/>
        <v>4</v>
      </c>
      <c r="I10" s="231" t="str">
        <f>IF('Employee Data'!$E17&lt;&gt;"",IF(OR(AND(H$2&lt;='Employee Data'!$P17,I$2&gt;='Employee Data'!$P17),AND(H$2&lt;='Employee Data'!$T17,I$2&gt;='Employee Data'!$T17),AND(I$2&gt;='Employee Data'!$P17,'Employee Data'!$T17=""),AND(I$2&gt;='Employee Data'!$P17,I$2&lt;'Employee Data'!$T17)),'Employee Data'!$E17,""),"")</f>
        <v/>
      </c>
      <c r="J10" s="231">
        <f t="shared" si="7"/>
        <v>5</v>
      </c>
      <c r="K10" s="231" t="str">
        <f>IF('Employee Data'!$E17&lt;&gt;"",IF(OR(AND(J$2&lt;='Employee Data'!$P17,K$2&gt;='Employee Data'!$P17),AND(J$2&lt;='Employee Data'!$T17,K$2&gt;='Employee Data'!$T17),AND(K$2&gt;='Employee Data'!$P17,'Employee Data'!$T17=""),AND(K$2&gt;='Employee Data'!$P17,K$2&lt;'Employee Data'!$T17)),'Employee Data'!$E17,""),"")</f>
        <v/>
      </c>
      <c r="L10" s="231">
        <f t="shared" si="8"/>
        <v>6</v>
      </c>
      <c r="M10" s="231" t="str">
        <f>IF('Employee Data'!$E17&lt;&gt;"",IF(OR(AND(L$2&lt;='Employee Data'!$P17,M$2&gt;='Employee Data'!$P17),AND(L$2&lt;='Employee Data'!$T17,M$2&gt;='Employee Data'!$T17),AND(M$2&gt;='Employee Data'!$P17,'Employee Data'!$T17=""),AND(M$2&gt;='Employee Data'!$P17,M$2&lt;'Employee Data'!$T17)),'Employee Data'!$E17,""),"")</f>
        <v/>
      </c>
      <c r="N10" s="231">
        <f t="shared" si="9"/>
        <v>6</v>
      </c>
      <c r="O10" s="231" t="str">
        <f>IF('Employee Data'!$E17&lt;&gt;"",IF(OR(AND(N$2&lt;='Employee Data'!$P17,O$2&gt;='Employee Data'!$P17),AND(N$2&lt;='Employee Data'!$T17,O$2&gt;='Employee Data'!$T17),AND(O$2&gt;='Employee Data'!$P17,'Employee Data'!$T17=""),AND(O$2&gt;='Employee Data'!$P17,O$2&lt;'Employee Data'!$T17)),'Employee Data'!$E17,""),"")</f>
        <v/>
      </c>
      <c r="P10" s="231">
        <f t="shared" si="10"/>
        <v>6</v>
      </c>
      <c r="Q10" s="231" t="str">
        <f>IF('Employee Data'!$E17&lt;&gt;"",IF(OR(AND(P$2&lt;='Employee Data'!$P17,Q$2&gt;='Employee Data'!$P17),AND(P$2&lt;='Employee Data'!$T17,Q$2&gt;='Employee Data'!$T17),AND(Q$2&gt;='Employee Data'!$P17,'Employee Data'!$T17=""),AND(Q$2&gt;='Employee Data'!$P17,Q$2&lt;'Employee Data'!$T17)),'Employee Data'!$E17,""),"")</f>
        <v/>
      </c>
      <c r="R10" s="231">
        <f t="shared" si="11"/>
        <v>6</v>
      </c>
      <c r="S10" s="231" t="str">
        <f>IF('Employee Data'!$E17&lt;&gt;"",IF(OR(AND(R$2&lt;='Employee Data'!$P17,S$2&gt;='Employee Data'!$P17),AND(R$2&lt;='Employee Data'!$T17,S$2&gt;='Employee Data'!$T17),AND(S$2&gt;='Employee Data'!$P17,'Employee Data'!$T17=""),AND(S$2&gt;='Employee Data'!$P17,S$2&lt;'Employee Data'!$T17)),'Employee Data'!$E17,""),"")</f>
        <v/>
      </c>
      <c r="T10" s="231">
        <f t="shared" si="12"/>
        <v>6</v>
      </c>
      <c r="U10" s="231" t="str">
        <f>IF('Employee Data'!$E17&lt;&gt;"",IF(OR(AND(T$2&lt;='Employee Data'!$P17,U$2&gt;='Employee Data'!$P17),AND(T$2&lt;='Employee Data'!$T17,U$2&gt;='Employee Data'!$T17),AND(U$2&gt;='Employee Data'!$P17,'Employee Data'!$T17=""),AND(U$2&gt;='Employee Data'!$P17,U$2&lt;'Employee Data'!$T17)),'Employee Data'!$E17,""),"")</f>
        <v/>
      </c>
      <c r="V10" s="231">
        <f t="shared" si="13"/>
        <v>5</v>
      </c>
      <c r="W10" s="231" t="str">
        <f>IF('Employee Data'!$E17&lt;&gt;"",IF(OR(AND(V$2&lt;='Employee Data'!$P17,W$2&gt;='Employee Data'!$P17),AND(V$2&lt;='Employee Data'!$T17,W$2&gt;='Employee Data'!$T17),AND(W$2&gt;='Employee Data'!$P17,'Employee Data'!$T17=""),AND(W$2&gt;='Employee Data'!$P17,W$2&lt;'Employee Data'!$T17)),'Employee Data'!$E17,""),"")</f>
        <v/>
      </c>
      <c r="X10" s="231">
        <f t="shared" si="14"/>
        <v>5</v>
      </c>
      <c r="Y10" s="231" t="str">
        <f>IF('Employee Data'!$E17&lt;&gt;"",IF(OR(AND(X$2&lt;='Employee Data'!$P17,Y$2&gt;='Employee Data'!$P17),AND(X$2&lt;='Employee Data'!$T17,Y$2&gt;='Employee Data'!$T17),AND(Y$2&gt;='Employee Data'!$P17,'Employee Data'!$T17=""),AND(Y$2&gt;='Employee Data'!$P17,Y$2&lt;'Employee Data'!$T17)),'Employee Data'!$E17,""),"")</f>
        <v/>
      </c>
      <c r="Z10" s="231">
        <f t="shared" si="15"/>
        <v>5</v>
      </c>
      <c r="AA10" s="231" t="str">
        <f>IF('Employee Data'!$E17&lt;&gt;"",IF(OR(AND(Z$2&lt;='Employee Data'!$P17,AA$2&gt;='Employee Data'!$P17),AND(Z$2&lt;='Employee Data'!$T17,AA$2&gt;='Employee Data'!$T17),AND(AA$2&gt;='Employee Data'!$P17,'Employee Data'!$T17=""),AND(AA$2&gt;='Employee Data'!$P17,AA$2&lt;'Employee Data'!$T17)),'Employee Data'!$E17,""),"")</f>
        <v/>
      </c>
      <c r="AB10" s="231">
        <f t="shared" si="16"/>
        <v>5</v>
      </c>
      <c r="AC10" s="231" t="str">
        <f>IF('Employee Data'!$E17&lt;&gt;"",IF(OR(AND(AB$2&lt;='Employee Data'!$P17,AC$2&gt;='Employee Data'!$P17),AND(AB$2&lt;='Employee Data'!$T17,AC$2&gt;='Employee Data'!$T17),AND(AC$2&gt;='Employee Data'!$P17,'Employee Data'!$T17=""),AND(AC$2&gt;='Employee Data'!$P17,AC$2&lt;'Employee Data'!$T17)),'Employee Data'!$E17,""),"")</f>
        <v/>
      </c>
      <c r="AD10" s="231">
        <f t="shared" si="17"/>
        <v>5</v>
      </c>
      <c r="AE10" s="231" t="str">
        <f>IF('Employee Data'!$E17&lt;&gt;"",IF(OR(AND(AD$2&lt;='Employee Data'!$P17,AE$2&gt;='Employee Data'!$P17),AND(AD$2&lt;='Employee Data'!$T17,AE$2&gt;='Employee Data'!$T17),AND(AE$2&gt;='Employee Data'!$P17,'Employee Data'!$T17=""),AND(AE$2&gt;='Employee Data'!$P17,AE$2&lt;'Employee Data'!$T17)),'Employee Data'!$E17,""),"")</f>
        <v/>
      </c>
      <c r="AF10" s="231">
        <f t="shared" si="18"/>
        <v>5</v>
      </c>
      <c r="AG10" s="231" t="str">
        <f>IF('Employee Data'!$E17&lt;&gt;"",IF(OR(AND(AF$2&lt;='Employee Data'!$P17,AG$2&gt;='Employee Data'!$P17),AND(AF$2&lt;='Employee Data'!$T17,AG$2&gt;='Employee Data'!$T17),AND(AG$2&gt;='Employee Data'!$P17,'Employee Data'!$T17=""),AND(AG$2&gt;='Employee Data'!$P17,AG$2&lt;'Employee Data'!$T17)),'Employee Data'!$E17,""),"")</f>
        <v/>
      </c>
      <c r="AH10" s="231">
        <f t="shared" si="19"/>
        <v>5</v>
      </c>
      <c r="AI10" s="231" t="str">
        <f>IF('Employee Data'!$E17&lt;&gt;"",IF(OR(AND(AH$2&lt;='Employee Data'!$P17,AI$2&gt;='Employee Data'!$P17),AND(AH$2&lt;='Employee Data'!$T17,AI$2&gt;='Employee Data'!$T17),AND(AI$2&gt;='Employee Data'!$P17,'Employee Data'!$T17=""),AND(AI$2&gt;='Employee Data'!$P17,AI$2&lt;'Employee Data'!$T17)),'Employee Data'!$E17,""),"")</f>
        <v/>
      </c>
      <c r="AJ10" s="231">
        <f t="shared" si="20"/>
        <v>5</v>
      </c>
      <c r="AK10" s="231" t="str">
        <f>IF('Employee Data'!$E17&lt;&gt;"",IF(OR(AND(AJ$2&lt;='Employee Data'!$P17,AK$2&gt;='Employee Data'!$P17),AND(AJ$2&lt;='Employee Data'!$T17,AK$2&gt;='Employee Data'!$T17),AND(AK$2&gt;='Employee Data'!$P17,'Employee Data'!$T17=""),AND(AK$2&gt;='Employee Data'!$P17,AK$2&lt;'Employee Data'!$T17)),'Employee Data'!$E17,""),"")</f>
        <v/>
      </c>
      <c r="AL10" s="231">
        <f t="shared" si="21"/>
        <v>5</v>
      </c>
      <c r="AM10" s="231" t="str">
        <f>IF('Employee Data'!$E17&lt;&gt;"",IF(OR(AND(AL$2&lt;='Employee Data'!$P17,AM$2&gt;='Employee Data'!$P17),AND(AL$2&lt;='Employee Data'!$T17,AM$2&gt;='Employee Data'!$T17),AND(AM$2&gt;='Employee Data'!$P17,'Employee Data'!$T17=""),AND(AM$2&gt;='Employee Data'!$P17,AM$2&lt;'Employee Data'!$T17)),'Employee Data'!$E17,""),"")</f>
        <v/>
      </c>
      <c r="AN10" s="231">
        <f t="shared" si="22"/>
        <v>5</v>
      </c>
      <c r="AO10" s="231" t="str">
        <f>IF('Employee Data'!$E17&lt;&gt;"",IF(OR(AND(AN$2&lt;='Employee Data'!$P17,AO$2&gt;='Employee Data'!$P17),AND(AN$2&lt;='Employee Data'!$T17,AO$2&gt;='Employee Data'!$T17),AND(AO$2&gt;='Employee Data'!$P17,'Employee Data'!$T17=""),AND(AO$2&gt;='Employee Data'!$P17,AO$2&lt;'Employee Data'!$T17)),'Employee Data'!$E17,""),"")</f>
        <v/>
      </c>
      <c r="AP10" s="231">
        <f t="shared" si="23"/>
        <v>5</v>
      </c>
      <c r="AQ10" s="231" t="str">
        <f>IF('Employee Data'!$E17&lt;&gt;"",IF(OR(AND(AP$2&lt;='Employee Data'!$P17,AQ$2&gt;='Employee Data'!$P17),AND(AP$2&lt;='Employee Data'!$T17,AQ$2&gt;='Employee Data'!$T17),AND(AQ$2&gt;='Employee Data'!$P17,'Employee Data'!$T17=""),AND(AQ$2&gt;='Employee Data'!$P17,AQ$2&lt;'Employee Data'!$T17)),'Employee Data'!$E17,""),"")</f>
        <v/>
      </c>
      <c r="AR10" s="231">
        <f t="shared" si="24"/>
        <v>5</v>
      </c>
      <c r="AS10" s="231" t="str">
        <f>IF('Employee Data'!$E17&lt;&gt;"",IF(OR(AND(AR$2&lt;='Employee Data'!$P17,AS$2&gt;='Employee Data'!$P17),AND(AR$2&lt;='Employee Data'!$T17,AS$2&gt;='Employee Data'!$T17),AND(AS$2&gt;='Employee Data'!$P17,'Employee Data'!$T17=""),AND(AS$2&gt;='Employee Data'!$P17,AS$2&lt;'Employee Data'!$T17)),'Employee Data'!$E17,""),"")</f>
        <v/>
      </c>
      <c r="AT10" s="231">
        <f t="shared" si="25"/>
        <v>5</v>
      </c>
      <c r="AU10" s="231" t="str">
        <f>IF('Employee Data'!$E17&lt;&gt;"",IF(OR(AND(AT$2&lt;='Employee Data'!$P17,AU$2&gt;='Employee Data'!$P17),AND(AT$2&lt;='Employee Data'!$T17,AU$2&gt;='Employee Data'!$T17),AND(AU$2&gt;='Employee Data'!$P17,'Employee Data'!$T17=""),AND(AU$2&gt;='Employee Data'!$P17,AU$2&lt;'Employee Data'!$T17)),'Employee Data'!$E17,""),"")</f>
        <v/>
      </c>
      <c r="AV10" s="231">
        <f t="shared" si="26"/>
        <v>5</v>
      </c>
      <c r="AW10" s="231" t="str">
        <f>IF('Employee Data'!$E17&lt;&gt;"",IF(OR(AND(AV$2&lt;='Employee Data'!$P17,AW$2&gt;='Employee Data'!$P17),AND(AV$2&lt;='Employee Data'!$T17,AW$2&gt;='Employee Data'!$T17),AND(AW$2&gt;='Employee Data'!$P17,'Employee Data'!$T17=""),AND(AW$2&gt;='Employee Data'!$P17,AW$2&lt;'Employee Data'!$T17)),'Employee Data'!$E17,""),"")</f>
        <v/>
      </c>
      <c r="AX10" s="231">
        <f t="shared" si="27"/>
        <v>5</v>
      </c>
      <c r="AY10" s="231" t="str">
        <f>IF('Employee Data'!$E17&lt;&gt;"",IF(OR(AND(AX$2&lt;='Employee Data'!$P17,AY$2&gt;='Employee Data'!$P17),AND(AX$2&lt;='Employee Data'!$T17,AY$2&gt;='Employee Data'!$T17),AND(AY$2&gt;='Employee Data'!$P17,'Employee Data'!$T17=""),AND(AY$2&gt;='Employee Data'!$P17,AY$2&lt;'Employee Data'!$T17)),'Employee Data'!$E17,""),"")</f>
        <v/>
      </c>
      <c r="AZ10" s="231">
        <f t="shared" si="28"/>
        <v>5</v>
      </c>
      <c r="BA10" s="231" t="str">
        <f>IF('Employee Data'!$E17&lt;&gt;"",IF(OR(AND(AZ$2&lt;='Employee Data'!$P17,BA$2&gt;='Employee Data'!$P17),AND(AZ$2&lt;='Employee Data'!$T17,BA$2&gt;='Employee Data'!$T17),AND(BA$2&gt;='Employee Data'!$P17,'Employee Data'!$T17=""),AND(BA$2&gt;='Employee Data'!$P17,BA$2&lt;'Employee Data'!$T17)),'Employee Data'!$E17,""),"")</f>
        <v/>
      </c>
      <c r="BB10" s="231">
        <f t="shared" si="29"/>
        <v>5</v>
      </c>
      <c r="BC10" s="231" t="str">
        <f>IF('Employee Data'!$E17&lt;&gt;"",IF(OR(AND(BB$2&lt;='Employee Data'!$P17,BC$2&gt;='Employee Data'!$P17),AND(BB$2&lt;='Employee Data'!$T17,BC$2&gt;='Employee Data'!$T17),AND(BC$2&gt;='Employee Data'!$P17,'Employee Data'!$T17=""),AND(BC$2&gt;='Employee Data'!$P17,BC$2&lt;'Employee Data'!$T17)),'Employee Data'!$E17,""),"")</f>
        <v/>
      </c>
      <c r="BD10" s="231">
        <f t="shared" si="30"/>
        <v>5</v>
      </c>
      <c r="BE10" s="231" t="str">
        <f>IF('Employee Data'!$E17&lt;&gt;"",IF(OR(AND(BD$2&lt;='Employee Data'!$P17,BE$2&gt;='Employee Data'!$P17),AND(BD$2&lt;='Employee Data'!$T17,BE$2&gt;='Employee Data'!$T17),AND(BE$2&gt;='Employee Data'!$P17,'Employee Data'!$T17=""),AND(BE$2&gt;='Employee Data'!$P17,BE$2&lt;'Employee Data'!$T17)),'Employee Data'!$E17,""),"")</f>
        <v/>
      </c>
      <c r="BF10" s="231">
        <f t="shared" si="31"/>
        <v>5</v>
      </c>
      <c r="BG10" s="231" t="str">
        <f>IF('Employee Data'!$E17&lt;&gt;"",IF(OR(AND(BF$2&lt;='Employee Data'!$P17,BG$2&gt;='Employee Data'!$P17),AND(BF$2&lt;='Employee Data'!$T17,BG$2&gt;='Employee Data'!$T17),AND(BG$2&gt;='Employee Data'!$P17,'Employee Data'!$T17=""),AND(BG$2&gt;='Employee Data'!$P17,BG$2&lt;'Employee Data'!$T17)),'Employee Data'!$E17,""),"")</f>
        <v/>
      </c>
      <c r="BH10" s="231">
        <f t="shared" si="32"/>
        <v>5</v>
      </c>
      <c r="BI10" s="231" t="str">
        <f>IF('Employee Data'!$E17&lt;&gt;"",IF(OR(AND(BH$2&lt;='Employee Data'!$P17,BI$2&gt;='Employee Data'!$P17),AND(BH$2&lt;='Employee Data'!$T17,BI$2&gt;='Employee Data'!$T17),AND(BI$2&gt;='Employee Data'!$P17,'Employee Data'!$T17=""),AND(BI$2&gt;='Employee Data'!$P17,BI$2&lt;'Employee Data'!$T17)),'Employee Data'!$E17,""),"")</f>
        <v/>
      </c>
      <c r="BJ10" s="231">
        <f t="shared" si="33"/>
        <v>5</v>
      </c>
      <c r="BK10" s="231" t="str">
        <f>IF('Employee Data'!$E17&lt;&gt;"",IF(OR(AND(BJ$2&lt;='Employee Data'!$P17,BK$2&gt;='Employee Data'!$P17),AND(BJ$2&lt;='Employee Data'!$T17,BK$2&gt;='Employee Data'!$T17),AND(BK$2&gt;='Employee Data'!$P17,'Employee Data'!$T17=""),AND(BK$2&gt;='Employee Data'!$P17,BK$2&lt;'Employee Data'!$T17)),'Employee Data'!$E17,""),"")</f>
        <v/>
      </c>
      <c r="BL10" s="231">
        <f t="shared" si="34"/>
        <v>5</v>
      </c>
      <c r="BM10" s="231" t="str">
        <f>IF('Employee Data'!$E17&lt;&gt;"",IF(OR(AND(BL$2&lt;='Employee Data'!$P17,BM$2&gt;='Employee Data'!$P17),AND(BL$2&lt;='Employee Data'!$T17,BM$2&gt;='Employee Data'!$T17),AND(BM$2&gt;='Employee Data'!$P17,'Employee Data'!$T17=""),AND(BM$2&gt;='Employee Data'!$P17,BM$2&lt;'Employee Data'!$T17)),'Employee Data'!$E17,""),"")</f>
        <v/>
      </c>
      <c r="BN10" s="231">
        <f t="shared" si="35"/>
        <v>5</v>
      </c>
      <c r="BO10" s="231" t="str">
        <f>IF('Employee Data'!$E17&lt;&gt;"",IF(OR(AND(BN$2&lt;='Employee Data'!$P17,BO$2&gt;='Employee Data'!$P17),AND(BN$2&lt;='Employee Data'!$T17,BO$2&gt;='Employee Data'!$T17),AND(BO$2&gt;='Employee Data'!$P17,'Employee Data'!$T17=""),AND(BO$2&gt;='Employee Data'!$P17,BO$2&lt;'Employee Data'!$T17)),'Employee Data'!$E17,""),"")</f>
        <v/>
      </c>
      <c r="BP10" s="231">
        <f t="shared" si="36"/>
        <v>5</v>
      </c>
      <c r="BQ10" s="231" t="str">
        <f>IF('Employee Data'!$E17&lt;&gt;"",IF(OR(AND(BP$2&lt;='Employee Data'!$P17,BQ$2&gt;='Employee Data'!$P17),AND(BP$2&lt;='Employee Data'!$T17,BQ$2&gt;='Employee Data'!$T17),AND(BQ$2&gt;='Employee Data'!$P17,'Employee Data'!$T17=""),AND(BQ$2&gt;='Employee Data'!$P17,BQ$2&lt;'Employee Data'!$T17)),'Employee Data'!$E17,""),"")</f>
        <v/>
      </c>
      <c r="BR10" s="231">
        <f t="shared" si="37"/>
        <v>5</v>
      </c>
      <c r="BS10" s="231" t="str">
        <f>IF('Employee Data'!$E17&lt;&gt;"",IF(OR(AND(BR$2&lt;='Employee Data'!$P17,BS$2&gt;='Employee Data'!$P17),AND(BR$2&lt;='Employee Data'!$T17,BS$2&gt;='Employee Data'!$T17),AND(BS$2&gt;='Employee Data'!$P17,'Employee Data'!$T17=""),AND(BS$2&gt;='Employee Data'!$P17,BS$2&lt;'Employee Data'!$T17)),'Employee Data'!$E17,""),"")</f>
        <v/>
      </c>
      <c r="BT10" s="231">
        <f t="shared" si="38"/>
        <v>5</v>
      </c>
      <c r="BU10" s="231" t="str">
        <f>IF('Employee Data'!$E17&lt;&gt;"",IF(OR(AND(BT$2&lt;='Employee Data'!$P17,BU$2&gt;='Employee Data'!$P17),AND(BT$2&lt;='Employee Data'!$T17,BU$2&gt;='Employee Data'!$T17),AND(BU$2&gt;='Employee Data'!$P17,'Employee Data'!$T17=""),AND(BU$2&gt;='Employee Data'!$P17,BU$2&lt;'Employee Data'!$T17)),'Employee Data'!$E17,""),"")</f>
        <v/>
      </c>
      <c r="BX10" s="231">
        <f t="shared" si="1"/>
        <v>5</v>
      </c>
      <c r="BY10" s="247" t="str">
        <f>Setup!F31</f>
        <v>1/2V</v>
      </c>
      <c r="BZ10" s="231">
        <f t="shared" si="39"/>
        <v>9</v>
      </c>
      <c r="CA10" s="231" t="str">
        <f t="shared" si="2"/>
        <v/>
      </c>
      <c r="CC10" s="231">
        <f t="shared" si="44"/>
        <v>7</v>
      </c>
      <c r="CD10" s="231">
        <f t="shared" si="40"/>
        <v>8</v>
      </c>
      <c r="CE10" s="231" t="str">
        <f>IF('Employee Data'!$E17&lt;&gt;"",IF(OR(AND(CD$2&lt;='Employee Data'!$P17,CE$2&gt;='Employee Data'!$P17),AND(CD$2&lt;='Employee Data'!$T17,CE$2&gt;='Employee Data'!$T17),AND(CE$2&gt;='Employee Data'!$P17,'Employee Data'!$T17=""),AND(CE$2&gt;='Employee Data'!$P17,CE$2&lt;'Employee Data'!$T17)),'Employee Data'!$E17,""),"")</f>
        <v>Roger Connery</v>
      </c>
      <c r="CF10" s="231">
        <f t="shared" si="41"/>
        <v>5</v>
      </c>
      <c r="CG10" s="231" t="str">
        <f>IF('Employee Data'!$E17&lt;&gt;"",IF(OR(AND(CF$2&lt;='Employee Data'!$P17,CG$2&gt;='Employee Data'!$P17),AND(CF$2&lt;='Employee Data'!$T17,CG$2&gt;='Employee Data'!$T17),AND(CG$2&gt;='Employee Data'!$P17,'Employee Data'!$T17=""),AND(CG$2&gt;='Employee Data'!$P17,CG$2&lt;'Employee Data'!$T17)),'Employee Data'!$E17,""),"")</f>
        <v/>
      </c>
      <c r="CH10" s="231">
        <f t="shared" si="42"/>
        <v>5</v>
      </c>
      <c r="CI10" s="231" t="str">
        <f>IF('Employee Data'!$E17&lt;&gt;"",IF(OR(AND(CH$2&lt;='Employee Data'!$P17,CI$2&gt;='Employee Data'!$P17),AND(CH$2&lt;='Employee Data'!$T17,CI$2&gt;='Employee Data'!$T17),AND(CI$2&gt;='Employee Data'!$P17,'Employee Data'!$T17=""),AND(CI$2&gt;='Employee Data'!$P17,CI$2&lt;'Employee Data'!$T17)),'Employee Data'!$E17,""),"")</f>
        <v/>
      </c>
    </row>
    <row r="11" spans="1:87" x14ac:dyDescent="0.25">
      <c r="A11" s="231">
        <f t="shared" si="43"/>
        <v>9</v>
      </c>
      <c r="B11" s="231">
        <f t="shared" si="3"/>
        <v>5</v>
      </c>
      <c r="C11" s="231" t="str">
        <f>IF('Employee Data'!$E18&lt;&gt;"",IF(OR(AND(B$2&lt;='Employee Data'!$P18,C$2&gt;='Employee Data'!$P18),AND(B$2&lt;='Employee Data'!$T18,C$2&gt;='Employee Data'!$T18),AND(C$2&gt;='Employee Data'!$P18,'Employee Data'!$T18=""),AND(C$2&gt;='Employee Data'!$P18,C$2&lt;'Employee Data'!$T18)),'Employee Data'!$E18,""),"")</f>
        <v/>
      </c>
      <c r="D11" s="231">
        <f t="shared" si="4"/>
        <v>6</v>
      </c>
      <c r="E11" s="231" t="str">
        <f>IF('Employee Data'!$E18&lt;&gt;"",IF(OR(AND(D$2&lt;='Employee Data'!$P18,E$2&gt;='Employee Data'!$P18),AND(D$2&lt;='Employee Data'!$T18,E$2&gt;='Employee Data'!$T18),AND(E$2&gt;='Employee Data'!$P18,'Employee Data'!$T18=""),AND(E$2&gt;='Employee Data'!$P18,E$2&lt;'Employee Data'!$T18)),'Employee Data'!$E18,""),"")</f>
        <v>Sean Moore</v>
      </c>
      <c r="F11" s="231">
        <f t="shared" si="5"/>
        <v>6</v>
      </c>
      <c r="G11" s="231" t="str">
        <f>IF('Employee Data'!$E18&lt;&gt;"",IF(OR(AND(F$2&lt;='Employee Data'!$P18,G$2&gt;='Employee Data'!$P18),AND(F$2&lt;='Employee Data'!$T18,G$2&gt;='Employee Data'!$T18),AND(G$2&gt;='Employee Data'!$P18,'Employee Data'!$T18=""),AND(G$2&gt;='Employee Data'!$P18,G$2&lt;'Employee Data'!$T18)),'Employee Data'!$E18,""),"")</f>
        <v>Sean Moore</v>
      </c>
      <c r="H11" s="231">
        <f t="shared" si="6"/>
        <v>5</v>
      </c>
      <c r="I11" s="231" t="str">
        <f>IF('Employee Data'!$E18&lt;&gt;"",IF(OR(AND(H$2&lt;='Employee Data'!$P18,I$2&gt;='Employee Data'!$P18),AND(H$2&lt;='Employee Data'!$T18,I$2&gt;='Employee Data'!$T18),AND(I$2&gt;='Employee Data'!$P18,'Employee Data'!$T18=""),AND(I$2&gt;='Employee Data'!$P18,I$2&lt;'Employee Data'!$T18)),'Employee Data'!$E18,""),"")</f>
        <v>Sean Moore</v>
      </c>
      <c r="J11" s="231">
        <f t="shared" si="7"/>
        <v>6</v>
      </c>
      <c r="K11" s="231" t="str">
        <f>IF('Employee Data'!$E18&lt;&gt;"",IF(OR(AND(J$2&lt;='Employee Data'!$P18,K$2&gt;='Employee Data'!$P18),AND(J$2&lt;='Employee Data'!$T18,K$2&gt;='Employee Data'!$T18),AND(K$2&gt;='Employee Data'!$P18,'Employee Data'!$T18=""),AND(K$2&gt;='Employee Data'!$P18,K$2&lt;'Employee Data'!$T18)),'Employee Data'!$E18,""),"")</f>
        <v>Sean Moore</v>
      </c>
      <c r="L11" s="231">
        <f t="shared" si="8"/>
        <v>7</v>
      </c>
      <c r="M11" s="231" t="str">
        <f>IF('Employee Data'!$E18&lt;&gt;"",IF(OR(AND(L$2&lt;='Employee Data'!$P18,M$2&gt;='Employee Data'!$P18),AND(L$2&lt;='Employee Data'!$T18,M$2&gt;='Employee Data'!$T18),AND(M$2&gt;='Employee Data'!$P18,'Employee Data'!$T18=""),AND(M$2&gt;='Employee Data'!$P18,M$2&lt;'Employee Data'!$T18)),'Employee Data'!$E18,""),"")</f>
        <v>Sean Moore</v>
      </c>
      <c r="N11" s="231">
        <f t="shared" si="9"/>
        <v>7</v>
      </c>
      <c r="O11" s="231" t="str">
        <f>IF('Employee Data'!$E18&lt;&gt;"",IF(OR(AND(N$2&lt;='Employee Data'!$P18,O$2&gt;='Employee Data'!$P18),AND(N$2&lt;='Employee Data'!$T18,O$2&gt;='Employee Data'!$T18),AND(O$2&gt;='Employee Data'!$P18,'Employee Data'!$T18=""),AND(O$2&gt;='Employee Data'!$P18,O$2&lt;'Employee Data'!$T18)),'Employee Data'!$E18,""),"")</f>
        <v>Sean Moore</v>
      </c>
      <c r="P11" s="231">
        <f t="shared" si="10"/>
        <v>7</v>
      </c>
      <c r="Q11" s="231" t="str">
        <f>IF('Employee Data'!$E18&lt;&gt;"",IF(OR(AND(P$2&lt;='Employee Data'!$P18,Q$2&gt;='Employee Data'!$P18),AND(P$2&lt;='Employee Data'!$T18,Q$2&gt;='Employee Data'!$T18),AND(Q$2&gt;='Employee Data'!$P18,'Employee Data'!$T18=""),AND(Q$2&gt;='Employee Data'!$P18,Q$2&lt;'Employee Data'!$T18)),'Employee Data'!$E18,""),"")</f>
        <v>Sean Moore</v>
      </c>
      <c r="R11" s="231">
        <f t="shared" si="11"/>
        <v>7</v>
      </c>
      <c r="S11" s="231" t="str">
        <f>IF('Employee Data'!$E18&lt;&gt;"",IF(OR(AND(R$2&lt;='Employee Data'!$P18,S$2&gt;='Employee Data'!$P18),AND(R$2&lt;='Employee Data'!$T18,S$2&gt;='Employee Data'!$T18),AND(S$2&gt;='Employee Data'!$P18,'Employee Data'!$T18=""),AND(S$2&gt;='Employee Data'!$P18,S$2&lt;'Employee Data'!$T18)),'Employee Data'!$E18,""),"")</f>
        <v>Sean Moore</v>
      </c>
      <c r="T11" s="231">
        <f t="shared" si="12"/>
        <v>7</v>
      </c>
      <c r="U11" s="231" t="str">
        <f>IF('Employee Data'!$E18&lt;&gt;"",IF(OR(AND(T$2&lt;='Employee Data'!$P18,U$2&gt;='Employee Data'!$P18),AND(T$2&lt;='Employee Data'!$T18,U$2&gt;='Employee Data'!$T18),AND(U$2&gt;='Employee Data'!$P18,'Employee Data'!$T18=""),AND(U$2&gt;='Employee Data'!$P18,U$2&lt;'Employee Data'!$T18)),'Employee Data'!$E18,""),"")</f>
        <v>Sean Moore</v>
      </c>
      <c r="V11" s="231">
        <f t="shared" si="13"/>
        <v>6</v>
      </c>
      <c r="W11" s="231" t="str">
        <f>IF('Employee Data'!$E18&lt;&gt;"",IF(OR(AND(V$2&lt;='Employee Data'!$P18,W$2&gt;='Employee Data'!$P18),AND(V$2&lt;='Employee Data'!$T18,W$2&gt;='Employee Data'!$T18),AND(W$2&gt;='Employee Data'!$P18,'Employee Data'!$T18=""),AND(W$2&gt;='Employee Data'!$P18,W$2&lt;'Employee Data'!$T18)),'Employee Data'!$E18,""),"")</f>
        <v>Sean Moore</v>
      </c>
      <c r="X11" s="231">
        <f t="shared" si="14"/>
        <v>6</v>
      </c>
      <c r="Y11" s="231" t="str">
        <f>IF('Employee Data'!$E18&lt;&gt;"",IF(OR(AND(X$2&lt;='Employee Data'!$P18,Y$2&gt;='Employee Data'!$P18),AND(X$2&lt;='Employee Data'!$T18,Y$2&gt;='Employee Data'!$T18),AND(Y$2&gt;='Employee Data'!$P18,'Employee Data'!$T18=""),AND(Y$2&gt;='Employee Data'!$P18,Y$2&lt;'Employee Data'!$T18)),'Employee Data'!$E18,""),"")</f>
        <v>Sean Moore</v>
      </c>
      <c r="Z11" s="231">
        <f t="shared" si="15"/>
        <v>6</v>
      </c>
      <c r="AA11" s="231" t="str">
        <f>IF('Employee Data'!$E18&lt;&gt;"",IF(OR(AND(Z$2&lt;='Employee Data'!$P18,AA$2&gt;='Employee Data'!$P18),AND(Z$2&lt;='Employee Data'!$T18,AA$2&gt;='Employee Data'!$T18),AND(AA$2&gt;='Employee Data'!$P18,'Employee Data'!$T18=""),AND(AA$2&gt;='Employee Data'!$P18,AA$2&lt;'Employee Data'!$T18)),'Employee Data'!$E18,""),"")</f>
        <v>Sean Moore</v>
      </c>
      <c r="AB11" s="231">
        <f t="shared" si="16"/>
        <v>6</v>
      </c>
      <c r="AC11" s="231" t="str">
        <f>IF('Employee Data'!$E18&lt;&gt;"",IF(OR(AND(AB$2&lt;='Employee Data'!$P18,AC$2&gt;='Employee Data'!$P18),AND(AB$2&lt;='Employee Data'!$T18,AC$2&gt;='Employee Data'!$T18),AND(AC$2&gt;='Employee Data'!$P18,'Employee Data'!$T18=""),AND(AC$2&gt;='Employee Data'!$P18,AC$2&lt;'Employee Data'!$T18)),'Employee Data'!$E18,""),"")</f>
        <v>Sean Moore</v>
      </c>
      <c r="AD11" s="231">
        <f t="shared" si="17"/>
        <v>6</v>
      </c>
      <c r="AE11" s="231" t="str">
        <f>IF('Employee Data'!$E18&lt;&gt;"",IF(OR(AND(AD$2&lt;='Employee Data'!$P18,AE$2&gt;='Employee Data'!$P18),AND(AD$2&lt;='Employee Data'!$T18,AE$2&gt;='Employee Data'!$T18),AND(AE$2&gt;='Employee Data'!$P18,'Employee Data'!$T18=""),AND(AE$2&gt;='Employee Data'!$P18,AE$2&lt;'Employee Data'!$T18)),'Employee Data'!$E18,""),"")</f>
        <v>Sean Moore</v>
      </c>
      <c r="AF11" s="231">
        <f t="shared" si="18"/>
        <v>6</v>
      </c>
      <c r="AG11" s="231" t="str">
        <f>IF('Employee Data'!$E18&lt;&gt;"",IF(OR(AND(AF$2&lt;='Employee Data'!$P18,AG$2&gt;='Employee Data'!$P18),AND(AF$2&lt;='Employee Data'!$T18,AG$2&gt;='Employee Data'!$T18),AND(AG$2&gt;='Employee Data'!$P18,'Employee Data'!$T18=""),AND(AG$2&gt;='Employee Data'!$P18,AG$2&lt;'Employee Data'!$T18)),'Employee Data'!$E18,""),"")</f>
        <v>Sean Moore</v>
      </c>
      <c r="AH11" s="231">
        <f t="shared" si="19"/>
        <v>6</v>
      </c>
      <c r="AI11" s="231" t="str">
        <f>IF('Employee Data'!$E18&lt;&gt;"",IF(OR(AND(AH$2&lt;='Employee Data'!$P18,AI$2&gt;='Employee Data'!$P18),AND(AH$2&lt;='Employee Data'!$T18,AI$2&gt;='Employee Data'!$T18),AND(AI$2&gt;='Employee Data'!$P18,'Employee Data'!$T18=""),AND(AI$2&gt;='Employee Data'!$P18,AI$2&lt;'Employee Data'!$T18)),'Employee Data'!$E18,""),"")</f>
        <v>Sean Moore</v>
      </c>
      <c r="AJ11" s="231">
        <f t="shared" si="20"/>
        <v>6</v>
      </c>
      <c r="AK11" s="231" t="str">
        <f>IF('Employee Data'!$E18&lt;&gt;"",IF(OR(AND(AJ$2&lt;='Employee Data'!$P18,AK$2&gt;='Employee Data'!$P18),AND(AJ$2&lt;='Employee Data'!$T18,AK$2&gt;='Employee Data'!$T18),AND(AK$2&gt;='Employee Data'!$P18,'Employee Data'!$T18=""),AND(AK$2&gt;='Employee Data'!$P18,AK$2&lt;'Employee Data'!$T18)),'Employee Data'!$E18,""),"")</f>
        <v>Sean Moore</v>
      </c>
      <c r="AL11" s="231">
        <f t="shared" si="21"/>
        <v>6</v>
      </c>
      <c r="AM11" s="231" t="str">
        <f>IF('Employee Data'!$E18&lt;&gt;"",IF(OR(AND(AL$2&lt;='Employee Data'!$P18,AM$2&gt;='Employee Data'!$P18),AND(AL$2&lt;='Employee Data'!$T18,AM$2&gt;='Employee Data'!$T18),AND(AM$2&gt;='Employee Data'!$P18,'Employee Data'!$T18=""),AND(AM$2&gt;='Employee Data'!$P18,AM$2&lt;'Employee Data'!$T18)),'Employee Data'!$E18,""),"")</f>
        <v>Sean Moore</v>
      </c>
      <c r="AN11" s="231">
        <f t="shared" si="22"/>
        <v>6</v>
      </c>
      <c r="AO11" s="231" t="str">
        <f>IF('Employee Data'!$E18&lt;&gt;"",IF(OR(AND(AN$2&lt;='Employee Data'!$P18,AO$2&gt;='Employee Data'!$P18),AND(AN$2&lt;='Employee Data'!$T18,AO$2&gt;='Employee Data'!$T18),AND(AO$2&gt;='Employee Data'!$P18,'Employee Data'!$T18=""),AND(AO$2&gt;='Employee Data'!$P18,AO$2&lt;'Employee Data'!$T18)),'Employee Data'!$E18,""),"")</f>
        <v>Sean Moore</v>
      </c>
      <c r="AP11" s="231">
        <f t="shared" si="23"/>
        <v>6</v>
      </c>
      <c r="AQ11" s="231" t="str">
        <f>IF('Employee Data'!$E18&lt;&gt;"",IF(OR(AND(AP$2&lt;='Employee Data'!$P18,AQ$2&gt;='Employee Data'!$P18),AND(AP$2&lt;='Employee Data'!$T18,AQ$2&gt;='Employee Data'!$T18),AND(AQ$2&gt;='Employee Data'!$P18,'Employee Data'!$T18=""),AND(AQ$2&gt;='Employee Data'!$P18,AQ$2&lt;'Employee Data'!$T18)),'Employee Data'!$E18,""),"")</f>
        <v>Sean Moore</v>
      </c>
      <c r="AR11" s="231">
        <f t="shared" si="24"/>
        <v>6</v>
      </c>
      <c r="AS11" s="231" t="str">
        <f>IF('Employee Data'!$E18&lt;&gt;"",IF(OR(AND(AR$2&lt;='Employee Data'!$P18,AS$2&gt;='Employee Data'!$P18),AND(AR$2&lt;='Employee Data'!$T18,AS$2&gt;='Employee Data'!$T18),AND(AS$2&gt;='Employee Data'!$P18,'Employee Data'!$T18=""),AND(AS$2&gt;='Employee Data'!$P18,AS$2&lt;'Employee Data'!$T18)),'Employee Data'!$E18,""),"")</f>
        <v>Sean Moore</v>
      </c>
      <c r="AT11" s="231">
        <f t="shared" si="25"/>
        <v>6</v>
      </c>
      <c r="AU11" s="231" t="str">
        <f>IF('Employee Data'!$E18&lt;&gt;"",IF(OR(AND(AT$2&lt;='Employee Data'!$P18,AU$2&gt;='Employee Data'!$P18),AND(AT$2&lt;='Employee Data'!$T18,AU$2&gt;='Employee Data'!$T18),AND(AU$2&gt;='Employee Data'!$P18,'Employee Data'!$T18=""),AND(AU$2&gt;='Employee Data'!$P18,AU$2&lt;'Employee Data'!$T18)),'Employee Data'!$E18,""),"")</f>
        <v>Sean Moore</v>
      </c>
      <c r="AV11" s="231">
        <f t="shared" si="26"/>
        <v>6</v>
      </c>
      <c r="AW11" s="231" t="str">
        <f>IF('Employee Data'!$E18&lt;&gt;"",IF(OR(AND(AV$2&lt;='Employee Data'!$P18,AW$2&gt;='Employee Data'!$P18),AND(AV$2&lt;='Employee Data'!$T18,AW$2&gt;='Employee Data'!$T18),AND(AW$2&gt;='Employee Data'!$P18,'Employee Data'!$T18=""),AND(AW$2&gt;='Employee Data'!$P18,AW$2&lt;'Employee Data'!$T18)),'Employee Data'!$E18,""),"")</f>
        <v>Sean Moore</v>
      </c>
      <c r="AX11" s="231">
        <f t="shared" si="27"/>
        <v>6</v>
      </c>
      <c r="AY11" s="231" t="str">
        <f>IF('Employee Data'!$E18&lt;&gt;"",IF(OR(AND(AX$2&lt;='Employee Data'!$P18,AY$2&gt;='Employee Data'!$P18),AND(AX$2&lt;='Employee Data'!$T18,AY$2&gt;='Employee Data'!$T18),AND(AY$2&gt;='Employee Data'!$P18,'Employee Data'!$T18=""),AND(AY$2&gt;='Employee Data'!$P18,AY$2&lt;'Employee Data'!$T18)),'Employee Data'!$E18,""),"")</f>
        <v>Sean Moore</v>
      </c>
      <c r="AZ11" s="231">
        <f t="shared" si="28"/>
        <v>6</v>
      </c>
      <c r="BA11" s="231" t="str">
        <f>IF('Employee Data'!$E18&lt;&gt;"",IF(OR(AND(AZ$2&lt;='Employee Data'!$P18,BA$2&gt;='Employee Data'!$P18),AND(AZ$2&lt;='Employee Data'!$T18,BA$2&gt;='Employee Data'!$T18),AND(BA$2&gt;='Employee Data'!$P18,'Employee Data'!$T18=""),AND(BA$2&gt;='Employee Data'!$P18,BA$2&lt;'Employee Data'!$T18)),'Employee Data'!$E18,""),"")</f>
        <v>Sean Moore</v>
      </c>
      <c r="BB11" s="231">
        <f t="shared" si="29"/>
        <v>6</v>
      </c>
      <c r="BC11" s="231" t="str">
        <f>IF('Employee Data'!$E18&lt;&gt;"",IF(OR(AND(BB$2&lt;='Employee Data'!$P18,BC$2&gt;='Employee Data'!$P18),AND(BB$2&lt;='Employee Data'!$T18,BC$2&gt;='Employee Data'!$T18),AND(BC$2&gt;='Employee Data'!$P18,'Employee Data'!$T18=""),AND(BC$2&gt;='Employee Data'!$P18,BC$2&lt;'Employee Data'!$T18)),'Employee Data'!$E18,""),"")</f>
        <v>Sean Moore</v>
      </c>
      <c r="BD11" s="231">
        <f t="shared" si="30"/>
        <v>6</v>
      </c>
      <c r="BE11" s="231" t="str">
        <f>IF('Employee Data'!$E18&lt;&gt;"",IF(OR(AND(BD$2&lt;='Employee Data'!$P18,BE$2&gt;='Employee Data'!$P18),AND(BD$2&lt;='Employee Data'!$T18,BE$2&gt;='Employee Data'!$T18),AND(BE$2&gt;='Employee Data'!$P18,'Employee Data'!$T18=""),AND(BE$2&gt;='Employee Data'!$P18,BE$2&lt;'Employee Data'!$T18)),'Employee Data'!$E18,""),"")</f>
        <v>Sean Moore</v>
      </c>
      <c r="BF11" s="231">
        <f t="shared" si="31"/>
        <v>6</v>
      </c>
      <c r="BG11" s="231" t="str">
        <f>IF('Employee Data'!$E18&lt;&gt;"",IF(OR(AND(BF$2&lt;='Employee Data'!$P18,BG$2&gt;='Employee Data'!$P18),AND(BF$2&lt;='Employee Data'!$T18,BG$2&gt;='Employee Data'!$T18),AND(BG$2&gt;='Employee Data'!$P18,'Employee Data'!$T18=""),AND(BG$2&gt;='Employee Data'!$P18,BG$2&lt;'Employee Data'!$T18)),'Employee Data'!$E18,""),"")</f>
        <v>Sean Moore</v>
      </c>
      <c r="BH11" s="231">
        <f t="shared" si="32"/>
        <v>6</v>
      </c>
      <c r="BI11" s="231" t="str">
        <f>IF('Employee Data'!$E18&lt;&gt;"",IF(OR(AND(BH$2&lt;='Employee Data'!$P18,BI$2&gt;='Employee Data'!$P18),AND(BH$2&lt;='Employee Data'!$T18,BI$2&gt;='Employee Data'!$T18),AND(BI$2&gt;='Employee Data'!$P18,'Employee Data'!$T18=""),AND(BI$2&gt;='Employee Data'!$P18,BI$2&lt;'Employee Data'!$T18)),'Employee Data'!$E18,""),"")</f>
        <v>Sean Moore</v>
      </c>
      <c r="BJ11" s="231">
        <f t="shared" si="33"/>
        <v>6</v>
      </c>
      <c r="BK11" s="231" t="str">
        <f>IF('Employee Data'!$E18&lt;&gt;"",IF(OR(AND(BJ$2&lt;='Employee Data'!$P18,BK$2&gt;='Employee Data'!$P18),AND(BJ$2&lt;='Employee Data'!$T18,BK$2&gt;='Employee Data'!$T18),AND(BK$2&gt;='Employee Data'!$P18,'Employee Data'!$T18=""),AND(BK$2&gt;='Employee Data'!$P18,BK$2&lt;'Employee Data'!$T18)),'Employee Data'!$E18,""),"")</f>
        <v>Sean Moore</v>
      </c>
      <c r="BL11" s="231">
        <f t="shared" si="34"/>
        <v>6</v>
      </c>
      <c r="BM11" s="231" t="str">
        <f>IF('Employee Data'!$E18&lt;&gt;"",IF(OR(AND(BL$2&lt;='Employee Data'!$P18,BM$2&gt;='Employee Data'!$P18),AND(BL$2&lt;='Employee Data'!$T18,BM$2&gt;='Employee Data'!$T18),AND(BM$2&gt;='Employee Data'!$P18,'Employee Data'!$T18=""),AND(BM$2&gt;='Employee Data'!$P18,BM$2&lt;'Employee Data'!$T18)),'Employee Data'!$E18,""),"")</f>
        <v>Sean Moore</v>
      </c>
      <c r="BN11" s="231">
        <f t="shared" si="35"/>
        <v>6</v>
      </c>
      <c r="BO11" s="231" t="str">
        <f>IF('Employee Data'!$E18&lt;&gt;"",IF(OR(AND(BN$2&lt;='Employee Data'!$P18,BO$2&gt;='Employee Data'!$P18),AND(BN$2&lt;='Employee Data'!$T18,BO$2&gt;='Employee Data'!$T18),AND(BO$2&gt;='Employee Data'!$P18,'Employee Data'!$T18=""),AND(BO$2&gt;='Employee Data'!$P18,BO$2&lt;'Employee Data'!$T18)),'Employee Data'!$E18,""),"")</f>
        <v>Sean Moore</v>
      </c>
      <c r="BP11" s="231">
        <f t="shared" si="36"/>
        <v>6</v>
      </c>
      <c r="BQ11" s="231" t="str">
        <f>IF('Employee Data'!$E18&lt;&gt;"",IF(OR(AND(BP$2&lt;='Employee Data'!$P18,BQ$2&gt;='Employee Data'!$P18),AND(BP$2&lt;='Employee Data'!$T18,BQ$2&gt;='Employee Data'!$T18),AND(BQ$2&gt;='Employee Data'!$P18,'Employee Data'!$T18=""),AND(BQ$2&gt;='Employee Data'!$P18,BQ$2&lt;'Employee Data'!$T18)),'Employee Data'!$E18,""),"")</f>
        <v>Sean Moore</v>
      </c>
      <c r="BR11" s="231">
        <f t="shared" si="37"/>
        <v>6</v>
      </c>
      <c r="BS11" s="231" t="str">
        <f>IF('Employee Data'!$E18&lt;&gt;"",IF(OR(AND(BR$2&lt;='Employee Data'!$P18,BS$2&gt;='Employee Data'!$P18),AND(BR$2&lt;='Employee Data'!$T18,BS$2&gt;='Employee Data'!$T18),AND(BS$2&gt;='Employee Data'!$P18,'Employee Data'!$T18=""),AND(BS$2&gt;='Employee Data'!$P18,BS$2&lt;'Employee Data'!$T18)),'Employee Data'!$E18,""),"")</f>
        <v>Sean Moore</v>
      </c>
      <c r="BT11" s="231">
        <f t="shared" si="38"/>
        <v>6</v>
      </c>
      <c r="BU11" s="231" t="str">
        <f>IF('Employee Data'!$E18&lt;&gt;"",IF(OR(AND(BT$2&lt;='Employee Data'!$P18,BU$2&gt;='Employee Data'!$P18),AND(BT$2&lt;='Employee Data'!$T18,BU$2&gt;='Employee Data'!$T18),AND(BU$2&gt;='Employee Data'!$P18,'Employee Data'!$T18=""),AND(BU$2&gt;='Employee Data'!$P18,BU$2&lt;'Employee Data'!$T18)),'Employee Data'!$E18,""),"")</f>
        <v>Sean Moore</v>
      </c>
      <c r="BX11" s="231">
        <f t="shared" si="1"/>
        <v>5</v>
      </c>
      <c r="BY11" s="247">
        <f>Setup!J31</f>
        <v>0</v>
      </c>
      <c r="BZ11" s="231">
        <f t="shared" si="39"/>
        <v>10</v>
      </c>
      <c r="CA11" s="231" t="str">
        <f t="shared" si="2"/>
        <v/>
      </c>
      <c r="CC11" s="231">
        <f t="shared" si="44"/>
        <v>8</v>
      </c>
      <c r="CD11" s="231">
        <f t="shared" si="40"/>
        <v>9</v>
      </c>
      <c r="CE11" s="231" t="str">
        <f>IF('Employee Data'!$E18&lt;&gt;"",IF(OR(AND(CD$2&lt;='Employee Data'!$P18,CE$2&gt;='Employee Data'!$P18),AND(CD$2&lt;='Employee Data'!$T18,CE$2&gt;='Employee Data'!$T18),AND(CE$2&gt;='Employee Data'!$P18,'Employee Data'!$T18=""),AND(CE$2&gt;='Employee Data'!$P18,CE$2&lt;'Employee Data'!$T18)),'Employee Data'!$E18,""),"")</f>
        <v>Sean Moore</v>
      </c>
      <c r="CF11" s="231">
        <f t="shared" si="41"/>
        <v>6</v>
      </c>
      <c r="CG11" s="231" t="str">
        <f>IF('Employee Data'!$E18&lt;&gt;"",IF(OR(AND(CF$2&lt;='Employee Data'!$P18,CG$2&gt;='Employee Data'!$P18),AND(CF$2&lt;='Employee Data'!$T18,CG$2&gt;='Employee Data'!$T18),AND(CG$2&gt;='Employee Data'!$P18,'Employee Data'!$T18=""),AND(CG$2&gt;='Employee Data'!$P18,CG$2&lt;'Employee Data'!$T18)),'Employee Data'!$E18,""),"")</f>
        <v>Sean Moore</v>
      </c>
      <c r="CH11" s="231">
        <f t="shared" si="42"/>
        <v>6</v>
      </c>
      <c r="CI11" s="231" t="str">
        <f>IF('Employee Data'!$E18&lt;&gt;"",IF(OR(AND(CH$2&lt;='Employee Data'!$P18,CI$2&gt;='Employee Data'!$P18),AND(CH$2&lt;='Employee Data'!$T18,CI$2&gt;='Employee Data'!$T18),AND(CI$2&gt;='Employee Data'!$P18,'Employee Data'!$T18=""),AND(CI$2&gt;='Employee Data'!$P18,CI$2&lt;'Employee Data'!$T18)),'Employee Data'!$E18,""),"")</f>
        <v>Sean Moore</v>
      </c>
    </row>
    <row r="12" spans="1:87" x14ac:dyDescent="0.25">
      <c r="A12" s="231">
        <f t="shared" si="43"/>
        <v>10</v>
      </c>
      <c r="B12" s="231">
        <f t="shared" si="3"/>
        <v>6</v>
      </c>
      <c r="C12" s="231" t="str">
        <f>IF('Employee Data'!$E19&lt;&gt;"",IF(OR(AND(B$2&lt;='Employee Data'!$P19,C$2&gt;='Employee Data'!$P19),AND(B$2&lt;='Employee Data'!$T19,C$2&gt;='Employee Data'!$T19),AND(C$2&gt;='Employee Data'!$P19,'Employee Data'!$T19=""),AND(C$2&gt;='Employee Data'!$P19,C$2&lt;'Employee Data'!$T19)),'Employee Data'!$E19,""),"")</f>
        <v>Pierce Craig</v>
      </c>
      <c r="D12" s="231">
        <f t="shared" si="4"/>
        <v>7</v>
      </c>
      <c r="E12" s="231" t="str">
        <f>IF('Employee Data'!$E19&lt;&gt;"",IF(OR(AND(D$2&lt;='Employee Data'!$P19,E$2&gt;='Employee Data'!$P19),AND(D$2&lt;='Employee Data'!$T19,E$2&gt;='Employee Data'!$T19),AND(E$2&gt;='Employee Data'!$P19,'Employee Data'!$T19=""),AND(E$2&gt;='Employee Data'!$P19,E$2&lt;'Employee Data'!$T19)),'Employee Data'!$E19,""),"")</f>
        <v>Pierce Craig</v>
      </c>
      <c r="F12" s="231">
        <f t="shared" si="5"/>
        <v>7</v>
      </c>
      <c r="G12" s="231" t="str">
        <f>IF('Employee Data'!$E19&lt;&gt;"",IF(OR(AND(F$2&lt;='Employee Data'!$P19,G$2&gt;='Employee Data'!$P19),AND(F$2&lt;='Employee Data'!$T19,G$2&gt;='Employee Data'!$T19),AND(G$2&gt;='Employee Data'!$P19,'Employee Data'!$T19=""),AND(G$2&gt;='Employee Data'!$P19,G$2&lt;'Employee Data'!$T19)),'Employee Data'!$E19,""),"")</f>
        <v>Pierce Craig</v>
      </c>
      <c r="H12" s="231">
        <f t="shared" si="6"/>
        <v>6</v>
      </c>
      <c r="I12" s="231" t="str">
        <f>IF('Employee Data'!$E19&lt;&gt;"",IF(OR(AND(H$2&lt;='Employee Data'!$P19,I$2&gt;='Employee Data'!$P19),AND(H$2&lt;='Employee Data'!$T19,I$2&gt;='Employee Data'!$T19),AND(I$2&gt;='Employee Data'!$P19,'Employee Data'!$T19=""),AND(I$2&gt;='Employee Data'!$P19,I$2&lt;'Employee Data'!$T19)),'Employee Data'!$E19,""),"")</f>
        <v>Pierce Craig</v>
      </c>
      <c r="J12" s="231">
        <f t="shared" si="7"/>
        <v>7</v>
      </c>
      <c r="K12" s="231" t="str">
        <f>IF('Employee Data'!$E19&lt;&gt;"",IF(OR(AND(J$2&lt;='Employee Data'!$P19,K$2&gt;='Employee Data'!$P19),AND(J$2&lt;='Employee Data'!$T19,K$2&gt;='Employee Data'!$T19),AND(K$2&gt;='Employee Data'!$P19,'Employee Data'!$T19=""),AND(K$2&gt;='Employee Data'!$P19,K$2&lt;'Employee Data'!$T19)),'Employee Data'!$E19,""),"")</f>
        <v>Pierce Craig</v>
      </c>
      <c r="L12" s="231">
        <f t="shared" si="8"/>
        <v>8</v>
      </c>
      <c r="M12" s="231" t="str">
        <f>IF('Employee Data'!$E19&lt;&gt;"",IF(OR(AND(L$2&lt;='Employee Data'!$P19,M$2&gt;='Employee Data'!$P19),AND(L$2&lt;='Employee Data'!$T19,M$2&gt;='Employee Data'!$T19),AND(M$2&gt;='Employee Data'!$P19,'Employee Data'!$T19=""),AND(M$2&gt;='Employee Data'!$P19,M$2&lt;'Employee Data'!$T19)),'Employee Data'!$E19,""),"")</f>
        <v>Pierce Craig</v>
      </c>
      <c r="N12" s="231">
        <f t="shared" si="9"/>
        <v>8</v>
      </c>
      <c r="O12" s="231" t="str">
        <f>IF('Employee Data'!$E19&lt;&gt;"",IF(OR(AND(N$2&lt;='Employee Data'!$P19,O$2&gt;='Employee Data'!$P19),AND(N$2&lt;='Employee Data'!$T19,O$2&gt;='Employee Data'!$T19),AND(O$2&gt;='Employee Data'!$P19,'Employee Data'!$T19=""),AND(O$2&gt;='Employee Data'!$P19,O$2&lt;'Employee Data'!$T19)),'Employee Data'!$E19,""),"")</f>
        <v>Pierce Craig</v>
      </c>
      <c r="P12" s="231">
        <f t="shared" si="10"/>
        <v>8</v>
      </c>
      <c r="Q12" s="231" t="str">
        <f>IF('Employee Data'!$E19&lt;&gt;"",IF(OR(AND(P$2&lt;='Employee Data'!$P19,Q$2&gt;='Employee Data'!$P19),AND(P$2&lt;='Employee Data'!$T19,Q$2&gt;='Employee Data'!$T19),AND(Q$2&gt;='Employee Data'!$P19,'Employee Data'!$T19=""),AND(Q$2&gt;='Employee Data'!$P19,Q$2&lt;'Employee Data'!$T19)),'Employee Data'!$E19,""),"")</f>
        <v>Pierce Craig</v>
      </c>
      <c r="R12" s="231">
        <f t="shared" si="11"/>
        <v>8</v>
      </c>
      <c r="S12" s="231" t="str">
        <f>IF('Employee Data'!$E19&lt;&gt;"",IF(OR(AND(R$2&lt;='Employee Data'!$P19,S$2&gt;='Employee Data'!$P19),AND(R$2&lt;='Employee Data'!$T19,S$2&gt;='Employee Data'!$T19),AND(S$2&gt;='Employee Data'!$P19,'Employee Data'!$T19=""),AND(S$2&gt;='Employee Data'!$P19,S$2&lt;'Employee Data'!$T19)),'Employee Data'!$E19,""),"")</f>
        <v>Pierce Craig</v>
      </c>
      <c r="T12" s="231">
        <f t="shared" si="12"/>
        <v>8</v>
      </c>
      <c r="U12" s="231" t="str">
        <f>IF('Employee Data'!$E19&lt;&gt;"",IF(OR(AND(T$2&lt;='Employee Data'!$P19,U$2&gt;='Employee Data'!$P19),AND(T$2&lt;='Employee Data'!$T19,U$2&gt;='Employee Data'!$T19),AND(U$2&gt;='Employee Data'!$P19,'Employee Data'!$T19=""),AND(U$2&gt;='Employee Data'!$P19,U$2&lt;'Employee Data'!$T19)),'Employee Data'!$E19,""),"")</f>
        <v>Pierce Craig</v>
      </c>
      <c r="V12" s="231">
        <f t="shared" si="13"/>
        <v>7</v>
      </c>
      <c r="W12" s="231" t="str">
        <f>IF('Employee Data'!$E19&lt;&gt;"",IF(OR(AND(V$2&lt;='Employee Data'!$P19,W$2&gt;='Employee Data'!$P19),AND(V$2&lt;='Employee Data'!$T19,W$2&gt;='Employee Data'!$T19),AND(W$2&gt;='Employee Data'!$P19,'Employee Data'!$T19=""),AND(W$2&gt;='Employee Data'!$P19,W$2&lt;'Employee Data'!$T19)),'Employee Data'!$E19,""),"")</f>
        <v>Pierce Craig</v>
      </c>
      <c r="X12" s="231">
        <f t="shared" si="14"/>
        <v>7</v>
      </c>
      <c r="Y12" s="231" t="str">
        <f>IF('Employee Data'!$E19&lt;&gt;"",IF(OR(AND(X$2&lt;='Employee Data'!$P19,Y$2&gt;='Employee Data'!$P19),AND(X$2&lt;='Employee Data'!$T19,Y$2&gt;='Employee Data'!$T19),AND(Y$2&gt;='Employee Data'!$P19,'Employee Data'!$T19=""),AND(Y$2&gt;='Employee Data'!$P19,Y$2&lt;'Employee Data'!$T19)),'Employee Data'!$E19,""),"")</f>
        <v>Pierce Craig</v>
      </c>
      <c r="Z12" s="231">
        <f t="shared" si="15"/>
        <v>7</v>
      </c>
      <c r="AA12" s="231" t="str">
        <f>IF('Employee Data'!$E19&lt;&gt;"",IF(OR(AND(Z$2&lt;='Employee Data'!$P19,AA$2&gt;='Employee Data'!$P19),AND(Z$2&lt;='Employee Data'!$T19,AA$2&gt;='Employee Data'!$T19),AND(AA$2&gt;='Employee Data'!$P19,'Employee Data'!$T19=""),AND(AA$2&gt;='Employee Data'!$P19,AA$2&lt;'Employee Data'!$T19)),'Employee Data'!$E19,""),"")</f>
        <v>Pierce Craig</v>
      </c>
      <c r="AB12" s="231">
        <f t="shared" si="16"/>
        <v>7</v>
      </c>
      <c r="AC12" s="231" t="str">
        <f>IF('Employee Data'!$E19&lt;&gt;"",IF(OR(AND(AB$2&lt;='Employee Data'!$P19,AC$2&gt;='Employee Data'!$P19),AND(AB$2&lt;='Employee Data'!$T19,AC$2&gt;='Employee Data'!$T19),AND(AC$2&gt;='Employee Data'!$P19,'Employee Data'!$T19=""),AND(AC$2&gt;='Employee Data'!$P19,AC$2&lt;'Employee Data'!$T19)),'Employee Data'!$E19,""),"")</f>
        <v>Pierce Craig</v>
      </c>
      <c r="AD12" s="231">
        <f t="shared" si="17"/>
        <v>7</v>
      </c>
      <c r="AE12" s="231" t="str">
        <f>IF('Employee Data'!$E19&lt;&gt;"",IF(OR(AND(AD$2&lt;='Employee Data'!$P19,AE$2&gt;='Employee Data'!$P19),AND(AD$2&lt;='Employee Data'!$T19,AE$2&gt;='Employee Data'!$T19),AND(AE$2&gt;='Employee Data'!$P19,'Employee Data'!$T19=""),AND(AE$2&gt;='Employee Data'!$P19,AE$2&lt;'Employee Data'!$T19)),'Employee Data'!$E19,""),"")</f>
        <v>Pierce Craig</v>
      </c>
      <c r="AF12" s="231">
        <f t="shared" si="18"/>
        <v>7</v>
      </c>
      <c r="AG12" s="231" t="str">
        <f>IF('Employee Data'!$E19&lt;&gt;"",IF(OR(AND(AF$2&lt;='Employee Data'!$P19,AG$2&gt;='Employee Data'!$P19),AND(AF$2&lt;='Employee Data'!$T19,AG$2&gt;='Employee Data'!$T19),AND(AG$2&gt;='Employee Data'!$P19,'Employee Data'!$T19=""),AND(AG$2&gt;='Employee Data'!$P19,AG$2&lt;'Employee Data'!$T19)),'Employee Data'!$E19,""),"")</f>
        <v>Pierce Craig</v>
      </c>
      <c r="AH12" s="231">
        <f t="shared" si="19"/>
        <v>7</v>
      </c>
      <c r="AI12" s="231" t="str">
        <f>IF('Employee Data'!$E19&lt;&gt;"",IF(OR(AND(AH$2&lt;='Employee Data'!$P19,AI$2&gt;='Employee Data'!$P19),AND(AH$2&lt;='Employee Data'!$T19,AI$2&gt;='Employee Data'!$T19),AND(AI$2&gt;='Employee Data'!$P19,'Employee Data'!$T19=""),AND(AI$2&gt;='Employee Data'!$P19,AI$2&lt;'Employee Data'!$T19)),'Employee Data'!$E19,""),"")</f>
        <v>Pierce Craig</v>
      </c>
      <c r="AJ12" s="231">
        <f t="shared" si="20"/>
        <v>7</v>
      </c>
      <c r="AK12" s="231" t="str">
        <f>IF('Employee Data'!$E19&lt;&gt;"",IF(OR(AND(AJ$2&lt;='Employee Data'!$P19,AK$2&gt;='Employee Data'!$P19),AND(AJ$2&lt;='Employee Data'!$T19,AK$2&gt;='Employee Data'!$T19),AND(AK$2&gt;='Employee Data'!$P19,'Employee Data'!$T19=""),AND(AK$2&gt;='Employee Data'!$P19,AK$2&lt;'Employee Data'!$T19)),'Employee Data'!$E19,""),"")</f>
        <v>Pierce Craig</v>
      </c>
      <c r="AL12" s="231">
        <f t="shared" si="21"/>
        <v>7</v>
      </c>
      <c r="AM12" s="231" t="str">
        <f>IF('Employee Data'!$E19&lt;&gt;"",IF(OR(AND(AL$2&lt;='Employee Data'!$P19,AM$2&gt;='Employee Data'!$P19),AND(AL$2&lt;='Employee Data'!$T19,AM$2&gt;='Employee Data'!$T19),AND(AM$2&gt;='Employee Data'!$P19,'Employee Data'!$T19=""),AND(AM$2&gt;='Employee Data'!$P19,AM$2&lt;'Employee Data'!$T19)),'Employee Data'!$E19,""),"")</f>
        <v>Pierce Craig</v>
      </c>
      <c r="AN12" s="231">
        <f t="shared" si="22"/>
        <v>7</v>
      </c>
      <c r="AO12" s="231" t="str">
        <f>IF('Employee Data'!$E19&lt;&gt;"",IF(OR(AND(AN$2&lt;='Employee Data'!$P19,AO$2&gt;='Employee Data'!$P19),AND(AN$2&lt;='Employee Data'!$T19,AO$2&gt;='Employee Data'!$T19),AND(AO$2&gt;='Employee Data'!$P19,'Employee Data'!$T19=""),AND(AO$2&gt;='Employee Data'!$P19,AO$2&lt;'Employee Data'!$T19)),'Employee Data'!$E19,""),"")</f>
        <v>Pierce Craig</v>
      </c>
      <c r="AP12" s="231">
        <f t="shared" si="23"/>
        <v>7</v>
      </c>
      <c r="AQ12" s="231" t="str">
        <f>IF('Employee Data'!$E19&lt;&gt;"",IF(OR(AND(AP$2&lt;='Employee Data'!$P19,AQ$2&gt;='Employee Data'!$P19),AND(AP$2&lt;='Employee Data'!$T19,AQ$2&gt;='Employee Data'!$T19),AND(AQ$2&gt;='Employee Data'!$P19,'Employee Data'!$T19=""),AND(AQ$2&gt;='Employee Data'!$P19,AQ$2&lt;'Employee Data'!$T19)),'Employee Data'!$E19,""),"")</f>
        <v>Pierce Craig</v>
      </c>
      <c r="AR12" s="231">
        <f t="shared" si="24"/>
        <v>7</v>
      </c>
      <c r="AS12" s="231" t="str">
        <f>IF('Employee Data'!$E19&lt;&gt;"",IF(OR(AND(AR$2&lt;='Employee Data'!$P19,AS$2&gt;='Employee Data'!$P19),AND(AR$2&lt;='Employee Data'!$T19,AS$2&gt;='Employee Data'!$T19),AND(AS$2&gt;='Employee Data'!$P19,'Employee Data'!$T19=""),AND(AS$2&gt;='Employee Data'!$P19,AS$2&lt;'Employee Data'!$T19)),'Employee Data'!$E19,""),"")</f>
        <v>Pierce Craig</v>
      </c>
      <c r="AT12" s="231">
        <f t="shared" si="25"/>
        <v>7</v>
      </c>
      <c r="AU12" s="231" t="str">
        <f>IF('Employee Data'!$E19&lt;&gt;"",IF(OR(AND(AT$2&lt;='Employee Data'!$P19,AU$2&gt;='Employee Data'!$P19),AND(AT$2&lt;='Employee Data'!$T19,AU$2&gt;='Employee Data'!$T19),AND(AU$2&gt;='Employee Data'!$P19,'Employee Data'!$T19=""),AND(AU$2&gt;='Employee Data'!$P19,AU$2&lt;'Employee Data'!$T19)),'Employee Data'!$E19,""),"")</f>
        <v>Pierce Craig</v>
      </c>
      <c r="AV12" s="231">
        <f t="shared" si="26"/>
        <v>7</v>
      </c>
      <c r="AW12" s="231" t="str">
        <f>IF('Employee Data'!$E19&lt;&gt;"",IF(OR(AND(AV$2&lt;='Employee Data'!$P19,AW$2&gt;='Employee Data'!$P19),AND(AV$2&lt;='Employee Data'!$T19,AW$2&gt;='Employee Data'!$T19),AND(AW$2&gt;='Employee Data'!$P19,'Employee Data'!$T19=""),AND(AW$2&gt;='Employee Data'!$P19,AW$2&lt;'Employee Data'!$T19)),'Employee Data'!$E19,""),"")</f>
        <v>Pierce Craig</v>
      </c>
      <c r="AX12" s="231">
        <f t="shared" si="27"/>
        <v>7</v>
      </c>
      <c r="AY12" s="231" t="str">
        <f>IF('Employee Data'!$E19&lt;&gt;"",IF(OR(AND(AX$2&lt;='Employee Data'!$P19,AY$2&gt;='Employee Data'!$P19),AND(AX$2&lt;='Employee Data'!$T19,AY$2&gt;='Employee Data'!$T19),AND(AY$2&gt;='Employee Data'!$P19,'Employee Data'!$T19=""),AND(AY$2&gt;='Employee Data'!$P19,AY$2&lt;'Employee Data'!$T19)),'Employee Data'!$E19,""),"")</f>
        <v>Pierce Craig</v>
      </c>
      <c r="AZ12" s="231">
        <f t="shared" si="28"/>
        <v>7</v>
      </c>
      <c r="BA12" s="231" t="str">
        <f>IF('Employee Data'!$E19&lt;&gt;"",IF(OR(AND(AZ$2&lt;='Employee Data'!$P19,BA$2&gt;='Employee Data'!$P19),AND(AZ$2&lt;='Employee Data'!$T19,BA$2&gt;='Employee Data'!$T19),AND(BA$2&gt;='Employee Data'!$P19,'Employee Data'!$T19=""),AND(BA$2&gt;='Employee Data'!$P19,BA$2&lt;'Employee Data'!$T19)),'Employee Data'!$E19,""),"")</f>
        <v>Pierce Craig</v>
      </c>
      <c r="BB12" s="231">
        <f t="shared" si="29"/>
        <v>7</v>
      </c>
      <c r="BC12" s="231" t="str">
        <f>IF('Employee Data'!$E19&lt;&gt;"",IF(OR(AND(BB$2&lt;='Employee Data'!$P19,BC$2&gt;='Employee Data'!$P19),AND(BB$2&lt;='Employee Data'!$T19,BC$2&gt;='Employee Data'!$T19),AND(BC$2&gt;='Employee Data'!$P19,'Employee Data'!$T19=""),AND(BC$2&gt;='Employee Data'!$P19,BC$2&lt;'Employee Data'!$T19)),'Employee Data'!$E19,""),"")</f>
        <v>Pierce Craig</v>
      </c>
      <c r="BD12" s="231">
        <f t="shared" si="30"/>
        <v>7</v>
      </c>
      <c r="BE12" s="231" t="str">
        <f>IF('Employee Data'!$E19&lt;&gt;"",IF(OR(AND(BD$2&lt;='Employee Data'!$P19,BE$2&gt;='Employee Data'!$P19),AND(BD$2&lt;='Employee Data'!$T19,BE$2&gt;='Employee Data'!$T19),AND(BE$2&gt;='Employee Data'!$P19,'Employee Data'!$T19=""),AND(BE$2&gt;='Employee Data'!$P19,BE$2&lt;'Employee Data'!$T19)),'Employee Data'!$E19,""),"")</f>
        <v>Pierce Craig</v>
      </c>
      <c r="BF12" s="231">
        <f t="shared" si="31"/>
        <v>7</v>
      </c>
      <c r="BG12" s="231" t="str">
        <f>IF('Employee Data'!$E19&lt;&gt;"",IF(OR(AND(BF$2&lt;='Employee Data'!$P19,BG$2&gt;='Employee Data'!$P19),AND(BF$2&lt;='Employee Data'!$T19,BG$2&gt;='Employee Data'!$T19),AND(BG$2&gt;='Employee Data'!$P19,'Employee Data'!$T19=""),AND(BG$2&gt;='Employee Data'!$P19,BG$2&lt;'Employee Data'!$T19)),'Employee Data'!$E19,""),"")</f>
        <v>Pierce Craig</v>
      </c>
      <c r="BH12" s="231">
        <f t="shared" si="32"/>
        <v>7</v>
      </c>
      <c r="BI12" s="231" t="str">
        <f>IF('Employee Data'!$E19&lt;&gt;"",IF(OR(AND(BH$2&lt;='Employee Data'!$P19,BI$2&gt;='Employee Data'!$P19),AND(BH$2&lt;='Employee Data'!$T19,BI$2&gt;='Employee Data'!$T19),AND(BI$2&gt;='Employee Data'!$P19,'Employee Data'!$T19=""),AND(BI$2&gt;='Employee Data'!$P19,BI$2&lt;'Employee Data'!$T19)),'Employee Data'!$E19,""),"")</f>
        <v>Pierce Craig</v>
      </c>
      <c r="BJ12" s="231">
        <f t="shared" si="33"/>
        <v>7</v>
      </c>
      <c r="BK12" s="231" t="str">
        <f>IF('Employee Data'!$E19&lt;&gt;"",IF(OR(AND(BJ$2&lt;='Employee Data'!$P19,BK$2&gt;='Employee Data'!$P19),AND(BJ$2&lt;='Employee Data'!$T19,BK$2&gt;='Employee Data'!$T19),AND(BK$2&gt;='Employee Data'!$P19,'Employee Data'!$T19=""),AND(BK$2&gt;='Employee Data'!$P19,BK$2&lt;'Employee Data'!$T19)),'Employee Data'!$E19,""),"")</f>
        <v>Pierce Craig</v>
      </c>
      <c r="BL12" s="231">
        <f t="shared" si="34"/>
        <v>7</v>
      </c>
      <c r="BM12" s="231" t="str">
        <f>IF('Employee Data'!$E19&lt;&gt;"",IF(OR(AND(BL$2&lt;='Employee Data'!$P19,BM$2&gt;='Employee Data'!$P19),AND(BL$2&lt;='Employee Data'!$T19,BM$2&gt;='Employee Data'!$T19),AND(BM$2&gt;='Employee Data'!$P19,'Employee Data'!$T19=""),AND(BM$2&gt;='Employee Data'!$P19,BM$2&lt;'Employee Data'!$T19)),'Employee Data'!$E19,""),"")</f>
        <v>Pierce Craig</v>
      </c>
      <c r="BN12" s="231">
        <f t="shared" si="35"/>
        <v>7</v>
      </c>
      <c r="BO12" s="231" t="str">
        <f>IF('Employee Data'!$E19&lt;&gt;"",IF(OR(AND(BN$2&lt;='Employee Data'!$P19,BO$2&gt;='Employee Data'!$P19),AND(BN$2&lt;='Employee Data'!$T19,BO$2&gt;='Employee Data'!$T19),AND(BO$2&gt;='Employee Data'!$P19,'Employee Data'!$T19=""),AND(BO$2&gt;='Employee Data'!$P19,BO$2&lt;'Employee Data'!$T19)),'Employee Data'!$E19,""),"")</f>
        <v>Pierce Craig</v>
      </c>
      <c r="BP12" s="231">
        <f t="shared" si="36"/>
        <v>7</v>
      </c>
      <c r="BQ12" s="231" t="str">
        <f>IF('Employee Data'!$E19&lt;&gt;"",IF(OR(AND(BP$2&lt;='Employee Data'!$P19,BQ$2&gt;='Employee Data'!$P19),AND(BP$2&lt;='Employee Data'!$T19,BQ$2&gt;='Employee Data'!$T19),AND(BQ$2&gt;='Employee Data'!$P19,'Employee Data'!$T19=""),AND(BQ$2&gt;='Employee Data'!$P19,BQ$2&lt;'Employee Data'!$T19)),'Employee Data'!$E19,""),"")</f>
        <v>Pierce Craig</v>
      </c>
      <c r="BR12" s="231">
        <f t="shared" si="37"/>
        <v>7</v>
      </c>
      <c r="BS12" s="231" t="str">
        <f>IF('Employee Data'!$E19&lt;&gt;"",IF(OR(AND(BR$2&lt;='Employee Data'!$P19,BS$2&gt;='Employee Data'!$P19),AND(BR$2&lt;='Employee Data'!$T19,BS$2&gt;='Employee Data'!$T19),AND(BS$2&gt;='Employee Data'!$P19,'Employee Data'!$T19=""),AND(BS$2&gt;='Employee Data'!$P19,BS$2&lt;'Employee Data'!$T19)),'Employee Data'!$E19,""),"")</f>
        <v>Pierce Craig</v>
      </c>
      <c r="BT12" s="231">
        <f t="shared" si="38"/>
        <v>7</v>
      </c>
      <c r="BU12" s="231" t="str">
        <f>IF('Employee Data'!$E19&lt;&gt;"",IF(OR(AND(BT$2&lt;='Employee Data'!$P19,BU$2&gt;='Employee Data'!$P19),AND(BT$2&lt;='Employee Data'!$T19,BU$2&gt;='Employee Data'!$T19),AND(BU$2&gt;='Employee Data'!$P19,'Employee Data'!$T19=""),AND(BU$2&gt;='Employee Data'!$P19,BU$2&lt;'Employee Data'!$T19)),'Employee Data'!$E19,""),"")</f>
        <v>Pierce Craig</v>
      </c>
      <c r="BX12" s="231">
        <f t="shared" si="1"/>
        <v>5</v>
      </c>
      <c r="BY12" s="247">
        <f>Setup!K31</f>
        <v>0</v>
      </c>
      <c r="BZ12" s="231">
        <f t="shared" si="39"/>
        <v>11</v>
      </c>
      <c r="CA12" s="231" t="str">
        <f t="shared" si="2"/>
        <v/>
      </c>
      <c r="CC12" s="231">
        <f t="shared" si="44"/>
        <v>9</v>
      </c>
      <c r="CD12" s="231">
        <f t="shared" si="40"/>
        <v>10</v>
      </c>
      <c r="CE12" s="231" t="str">
        <f>IF('Employee Data'!$E19&lt;&gt;"",IF(OR(AND(CD$2&lt;='Employee Data'!$P19,CE$2&gt;='Employee Data'!$P19),AND(CD$2&lt;='Employee Data'!$T19,CE$2&gt;='Employee Data'!$T19),AND(CE$2&gt;='Employee Data'!$P19,'Employee Data'!$T19=""),AND(CE$2&gt;='Employee Data'!$P19,CE$2&lt;'Employee Data'!$T19)),'Employee Data'!$E19,""),"")</f>
        <v>Pierce Craig</v>
      </c>
      <c r="CF12" s="231">
        <f t="shared" si="41"/>
        <v>7</v>
      </c>
      <c r="CG12" s="231" t="str">
        <f>IF('Employee Data'!$E19&lt;&gt;"",IF(OR(AND(CF$2&lt;='Employee Data'!$P19,CG$2&gt;='Employee Data'!$P19),AND(CF$2&lt;='Employee Data'!$T19,CG$2&gt;='Employee Data'!$T19),AND(CG$2&gt;='Employee Data'!$P19,'Employee Data'!$T19=""),AND(CG$2&gt;='Employee Data'!$P19,CG$2&lt;'Employee Data'!$T19)),'Employee Data'!$E19,""),"")</f>
        <v>Pierce Craig</v>
      </c>
      <c r="CH12" s="231">
        <f t="shared" si="42"/>
        <v>7</v>
      </c>
      <c r="CI12" s="231" t="str">
        <f>IF('Employee Data'!$E19&lt;&gt;"",IF(OR(AND(CH$2&lt;='Employee Data'!$P19,CI$2&gt;='Employee Data'!$P19),AND(CH$2&lt;='Employee Data'!$T19,CI$2&gt;='Employee Data'!$T19),AND(CI$2&gt;='Employee Data'!$P19,'Employee Data'!$T19=""),AND(CI$2&gt;='Employee Data'!$P19,CI$2&lt;'Employee Data'!$T19)),'Employee Data'!$E19,""),"")</f>
        <v>Pierce Craig</v>
      </c>
    </row>
    <row r="13" spans="1:87" x14ac:dyDescent="0.25">
      <c r="A13" s="231">
        <f t="shared" si="43"/>
        <v>11</v>
      </c>
      <c r="B13" s="231">
        <f t="shared" si="3"/>
        <v>7</v>
      </c>
      <c r="C13" s="231" t="str">
        <f>IF('Employee Data'!$E20&lt;&gt;"",IF(OR(AND(B$2&lt;='Employee Data'!$P20,C$2&gt;='Employee Data'!$P20),AND(B$2&lt;='Employee Data'!$T20,C$2&gt;='Employee Data'!$T20),AND(C$2&gt;='Employee Data'!$P20,'Employee Data'!$T20=""),AND(C$2&gt;='Employee Data'!$P20,C$2&lt;'Employee Data'!$T20)),'Employee Data'!$E20,""),"")</f>
        <v>Daniel Brosnan</v>
      </c>
      <c r="D13" s="231">
        <f t="shared" si="4"/>
        <v>8</v>
      </c>
      <c r="E13" s="231" t="str">
        <f>IF('Employee Data'!$E20&lt;&gt;"",IF(OR(AND(D$2&lt;='Employee Data'!$P20,E$2&gt;='Employee Data'!$P20),AND(D$2&lt;='Employee Data'!$T20,E$2&gt;='Employee Data'!$T20),AND(E$2&gt;='Employee Data'!$P20,'Employee Data'!$T20=""),AND(E$2&gt;='Employee Data'!$P20,E$2&lt;'Employee Data'!$T20)),'Employee Data'!$E20,""),"")</f>
        <v>Daniel Brosnan</v>
      </c>
      <c r="F13" s="231">
        <f t="shared" si="5"/>
        <v>8</v>
      </c>
      <c r="G13" s="231" t="str">
        <f>IF('Employee Data'!$E20&lt;&gt;"",IF(OR(AND(F$2&lt;='Employee Data'!$P20,G$2&gt;='Employee Data'!$P20),AND(F$2&lt;='Employee Data'!$T20,G$2&gt;='Employee Data'!$T20),AND(G$2&gt;='Employee Data'!$P20,'Employee Data'!$T20=""),AND(G$2&gt;='Employee Data'!$P20,G$2&lt;'Employee Data'!$T20)),'Employee Data'!$E20,""),"")</f>
        <v>Daniel Brosnan</v>
      </c>
      <c r="H13" s="231">
        <f t="shared" si="6"/>
        <v>7</v>
      </c>
      <c r="I13" s="231" t="str">
        <f>IF('Employee Data'!$E20&lt;&gt;"",IF(OR(AND(H$2&lt;='Employee Data'!$P20,I$2&gt;='Employee Data'!$P20),AND(H$2&lt;='Employee Data'!$T20,I$2&gt;='Employee Data'!$T20),AND(I$2&gt;='Employee Data'!$P20,'Employee Data'!$T20=""),AND(I$2&gt;='Employee Data'!$P20,I$2&lt;'Employee Data'!$T20)),'Employee Data'!$E20,""),"")</f>
        <v>Daniel Brosnan</v>
      </c>
      <c r="J13" s="231">
        <f t="shared" si="7"/>
        <v>8</v>
      </c>
      <c r="K13" s="231" t="str">
        <f>IF('Employee Data'!$E20&lt;&gt;"",IF(OR(AND(J$2&lt;='Employee Data'!$P20,K$2&gt;='Employee Data'!$P20),AND(J$2&lt;='Employee Data'!$T20,K$2&gt;='Employee Data'!$T20),AND(K$2&gt;='Employee Data'!$P20,'Employee Data'!$T20=""),AND(K$2&gt;='Employee Data'!$P20,K$2&lt;'Employee Data'!$T20)),'Employee Data'!$E20,""),"")</f>
        <v>Daniel Brosnan</v>
      </c>
      <c r="L13" s="231">
        <f t="shared" si="8"/>
        <v>9</v>
      </c>
      <c r="M13" s="231" t="str">
        <f>IF('Employee Data'!$E20&lt;&gt;"",IF(OR(AND(L$2&lt;='Employee Data'!$P20,M$2&gt;='Employee Data'!$P20),AND(L$2&lt;='Employee Data'!$T20,M$2&gt;='Employee Data'!$T20),AND(M$2&gt;='Employee Data'!$P20,'Employee Data'!$T20=""),AND(M$2&gt;='Employee Data'!$P20,M$2&lt;'Employee Data'!$T20)),'Employee Data'!$E20,""),"")</f>
        <v>Daniel Brosnan</v>
      </c>
      <c r="N13" s="231">
        <f t="shared" si="9"/>
        <v>9</v>
      </c>
      <c r="O13" s="231" t="str">
        <f>IF('Employee Data'!$E20&lt;&gt;"",IF(OR(AND(N$2&lt;='Employee Data'!$P20,O$2&gt;='Employee Data'!$P20),AND(N$2&lt;='Employee Data'!$T20,O$2&gt;='Employee Data'!$T20),AND(O$2&gt;='Employee Data'!$P20,'Employee Data'!$T20=""),AND(O$2&gt;='Employee Data'!$P20,O$2&lt;'Employee Data'!$T20)),'Employee Data'!$E20,""),"")</f>
        <v>Daniel Brosnan</v>
      </c>
      <c r="P13" s="231">
        <f t="shared" si="10"/>
        <v>9</v>
      </c>
      <c r="Q13" s="231" t="str">
        <f>IF('Employee Data'!$E20&lt;&gt;"",IF(OR(AND(P$2&lt;='Employee Data'!$P20,Q$2&gt;='Employee Data'!$P20),AND(P$2&lt;='Employee Data'!$T20,Q$2&gt;='Employee Data'!$T20),AND(Q$2&gt;='Employee Data'!$P20,'Employee Data'!$T20=""),AND(Q$2&gt;='Employee Data'!$P20,Q$2&lt;'Employee Data'!$T20)),'Employee Data'!$E20,""),"")</f>
        <v>Daniel Brosnan</v>
      </c>
      <c r="R13" s="231">
        <f t="shared" si="11"/>
        <v>9</v>
      </c>
      <c r="S13" s="231" t="str">
        <f>IF('Employee Data'!$E20&lt;&gt;"",IF(OR(AND(R$2&lt;='Employee Data'!$P20,S$2&gt;='Employee Data'!$P20),AND(R$2&lt;='Employee Data'!$T20,S$2&gt;='Employee Data'!$T20),AND(S$2&gt;='Employee Data'!$P20,'Employee Data'!$T20=""),AND(S$2&gt;='Employee Data'!$P20,S$2&lt;'Employee Data'!$T20)),'Employee Data'!$E20,""),"")</f>
        <v>Daniel Brosnan</v>
      </c>
      <c r="T13" s="231">
        <f t="shared" si="12"/>
        <v>9</v>
      </c>
      <c r="U13" s="231" t="str">
        <f>IF('Employee Data'!$E20&lt;&gt;"",IF(OR(AND(T$2&lt;='Employee Data'!$P20,U$2&gt;='Employee Data'!$P20),AND(T$2&lt;='Employee Data'!$T20,U$2&gt;='Employee Data'!$T20),AND(U$2&gt;='Employee Data'!$P20,'Employee Data'!$T20=""),AND(U$2&gt;='Employee Data'!$P20,U$2&lt;'Employee Data'!$T20)),'Employee Data'!$E20,""),"")</f>
        <v>Daniel Brosnan</v>
      </c>
      <c r="V13" s="231">
        <f t="shared" si="13"/>
        <v>8</v>
      </c>
      <c r="W13" s="231" t="str">
        <f>IF('Employee Data'!$E20&lt;&gt;"",IF(OR(AND(V$2&lt;='Employee Data'!$P20,W$2&gt;='Employee Data'!$P20),AND(V$2&lt;='Employee Data'!$T20,W$2&gt;='Employee Data'!$T20),AND(W$2&gt;='Employee Data'!$P20,'Employee Data'!$T20=""),AND(W$2&gt;='Employee Data'!$P20,W$2&lt;'Employee Data'!$T20)),'Employee Data'!$E20,""),"")</f>
        <v>Daniel Brosnan</v>
      </c>
      <c r="X13" s="231">
        <f t="shared" si="14"/>
        <v>8</v>
      </c>
      <c r="Y13" s="231" t="str">
        <f>IF('Employee Data'!$E20&lt;&gt;"",IF(OR(AND(X$2&lt;='Employee Data'!$P20,Y$2&gt;='Employee Data'!$P20),AND(X$2&lt;='Employee Data'!$T20,Y$2&gt;='Employee Data'!$T20),AND(Y$2&gt;='Employee Data'!$P20,'Employee Data'!$T20=""),AND(Y$2&gt;='Employee Data'!$P20,Y$2&lt;'Employee Data'!$T20)),'Employee Data'!$E20,""),"")</f>
        <v>Daniel Brosnan</v>
      </c>
      <c r="Z13" s="231">
        <f t="shared" si="15"/>
        <v>8</v>
      </c>
      <c r="AA13" s="231" t="str">
        <f>IF('Employee Data'!$E20&lt;&gt;"",IF(OR(AND(Z$2&lt;='Employee Data'!$P20,AA$2&gt;='Employee Data'!$P20),AND(Z$2&lt;='Employee Data'!$T20,AA$2&gt;='Employee Data'!$T20),AND(AA$2&gt;='Employee Data'!$P20,'Employee Data'!$T20=""),AND(AA$2&gt;='Employee Data'!$P20,AA$2&lt;'Employee Data'!$T20)),'Employee Data'!$E20,""),"")</f>
        <v>Daniel Brosnan</v>
      </c>
      <c r="AB13" s="231">
        <f t="shared" si="16"/>
        <v>8</v>
      </c>
      <c r="AC13" s="231" t="str">
        <f>IF('Employee Data'!$E20&lt;&gt;"",IF(OR(AND(AB$2&lt;='Employee Data'!$P20,AC$2&gt;='Employee Data'!$P20),AND(AB$2&lt;='Employee Data'!$T20,AC$2&gt;='Employee Data'!$T20),AND(AC$2&gt;='Employee Data'!$P20,'Employee Data'!$T20=""),AND(AC$2&gt;='Employee Data'!$P20,AC$2&lt;'Employee Data'!$T20)),'Employee Data'!$E20,""),"")</f>
        <v>Daniel Brosnan</v>
      </c>
      <c r="AD13" s="231">
        <f t="shared" si="17"/>
        <v>8</v>
      </c>
      <c r="AE13" s="231" t="str">
        <f>IF('Employee Data'!$E20&lt;&gt;"",IF(OR(AND(AD$2&lt;='Employee Data'!$P20,AE$2&gt;='Employee Data'!$P20),AND(AD$2&lt;='Employee Data'!$T20,AE$2&gt;='Employee Data'!$T20),AND(AE$2&gt;='Employee Data'!$P20,'Employee Data'!$T20=""),AND(AE$2&gt;='Employee Data'!$P20,AE$2&lt;'Employee Data'!$T20)),'Employee Data'!$E20,""),"")</f>
        <v>Daniel Brosnan</v>
      </c>
      <c r="AF13" s="231">
        <f t="shared" si="18"/>
        <v>8</v>
      </c>
      <c r="AG13" s="231" t="str">
        <f>IF('Employee Data'!$E20&lt;&gt;"",IF(OR(AND(AF$2&lt;='Employee Data'!$P20,AG$2&gt;='Employee Data'!$P20),AND(AF$2&lt;='Employee Data'!$T20,AG$2&gt;='Employee Data'!$T20),AND(AG$2&gt;='Employee Data'!$P20,'Employee Data'!$T20=""),AND(AG$2&gt;='Employee Data'!$P20,AG$2&lt;'Employee Data'!$T20)),'Employee Data'!$E20,""),"")</f>
        <v>Daniel Brosnan</v>
      </c>
      <c r="AH13" s="231">
        <f t="shared" si="19"/>
        <v>8</v>
      </c>
      <c r="AI13" s="231" t="str">
        <f>IF('Employee Data'!$E20&lt;&gt;"",IF(OR(AND(AH$2&lt;='Employee Data'!$P20,AI$2&gt;='Employee Data'!$P20),AND(AH$2&lt;='Employee Data'!$T20,AI$2&gt;='Employee Data'!$T20),AND(AI$2&gt;='Employee Data'!$P20,'Employee Data'!$T20=""),AND(AI$2&gt;='Employee Data'!$P20,AI$2&lt;'Employee Data'!$T20)),'Employee Data'!$E20,""),"")</f>
        <v>Daniel Brosnan</v>
      </c>
      <c r="AJ13" s="231">
        <f t="shared" si="20"/>
        <v>8</v>
      </c>
      <c r="AK13" s="231" t="str">
        <f>IF('Employee Data'!$E20&lt;&gt;"",IF(OR(AND(AJ$2&lt;='Employee Data'!$P20,AK$2&gt;='Employee Data'!$P20),AND(AJ$2&lt;='Employee Data'!$T20,AK$2&gt;='Employee Data'!$T20),AND(AK$2&gt;='Employee Data'!$P20,'Employee Data'!$T20=""),AND(AK$2&gt;='Employee Data'!$P20,AK$2&lt;'Employee Data'!$T20)),'Employee Data'!$E20,""),"")</f>
        <v>Daniel Brosnan</v>
      </c>
      <c r="AL13" s="231">
        <f t="shared" si="21"/>
        <v>8</v>
      </c>
      <c r="AM13" s="231" t="str">
        <f>IF('Employee Data'!$E20&lt;&gt;"",IF(OR(AND(AL$2&lt;='Employee Data'!$P20,AM$2&gt;='Employee Data'!$P20),AND(AL$2&lt;='Employee Data'!$T20,AM$2&gt;='Employee Data'!$T20),AND(AM$2&gt;='Employee Data'!$P20,'Employee Data'!$T20=""),AND(AM$2&gt;='Employee Data'!$P20,AM$2&lt;'Employee Data'!$T20)),'Employee Data'!$E20,""),"")</f>
        <v>Daniel Brosnan</v>
      </c>
      <c r="AN13" s="231">
        <f t="shared" si="22"/>
        <v>8</v>
      </c>
      <c r="AO13" s="231" t="str">
        <f>IF('Employee Data'!$E20&lt;&gt;"",IF(OR(AND(AN$2&lt;='Employee Data'!$P20,AO$2&gt;='Employee Data'!$P20),AND(AN$2&lt;='Employee Data'!$T20,AO$2&gt;='Employee Data'!$T20),AND(AO$2&gt;='Employee Data'!$P20,'Employee Data'!$T20=""),AND(AO$2&gt;='Employee Data'!$P20,AO$2&lt;'Employee Data'!$T20)),'Employee Data'!$E20,""),"")</f>
        <v>Daniel Brosnan</v>
      </c>
      <c r="AP13" s="231">
        <f t="shared" si="23"/>
        <v>8</v>
      </c>
      <c r="AQ13" s="231" t="str">
        <f>IF('Employee Data'!$E20&lt;&gt;"",IF(OR(AND(AP$2&lt;='Employee Data'!$P20,AQ$2&gt;='Employee Data'!$P20),AND(AP$2&lt;='Employee Data'!$T20,AQ$2&gt;='Employee Data'!$T20),AND(AQ$2&gt;='Employee Data'!$P20,'Employee Data'!$T20=""),AND(AQ$2&gt;='Employee Data'!$P20,AQ$2&lt;'Employee Data'!$T20)),'Employee Data'!$E20,""),"")</f>
        <v>Daniel Brosnan</v>
      </c>
      <c r="AR13" s="231">
        <f t="shared" si="24"/>
        <v>8</v>
      </c>
      <c r="AS13" s="231" t="str">
        <f>IF('Employee Data'!$E20&lt;&gt;"",IF(OR(AND(AR$2&lt;='Employee Data'!$P20,AS$2&gt;='Employee Data'!$P20),AND(AR$2&lt;='Employee Data'!$T20,AS$2&gt;='Employee Data'!$T20),AND(AS$2&gt;='Employee Data'!$P20,'Employee Data'!$T20=""),AND(AS$2&gt;='Employee Data'!$P20,AS$2&lt;'Employee Data'!$T20)),'Employee Data'!$E20,""),"")</f>
        <v>Daniel Brosnan</v>
      </c>
      <c r="AT13" s="231">
        <f t="shared" si="25"/>
        <v>8</v>
      </c>
      <c r="AU13" s="231" t="str">
        <f>IF('Employee Data'!$E20&lt;&gt;"",IF(OR(AND(AT$2&lt;='Employee Data'!$P20,AU$2&gt;='Employee Data'!$P20),AND(AT$2&lt;='Employee Data'!$T20,AU$2&gt;='Employee Data'!$T20),AND(AU$2&gt;='Employee Data'!$P20,'Employee Data'!$T20=""),AND(AU$2&gt;='Employee Data'!$P20,AU$2&lt;'Employee Data'!$T20)),'Employee Data'!$E20,""),"")</f>
        <v>Daniel Brosnan</v>
      </c>
      <c r="AV13" s="231">
        <f t="shared" si="26"/>
        <v>8</v>
      </c>
      <c r="AW13" s="231" t="str">
        <f>IF('Employee Data'!$E20&lt;&gt;"",IF(OR(AND(AV$2&lt;='Employee Data'!$P20,AW$2&gt;='Employee Data'!$P20),AND(AV$2&lt;='Employee Data'!$T20,AW$2&gt;='Employee Data'!$T20),AND(AW$2&gt;='Employee Data'!$P20,'Employee Data'!$T20=""),AND(AW$2&gt;='Employee Data'!$P20,AW$2&lt;'Employee Data'!$T20)),'Employee Data'!$E20,""),"")</f>
        <v>Daniel Brosnan</v>
      </c>
      <c r="AX13" s="231">
        <f t="shared" si="27"/>
        <v>8</v>
      </c>
      <c r="AY13" s="231" t="str">
        <f>IF('Employee Data'!$E20&lt;&gt;"",IF(OR(AND(AX$2&lt;='Employee Data'!$P20,AY$2&gt;='Employee Data'!$P20),AND(AX$2&lt;='Employee Data'!$T20,AY$2&gt;='Employee Data'!$T20),AND(AY$2&gt;='Employee Data'!$P20,'Employee Data'!$T20=""),AND(AY$2&gt;='Employee Data'!$P20,AY$2&lt;'Employee Data'!$T20)),'Employee Data'!$E20,""),"")</f>
        <v>Daniel Brosnan</v>
      </c>
      <c r="AZ13" s="231">
        <f t="shared" si="28"/>
        <v>8</v>
      </c>
      <c r="BA13" s="231" t="str">
        <f>IF('Employee Data'!$E20&lt;&gt;"",IF(OR(AND(AZ$2&lt;='Employee Data'!$P20,BA$2&gt;='Employee Data'!$P20),AND(AZ$2&lt;='Employee Data'!$T20,BA$2&gt;='Employee Data'!$T20),AND(BA$2&gt;='Employee Data'!$P20,'Employee Data'!$T20=""),AND(BA$2&gt;='Employee Data'!$P20,BA$2&lt;'Employee Data'!$T20)),'Employee Data'!$E20,""),"")</f>
        <v>Daniel Brosnan</v>
      </c>
      <c r="BB13" s="231">
        <f t="shared" si="29"/>
        <v>8</v>
      </c>
      <c r="BC13" s="231" t="str">
        <f>IF('Employee Data'!$E20&lt;&gt;"",IF(OR(AND(BB$2&lt;='Employee Data'!$P20,BC$2&gt;='Employee Data'!$P20),AND(BB$2&lt;='Employee Data'!$T20,BC$2&gt;='Employee Data'!$T20),AND(BC$2&gt;='Employee Data'!$P20,'Employee Data'!$T20=""),AND(BC$2&gt;='Employee Data'!$P20,BC$2&lt;'Employee Data'!$T20)),'Employee Data'!$E20,""),"")</f>
        <v>Daniel Brosnan</v>
      </c>
      <c r="BD13" s="231">
        <f t="shared" si="30"/>
        <v>8</v>
      </c>
      <c r="BE13" s="231" t="str">
        <f>IF('Employee Data'!$E20&lt;&gt;"",IF(OR(AND(BD$2&lt;='Employee Data'!$P20,BE$2&gt;='Employee Data'!$P20),AND(BD$2&lt;='Employee Data'!$T20,BE$2&gt;='Employee Data'!$T20),AND(BE$2&gt;='Employee Data'!$P20,'Employee Data'!$T20=""),AND(BE$2&gt;='Employee Data'!$P20,BE$2&lt;'Employee Data'!$T20)),'Employee Data'!$E20,""),"")</f>
        <v>Daniel Brosnan</v>
      </c>
      <c r="BF13" s="231">
        <f t="shared" si="31"/>
        <v>8</v>
      </c>
      <c r="BG13" s="231" t="str">
        <f>IF('Employee Data'!$E20&lt;&gt;"",IF(OR(AND(BF$2&lt;='Employee Data'!$P20,BG$2&gt;='Employee Data'!$P20),AND(BF$2&lt;='Employee Data'!$T20,BG$2&gt;='Employee Data'!$T20),AND(BG$2&gt;='Employee Data'!$P20,'Employee Data'!$T20=""),AND(BG$2&gt;='Employee Data'!$P20,BG$2&lt;'Employee Data'!$T20)),'Employee Data'!$E20,""),"")</f>
        <v>Daniel Brosnan</v>
      </c>
      <c r="BH13" s="231">
        <f t="shared" si="32"/>
        <v>8</v>
      </c>
      <c r="BI13" s="231" t="str">
        <f>IF('Employee Data'!$E20&lt;&gt;"",IF(OR(AND(BH$2&lt;='Employee Data'!$P20,BI$2&gt;='Employee Data'!$P20),AND(BH$2&lt;='Employee Data'!$T20,BI$2&gt;='Employee Data'!$T20),AND(BI$2&gt;='Employee Data'!$P20,'Employee Data'!$T20=""),AND(BI$2&gt;='Employee Data'!$P20,BI$2&lt;'Employee Data'!$T20)),'Employee Data'!$E20,""),"")</f>
        <v>Daniel Brosnan</v>
      </c>
      <c r="BJ13" s="231">
        <f t="shared" si="33"/>
        <v>8</v>
      </c>
      <c r="BK13" s="231" t="str">
        <f>IF('Employee Data'!$E20&lt;&gt;"",IF(OR(AND(BJ$2&lt;='Employee Data'!$P20,BK$2&gt;='Employee Data'!$P20),AND(BJ$2&lt;='Employee Data'!$T20,BK$2&gt;='Employee Data'!$T20),AND(BK$2&gt;='Employee Data'!$P20,'Employee Data'!$T20=""),AND(BK$2&gt;='Employee Data'!$P20,BK$2&lt;'Employee Data'!$T20)),'Employee Data'!$E20,""),"")</f>
        <v>Daniel Brosnan</v>
      </c>
      <c r="BL13" s="231">
        <f t="shared" si="34"/>
        <v>8</v>
      </c>
      <c r="BM13" s="231" t="str">
        <f>IF('Employee Data'!$E20&lt;&gt;"",IF(OR(AND(BL$2&lt;='Employee Data'!$P20,BM$2&gt;='Employee Data'!$P20),AND(BL$2&lt;='Employee Data'!$T20,BM$2&gt;='Employee Data'!$T20),AND(BM$2&gt;='Employee Data'!$P20,'Employee Data'!$T20=""),AND(BM$2&gt;='Employee Data'!$P20,BM$2&lt;'Employee Data'!$T20)),'Employee Data'!$E20,""),"")</f>
        <v>Daniel Brosnan</v>
      </c>
      <c r="BN13" s="231">
        <f t="shared" si="35"/>
        <v>8</v>
      </c>
      <c r="BO13" s="231" t="str">
        <f>IF('Employee Data'!$E20&lt;&gt;"",IF(OR(AND(BN$2&lt;='Employee Data'!$P20,BO$2&gt;='Employee Data'!$P20),AND(BN$2&lt;='Employee Data'!$T20,BO$2&gt;='Employee Data'!$T20),AND(BO$2&gt;='Employee Data'!$P20,'Employee Data'!$T20=""),AND(BO$2&gt;='Employee Data'!$P20,BO$2&lt;'Employee Data'!$T20)),'Employee Data'!$E20,""),"")</f>
        <v>Daniel Brosnan</v>
      </c>
      <c r="BP13" s="231">
        <f t="shared" si="36"/>
        <v>8</v>
      </c>
      <c r="BQ13" s="231" t="str">
        <f>IF('Employee Data'!$E20&lt;&gt;"",IF(OR(AND(BP$2&lt;='Employee Data'!$P20,BQ$2&gt;='Employee Data'!$P20),AND(BP$2&lt;='Employee Data'!$T20,BQ$2&gt;='Employee Data'!$T20),AND(BQ$2&gt;='Employee Data'!$P20,'Employee Data'!$T20=""),AND(BQ$2&gt;='Employee Data'!$P20,BQ$2&lt;'Employee Data'!$T20)),'Employee Data'!$E20,""),"")</f>
        <v>Daniel Brosnan</v>
      </c>
      <c r="BR13" s="231">
        <f t="shared" si="37"/>
        <v>8</v>
      </c>
      <c r="BS13" s="231" t="str">
        <f>IF('Employee Data'!$E20&lt;&gt;"",IF(OR(AND(BR$2&lt;='Employee Data'!$P20,BS$2&gt;='Employee Data'!$P20),AND(BR$2&lt;='Employee Data'!$T20,BS$2&gt;='Employee Data'!$T20),AND(BS$2&gt;='Employee Data'!$P20,'Employee Data'!$T20=""),AND(BS$2&gt;='Employee Data'!$P20,BS$2&lt;'Employee Data'!$T20)),'Employee Data'!$E20,""),"")</f>
        <v>Daniel Brosnan</v>
      </c>
      <c r="BT13" s="231">
        <f t="shared" si="38"/>
        <v>8</v>
      </c>
      <c r="BU13" s="231" t="str">
        <f>IF('Employee Data'!$E20&lt;&gt;"",IF(OR(AND(BT$2&lt;='Employee Data'!$P20,BU$2&gt;='Employee Data'!$P20),AND(BT$2&lt;='Employee Data'!$T20,BU$2&gt;='Employee Data'!$T20),AND(BU$2&gt;='Employee Data'!$P20,'Employee Data'!$T20=""),AND(BU$2&gt;='Employee Data'!$P20,BU$2&lt;'Employee Data'!$T20)),'Employee Data'!$E20,""),"")</f>
        <v>Daniel Brosnan</v>
      </c>
      <c r="BX13" s="231">
        <f t="shared" si="1"/>
        <v>6</v>
      </c>
      <c r="BY13" s="247" t="str">
        <f>Setup!F32</f>
        <v>1/2BT</v>
      </c>
      <c r="BZ13" s="231">
        <f t="shared" si="39"/>
        <v>12</v>
      </c>
      <c r="CA13" s="231" t="str">
        <f t="shared" si="2"/>
        <v/>
      </c>
      <c r="CC13" s="231">
        <f t="shared" si="44"/>
        <v>10</v>
      </c>
      <c r="CD13" s="231">
        <f t="shared" si="40"/>
        <v>11</v>
      </c>
      <c r="CE13" s="231" t="str">
        <f>IF('Employee Data'!$E20&lt;&gt;"",IF(OR(AND(CD$2&lt;='Employee Data'!$P20,CE$2&gt;='Employee Data'!$P20),AND(CD$2&lt;='Employee Data'!$T20,CE$2&gt;='Employee Data'!$T20),AND(CE$2&gt;='Employee Data'!$P20,'Employee Data'!$T20=""),AND(CE$2&gt;='Employee Data'!$P20,CE$2&lt;'Employee Data'!$T20)),'Employee Data'!$E20,""),"")</f>
        <v>Daniel Brosnan</v>
      </c>
      <c r="CF13" s="231">
        <f t="shared" si="41"/>
        <v>8</v>
      </c>
      <c r="CG13" s="231" t="str">
        <f>IF('Employee Data'!$E20&lt;&gt;"",IF(OR(AND(CF$2&lt;='Employee Data'!$P20,CG$2&gt;='Employee Data'!$P20),AND(CF$2&lt;='Employee Data'!$T20,CG$2&gt;='Employee Data'!$T20),AND(CG$2&gt;='Employee Data'!$P20,'Employee Data'!$T20=""),AND(CG$2&gt;='Employee Data'!$P20,CG$2&lt;'Employee Data'!$T20)),'Employee Data'!$E20,""),"")</f>
        <v>Daniel Brosnan</v>
      </c>
      <c r="CH13" s="231">
        <f t="shared" si="42"/>
        <v>8</v>
      </c>
      <c r="CI13" s="231" t="str">
        <f>IF('Employee Data'!$E20&lt;&gt;"",IF(OR(AND(CH$2&lt;='Employee Data'!$P20,CI$2&gt;='Employee Data'!$P20),AND(CH$2&lt;='Employee Data'!$T20,CI$2&gt;='Employee Data'!$T20),AND(CI$2&gt;='Employee Data'!$P20,'Employee Data'!$T20=""),AND(CI$2&gt;='Employee Data'!$P20,CI$2&lt;'Employee Data'!$T20)),'Employee Data'!$E20,""),"")</f>
        <v>Daniel Brosnan</v>
      </c>
    </row>
    <row r="14" spans="1:87" x14ac:dyDescent="0.25">
      <c r="A14" s="231">
        <f t="shared" si="43"/>
        <v>12</v>
      </c>
      <c r="B14" s="231">
        <f t="shared" si="3"/>
        <v>8</v>
      </c>
      <c r="C14" s="231" t="str">
        <f>IF('Employee Data'!$E21&lt;&gt;"",IF(OR(AND(B$2&lt;='Employee Data'!$P21,C$2&gt;='Employee Data'!$P21),AND(B$2&lt;='Employee Data'!$T21,C$2&gt;='Employee Data'!$T21),AND(C$2&gt;='Employee Data'!$P21,'Employee Data'!$T21=""),AND(C$2&gt;='Employee Data'!$P21,C$2&lt;'Employee Data'!$T21)),'Employee Data'!$E21,""),"")</f>
        <v>Timothy Lazenbi</v>
      </c>
      <c r="D14" s="231">
        <f t="shared" si="4"/>
        <v>9</v>
      </c>
      <c r="E14" s="231" t="str">
        <f>IF('Employee Data'!$E21&lt;&gt;"",IF(OR(AND(D$2&lt;='Employee Data'!$P21,E$2&gt;='Employee Data'!$P21),AND(D$2&lt;='Employee Data'!$T21,E$2&gt;='Employee Data'!$T21),AND(E$2&gt;='Employee Data'!$P21,'Employee Data'!$T21=""),AND(E$2&gt;='Employee Data'!$P21,E$2&lt;'Employee Data'!$T21)),'Employee Data'!$E21,""),"")</f>
        <v>Timothy Lazenbi</v>
      </c>
      <c r="F14" s="231">
        <f t="shared" si="5"/>
        <v>9</v>
      </c>
      <c r="G14" s="231" t="str">
        <f>IF('Employee Data'!$E21&lt;&gt;"",IF(OR(AND(F$2&lt;='Employee Data'!$P21,G$2&gt;='Employee Data'!$P21),AND(F$2&lt;='Employee Data'!$T21,G$2&gt;='Employee Data'!$T21),AND(G$2&gt;='Employee Data'!$P21,'Employee Data'!$T21=""),AND(G$2&gt;='Employee Data'!$P21,G$2&lt;'Employee Data'!$T21)),'Employee Data'!$E21,""),"")</f>
        <v>Timothy Lazenbi</v>
      </c>
      <c r="H14" s="231">
        <f t="shared" si="6"/>
        <v>8</v>
      </c>
      <c r="I14" s="231" t="str">
        <f>IF('Employee Data'!$E21&lt;&gt;"",IF(OR(AND(H$2&lt;='Employee Data'!$P21,I$2&gt;='Employee Data'!$P21),AND(H$2&lt;='Employee Data'!$T21,I$2&gt;='Employee Data'!$T21),AND(I$2&gt;='Employee Data'!$P21,'Employee Data'!$T21=""),AND(I$2&gt;='Employee Data'!$P21,I$2&lt;'Employee Data'!$T21)),'Employee Data'!$E21,""),"")</f>
        <v>Timothy Lazenbi</v>
      </c>
      <c r="J14" s="231">
        <f t="shared" si="7"/>
        <v>9</v>
      </c>
      <c r="K14" s="231" t="str">
        <f>IF('Employee Data'!$E21&lt;&gt;"",IF(OR(AND(J$2&lt;='Employee Data'!$P21,K$2&gt;='Employee Data'!$P21),AND(J$2&lt;='Employee Data'!$T21,K$2&gt;='Employee Data'!$T21),AND(K$2&gt;='Employee Data'!$P21,'Employee Data'!$T21=""),AND(K$2&gt;='Employee Data'!$P21,K$2&lt;'Employee Data'!$T21)),'Employee Data'!$E21,""),"")</f>
        <v>Timothy Lazenbi</v>
      </c>
      <c r="L14" s="231">
        <f t="shared" si="8"/>
        <v>10</v>
      </c>
      <c r="M14" s="231" t="str">
        <f>IF('Employee Data'!$E21&lt;&gt;"",IF(OR(AND(L$2&lt;='Employee Data'!$P21,M$2&gt;='Employee Data'!$P21),AND(L$2&lt;='Employee Data'!$T21,M$2&gt;='Employee Data'!$T21),AND(M$2&gt;='Employee Data'!$P21,'Employee Data'!$T21=""),AND(M$2&gt;='Employee Data'!$P21,M$2&lt;'Employee Data'!$T21)),'Employee Data'!$E21,""),"")</f>
        <v>Timothy Lazenbi</v>
      </c>
      <c r="N14" s="231">
        <f t="shared" si="9"/>
        <v>10</v>
      </c>
      <c r="O14" s="231" t="str">
        <f>IF('Employee Data'!$E21&lt;&gt;"",IF(OR(AND(N$2&lt;='Employee Data'!$P21,O$2&gt;='Employee Data'!$P21),AND(N$2&lt;='Employee Data'!$T21,O$2&gt;='Employee Data'!$T21),AND(O$2&gt;='Employee Data'!$P21,'Employee Data'!$T21=""),AND(O$2&gt;='Employee Data'!$P21,O$2&lt;'Employee Data'!$T21)),'Employee Data'!$E21,""),"")</f>
        <v>Timothy Lazenbi</v>
      </c>
      <c r="P14" s="231">
        <f t="shared" si="10"/>
        <v>10</v>
      </c>
      <c r="Q14" s="231" t="str">
        <f>IF('Employee Data'!$E21&lt;&gt;"",IF(OR(AND(P$2&lt;='Employee Data'!$P21,Q$2&gt;='Employee Data'!$P21),AND(P$2&lt;='Employee Data'!$T21,Q$2&gt;='Employee Data'!$T21),AND(Q$2&gt;='Employee Data'!$P21,'Employee Data'!$T21=""),AND(Q$2&gt;='Employee Data'!$P21,Q$2&lt;'Employee Data'!$T21)),'Employee Data'!$E21,""),"")</f>
        <v>Timothy Lazenbi</v>
      </c>
      <c r="R14" s="231">
        <f t="shared" si="11"/>
        <v>10</v>
      </c>
      <c r="S14" s="231" t="str">
        <f>IF('Employee Data'!$E21&lt;&gt;"",IF(OR(AND(R$2&lt;='Employee Data'!$P21,S$2&gt;='Employee Data'!$P21),AND(R$2&lt;='Employee Data'!$T21,S$2&gt;='Employee Data'!$T21),AND(S$2&gt;='Employee Data'!$P21,'Employee Data'!$T21=""),AND(S$2&gt;='Employee Data'!$P21,S$2&lt;'Employee Data'!$T21)),'Employee Data'!$E21,""),"")</f>
        <v>Timothy Lazenbi</v>
      </c>
      <c r="T14" s="231">
        <f t="shared" si="12"/>
        <v>10</v>
      </c>
      <c r="U14" s="231" t="str">
        <f>IF('Employee Data'!$E21&lt;&gt;"",IF(OR(AND(T$2&lt;='Employee Data'!$P21,U$2&gt;='Employee Data'!$P21),AND(T$2&lt;='Employee Data'!$T21,U$2&gt;='Employee Data'!$T21),AND(U$2&gt;='Employee Data'!$P21,'Employee Data'!$T21=""),AND(U$2&gt;='Employee Data'!$P21,U$2&lt;'Employee Data'!$T21)),'Employee Data'!$E21,""),"")</f>
        <v>Timothy Lazenbi</v>
      </c>
      <c r="V14" s="231">
        <f t="shared" si="13"/>
        <v>9</v>
      </c>
      <c r="W14" s="231" t="str">
        <f>IF('Employee Data'!$E21&lt;&gt;"",IF(OR(AND(V$2&lt;='Employee Data'!$P21,W$2&gt;='Employee Data'!$P21),AND(V$2&lt;='Employee Data'!$T21,W$2&gt;='Employee Data'!$T21),AND(W$2&gt;='Employee Data'!$P21,'Employee Data'!$T21=""),AND(W$2&gt;='Employee Data'!$P21,W$2&lt;'Employee Data'!$T21)),'Employee Data'!$E21,""),"")</f>
        <v>Timothy Lazenbi</v>
      </c>
      <c r="X14" s="231">
        <f t="shared" si="14"/>
        <v>9</v>
      </c>
      <c r="Y14" s="231" t="str">
        <f>IF('Employee Data'!$E21&lt;&gt;"",IF(OR(AND(X$2&lt;='Employee Data'!$P21,Y$2&gt;='Employee Data'!$P21),AND(X$2&lt;='Employee Data'!$T21,Y$2&gt;='Employee Data'!$T21),AND(Y$2&gt;='Employee Data'!$P21,'Employee Data'!$T21=""),AND(Y$2&gt;='Employee Data'!$P21,Y$2&lt;'Employee Data'!$T21)),'Employee Data'!$E21,""),"")</f>
        <v>Timothy Lazenbi</v>
      </c>
      <c r="Z14" s="231">
        <f t="shared" si="15"/>
        <v>9</v>
      </c>
      <c r="AA14" s="231" t="str">
        <f>IF('Employee Data'!$E21&lt;&gt;"",IF(OR(AND(Z$2&lt;='Employee Data'!$P21,AA$2&gt;='Employee Data'!$P21),AND(Z$2&lt;='Employee Data'!$T21,AA$2&gt;='Employee Data'!$T21),AND(AA$2&gt;='Employee Data'!$P21,'Employee Data'!$T21=""),AND(AA$2&gt;='Employee Data'!$P21,AA$2&lt;'Employee Data'!$T21)),'Employee Data'!$E21,""),"")</f>
        <v>Timothy Lazenbi</v>
      </c>
      <c r="AB14" s="231">
        <f t="shared" si="16"/>
        <v>9</v>
      </c>
      <c r="AC14" s="231" t="str">
        <f>IF('Employee Data'!$E21&lt;&gt;"",IF(OR(AND(AB$2&lt;='Employee Data'!$P21,AC$2&gt;='Employee Data'!$P21),AND(AB$2&lt;='Employee Data'!$T21,AC$2&gt;='Employee Data'!$T21),AND(AC$2&gt;='Employee Data'!$P21,'Employee Data'!$T21=""),AND(AC$2&gt;='Employee Data'!$P21,AC$2&lt;'Employee Data'!$T21)),'Employee Data'!$E21,""),"")</f>
        <v>Timothy Lazenbi</v>
      </c>
      <c r="AD14" s="231">
        <f t="shared" si="17"/>
        <v>9</v>
      </c>
      <c r="AE14" s="231" t="str">
        <f>IF('Employee Data'!$E21&lt;&gt;"",IF(OR(AND(AD$2&lt;='Employee Data'!$P21,AE$2&gt;='Employee Data'!$P21),AND(AD$2&lt;='Employee Data'!$T21,AE$2&gt;='Employee Data'!$T21),AND(AE$2&gt;='Employee Data'!$P21,'Employee Data'!$T21=""),AND(AE$2&gt;='Employee Data'!$P21,AE$2&lt;'Employee Data'!$T21)),'Employee Data'!$E21,""),"")</f>
        <v>Timothy Lazenbi</v>
      </c>
      <c r="AF14" s="231">
        <f t="shared" si="18"/>
        <v>9</v>
      </c>
      <c r="AG14" s="231" t="str">
        <f>IF('Employee Data'!$E21&lt;&gt;"",IF(OR(AND(AF$2&lt;='Employee Data'!$P21,AG$2&gt;='Employee Data'!$P21),AND(AF$2&lt;='Employee Data'!$T21,AG$2&gt;='Employee Data'!$T21),AND(AG$2&gt;='Employee Data'!$P21,'Employee Data'!$T21=""),AND(AG$2&gt;='Employee Data'!$P21,AG$2&lt;'Employee Data'!$T21)),'Employee Data'!$E21,""),"")</f>
        <v>Timothy Lazenbi</v>
      </c>
      <c r="AH14" s="231">
        <f t="shared" si="19"/>
        <v>9</v>
      </c>
      <c r="AI14" s="231" t="str">
        <f>IF('Employee Data'!$E21&lt;&gt;"",IF(OR(AND(AH$2&lt;='Employee Data'!$P21,AI$2&gt;='Employee Data'!$P21),AND(AH$2&lt;='Employee Data'!$T21,AI$2&gt;='Employee Data'!$T21),AND(AI$2&gt;='Employee Data'!$P21,'Employee Data'!$T21=""),AND(AI$2&gt;='Employee Data'!$P21,AI$2&lt;'Employee Data'!$T21)),'Employee Data'!$E21,""),"")</f>
        <v>Timothy Lazenbi</v>
      </c>
      <c r="AJ14" s="231">
        <f t="shared" si="20"/>
        <v>9</v>
      </c>
      <c r="AK14" s="231" t="str">
        <f>IF('Employee Data'!$E21&lt;&gt;"",IF(OR(AND(AJ$2&lt;='Employee Data'!$P21,AK$2&gt;='Employee Data'!$P21),AND(AJ$2&lt;='Employee Data'!$T21,AK$2&gt;='Employee Data'!$T21),AND(AK$2&gt;='Employee Data'!$P21,'Employee Data'!$T21=""),AND(AK$2&gt;='Employee Data'!$P21,AK$2&lt;'Employee Data'!$T21)),'Employee Data'!$E21,""),"")</f>
        <v>Timothy Lazenbi</v>
      </c>
      <c r="AL14" s="231">
        <f t="shared" si="21"/>
        <v>9</v>
      </c>
      <c r="AM14" s="231" t="str">
        <f>IF('Employee Data'!$E21&lt;&gt;"",IF(OR(AND(AL$2&lt;='Employee Data'!$P21,AM$2&gt;='Employee Data'!$P21),AND(AL$2&lt;='Employee Data'!$T21,AM$2&gt;='Employee Data'!$T21),AND(AM$2&gt;='Employee Data'!$P21,'Employee Data'!$T21=""),AND(AM$2&gt;='Employee Data'!$P21,AM$2&lt;'Employee Data'!$T21)),'Employee Data'!$E21,""),"")</f>
        <v>Timothy Lazenbi</v>
      </c>
      <c r="AN14" s="231">
        <f t="shared" si="22"/>
        <v>9</v>
      </c>
      <c r="AO14" s="231" t="str">
        <f>IF('Employee Data'!$E21&lt;&gt;"",IF(OR(AND(AN$2&lt;='Employee Data'!$P21,AO$2&gt;='Employee Data'!$P21),AND(AN$2&lt;='Employee Data'!$T21,AO$2&gt;='Employee Data'!$T21),AND(AO$2&gt;='Employee Data'!$P21,'Employee Data'!$T21=""),AND(AO$2&gt;='Employee Data'!$P21,AO$2&lt;'Employee Data'!$T21)),'Employee Data'!$E21,""),"")</f>
        <v>Timothy Lazenbi</v>
      </c>
      <c r="AP14" s="231">
        <f t="shared" si="23"/>
        <v>9</v>
      </c>
      <c r="AQ14" s="231" t="str">
        <f>IF('Employee Data'!$E21&lt;&gt;"",IF(OR(AND(AP$2&lt;='Employee Data'!$P21,AQ$2&gt;='Employee Data'!$P21),AND(AP$2&lt;='Employee Data'!$T21,AQ$2&gt;='Employee Data'!$T21),AND(AQ$2&gt;='Employee Data'!$P21,'Employee Data'!$T21=""),AND(AQ$2&gt;='Employee Data'!$P21,AQ$2&lt;'Employee Data'!$T21)),'Employee Data'!$E21,""),"")</f>
        <v>Timothy Lazenbi</v>
      </c>
      <c r="AR14" s="231">
        <f t="shared" si="24"/>
        <v>9</v>
      </c>
      <c r="AS14" s="231" t="str">
        <f>IF('Employee Data'!$E21&lt;&gt;"",IF(OR(AND(AR$2&lt;='Employee Data'!$P21,AS$2&gt;='Employee Data'!$P21),AND(AR$2&lt;='Employee Data'!$T21,AS$2&gt;='Employee Data'!$T21),AND(AS$2&gt;='Employee Data'!$P21,'Employee Data'!$T21=""),AND(AS$2&gt;='Employee Data'!$P21,AS$2&lt;'Employee Data'!$T21)),'Employee Data'!$E21,""),"")</f>
        <v>Timothy Lazenbi</v>
      </c>
      <c r="AT14" s="231">
        <f t="shared" si="25"/>
        <v>9</v>
      </c>
      <c r="AU14" s="231" t="str">
        <f>IF('Employee Data'!$E21&lt;&gt;"",IF(OR(AND(AT$2&lt;='Employee Data'!$P21,AU$2&gt;='Employee Data'!$P21),AND(AT$2&lt;='Employee Data'!$T21,AU$2&gt;='Employee Data'!$T21),AND(AU$2&gt;='Employee Data'!$P21,'Employee Data'!$T21=""),AND(AU$2&gt;='Employee Data'!$P21,AU$2&lt;'Employee Data'!$T21)),'Employee Data'!$E21,""),"")</f>
        <v>Timothy Lazenbi</v>
      </c>
      <c r="AV14" s="231">
        <f t="shared" si="26"/>
        <v>9</v>
      </c>
      <c r="AW14" s="231" t="str">
        <f>IF('Employee Data'!$E21&lt;&gt;"",IF(OR(AND(AV$2&lt;='Employee Data'!$P21,AW$2&gt;='Employee Data'!$P21),AND(AV$2&lt;='Employee Data'!$T21,AW$2&gt;='Employee Data'!$T21),AND(AW$2&gt;='Employee Data'!$P21,'Employee Data'!$T21=""),AND(AW$2&gt;='Employee Data'!$P21,AW$2&lt;'Employee Data'!$T21)),'Employee Data'!$E21,""),"")</f>
        <v>Timothy Lazenbi</v>
      </c>
      <c r="AX14" s="231">
        <f t="shared" si="27"/>
        <v>9</v>
      </c>
      <c r="AY14" s="231" t="str">
        <f>IF('Employee Data'!$E21&lt;&gt;"",IF(OR(AND(AX$2&lt;='Employee Data'!$P21,AY$2&gt;='Employee Data'!$P21),AND(AX$2&lt;='Employee Data'!$T21,AY$2&gt;='Employee Data'!$T21),AND(AY$2&gt;='Employee Data'!$P21,'Employee Data'!$T21=""),AND(AY$2&gt;='Employee Data'!$P21,AY$2&lt;'Employee Data'!$T21)),'Employee Data'!$E21,""),"")</f>
        <v>Timothy Lazenbi</v>
      </c>
      <c r="AZ14" s="231">
        <f t="shared" si="28"/>
        <v>9</v>
      </c>
      <c r="BA14" s="231" t="str">
        <f>IF('Employee Data'!$E21&lt;&gt;"",IF(OR(AND(AZ$2&lt;='Employee Data'!$P21,BA$2&gt;='Employee Data'!$P21),AND(AZ$2&lt;='Employee Data'!$T21,BA$2&gt;='Employee Data'!$T21),AND(BA$2&gt;='Employee Data'!$P21,'Employee Data'!$T21=""),AND(BA$2&gt;='Employee Data'!$P21,BA$2&lt;'Employee Data'!$T21)),'Employee Data'!$E21,""),"")</f>
        <v>Timothy Lazenbi</v>
      </c>
      <c r="BB14" s="231">
        <f t="shared" si="29"/>
        <v>9</v>
      </c>
      <c r="BC14" s="231" t="str">
        <f>IF('Employee Data'!$E21&lt;&gt;"",IF(OR(AND(BB$2&lt;='Employee Data'!$P21,BC$2&gt;='Employee Data'!$P21),AND(BB$2&lt;='Employee Data'!$T21,BC$2&gt;='Employee Data'!$T21),AND(BC$2&gt;='Employee Data'!$P21,'Employee Data'!$T21=""),AND(BC$2&gt;='Employee Data'!$P21,BC$2&lt;'Employee Data'!$T21)),'Employee Data'!$E21,""),"")</f>
        <v>Timothy Lazenbi</v>
      </c>
      <c r="BD14" s="231">
        <f t="shared" si="30"/>
        <v>9</v>
      </c>
      <c r="BE14" s="231" t="str">
        <f>IF('Employee Data'!$E21&lt;&gt;"",IF(OR(AND(BD$2&lt;='Employee Data'!$P21,BE$2&gt;='Employee Data'!$P21),AND(BD$2&lt;='Employee Data'!$T21,BE$2&gt;='Employee Data'!$T21),AND(BE$2&gt;='Employee Data'!$P21,'Employee Data'!$T21=""),AND(BE$2&gt;='Employee Data'!$P21,BE$2&lt;'Employee Data'!$T21)),'Employee Data'!$E21,""),"")</f>
        <v>Timothy Lazenbi</v>
      </c>
      <c r="BF14" s="231">
        <f t="shared" si="31"/>
        <v>9</v>
      </c>
      <c r="BG14" s="231" t="str">
        <f>IF('Employee Data'!$E21&lt;&gt;"",IF(OR(AND(BF$2&lt;='Employee Data'!$P21,BG$2&gt;='Employee Data'!$P21),AND(BF$2&lt;='Employee Data'!$T21,BG$2&gt;='Employee Data'!$T21),AND(BG$2&gt;='Employee Data'!$P21,'Employee Data'!$T21=""),AND(BG$2&gt;='Employee Data'!$P21,BG$2&lt;'Employee Data'!$T21)),'Employee Data'!$E21,""),"")</f>
        <v>Timothy Lazenbi</v>
      </c>
      <c r="BH14" s="231">
        <f t="shared" si="32"/>
        <v>9</v>
      </c>
      <c r="BI14" s="231" t="str">
        <f>IF('Employee Data'!$E21&lt;&gt;"",IF(OR(AND(BH$2&lt;='Employee Data'!$P21,BI$2&gt;='Employee Data'!$P21),AND(BH$2&lt;='Employee Data'!$T21,BI$2&gt;='Employee Data'!$T21),AND(BI$2&gt;='Employee Data'!$P21,'Employee Data'!$T21=""),AND(BI$2&gt;='Employee Data'!$P21,BI$2&lt;'Employee Data'!$T21)),'Employee Data'!$E21,""),"")</f>
        <v>Timothy Lazenbi</v>
      </c>
      <c r="BJ14" s="231">
        <f t="shared" si="33"/>
        <v>9</v>
      </c>
      <c r="BK14" s="231" t="str">
        <f>IF('Employee Data'!$E21&lt;&gt;"",IF(OR(AND(BJ$2&lt;='Employee Data'!$P21,BK$2&gt;='Employee Data'!$P21),AND(BJ$2&lt;='Employee Data'!$T21,BK$2&gt;='Employee Data'!$T21),AND(BK$2&gt;='Employee Data'!$P21,'Employee Data'!$T21=""),AND(BK$2&gt;='Employee Data'!$P21,BK$2&lt;'Employee Data'!$T21)),'Employee Data'!$E21,""),"")</f>
        <v>Timothy Lazenbi</v>
      </c>
      <c r="BL14" s="231">
        <f t="shared" si="34"/>
        <v>9</v>
      </c>
      <c r="BM14" s="231" t="str">
        <f>IF('Employee Data'!$E21&lt;&gt;"",IF(OR(AND(BL$2&lt;='Employee Data'!$P21,BM$2&gt;='Employee Data'!$P21),AND(BL$2&lt;='Employee Data'!$T21,BM$2&gt;='Employee Data'!$T21),AND(BM$2&gt;='Employee Data'!$P21,'Employee Data'!$T21=""),AND(BM$2&gt;='Employee Data'!$P21,BM$2&lt;'Employee Data'!$T21)),'Employee Data'!$E21,""),"")</f>
        <v>Timothy Lazenbi</v>
      </c>
      <c r="BN14" s="231">
        <f t="shared" si="35"/>
        <v>9</v>
      </c>
      <c r="BO14" s="231" t="str">
        <f>IF('Employee Data'!$E21&lt;&gt;"",IF(OR(AND(BN$2&lt;='Employee Data'!$P21,BO$2&gt;='Employee Data'!$P21),AND(BN$2&lt;='Employee Data'!$T21,BO$2&gt;='Employee Data'!$T21),AND(BO$2&gt;='Employee Data'!$P21,'Employee Data'!$T21=""),AND(BO$2&gt;='Employee Data'!$P21,BO$2&lt;'Employee Data'!$T21)),'Employee Data'!$E21,""),"")</f>
        <v>Timothy Lazenbi</v>
      </c>
      <c r="BP14" s="231">
        <f t="shared" si="36"/>
        <v>9</v>
      </c>
      <c r="BQ14" s="231" t="str">
        <f>IF('Employee Data'!$E21&lt;&gt;"",IF(OR(AND(BP$2&lt;='Employee Data'!$P21,BQ$2&gt;='Employee Data'!$P21),AND(BP$2&lt;='Employee Data'!$T21,BQ$2&gt;='Employee Data'!$T21),AND(BQ$2&gt;='Employee Data'!$P21,'Employee Data'!$T21=""),AND(BQ$2&gt;='Employee Data'!$P21,BQ$2&lt;'Employee Data'!$T21)),'Employee Data'!$E21,""),"")</f>
        <v>Timothy Lazenbi</v>
      </c>
      <c r="BR14" s="231">
        <f t="shared" si="37"/>
        <v>9</v>
      </c>
      <c r="BS14" s="231" t="str">
        <f>IF('Employee Data'!$E21&lt;&gt;"",IF(OR(AND(BR$2&lt;='Employee Data'!$P21,BS$2&gt;='Employee Data'!$P21),AND(BR$2&lt;='Employee Data'!$T21,BS$2&gt;='Employee Data'!$T21),AND(BS$2&gt;='Employee Data'!$P21,'Employee Data'!$T21=""),AND(BS$2&gt;='Employee Data'!$P21,BS$2&lt;'Employee Data'!$T21)),'Employee Data'!$E21,""),"")</f>
        <v>Timothy Lazenbi</v>
      </c>
      <c r="BT14" s="231">
        <f t="shared" si="38"/>
        <v>9</v>
      </c>
      <c r="BU14" s="231" t="str">
        <f>IF('Employee Data'!$E21&lt;&gt;"",IF(OR(AND(BT$2&lt;='Employee Data'!$P21,BU$2&gt;='Employee Data'!$P21),AND(BT$2&lt;='Employee Data'!$T21,BU$2&gt;='Employee Data'!$T21),AND(BU$2&gt;='Employee Data'!$P21,'Employee Data'!$T21=""),AND(BU$2&gt;='Employee Data'!$P21,BU$2&lt;'Employee Data'!$T21)),'Employee Data'!$E21,""),"")</f>
        <v>Timothy Lazenbi</v>
      </c>
      <c r="BX14" s="231">
        <f t="shared" si="1"/>
        <v>6</v>
      </c>
      <c r="BY14" s="247">
        <f>Setup!J32</f>
        <v>0</v>
      </c>
      <c r="BZ14" s="231">
        <f t="shared" si="39"/>
        <v>13</v>
      </c>
      <c r="CA14" s="231" t="str">
        <f t="shared" si="2"/>
        <v/>
      </c>
      <c r="CC14" s="231">
        <f t="shared" si="44"/>
        <v>11</v>
      </c>
      <c r="CD14" s="231">
        <f t="shared" si="40"/>
        <v>12</v>
      </c>
      <c r="CE14" s="231" t="str">
        <f>IF('Employee Data'!$E21&lt;&gt;"",IF(OR(AND(CD$2&lt;='Employee Data'!$P21,CE$2&gt;='Employee Data'!$P21),AND(CD$2&lt;='Employee Data'!$T21,CE$2&gt;='Employee Data'!$T21),AND(CE$2&gt;='Employee Data'!$P21,'Employee Data'!$T21=""),AND(CE$2&gt;='Employee Data'!$P21,CE$2&lt;'Employee Data'!$T21)),'Employee Data'!$E21,""),"")</f>
        <v>Timothy Lazenbi</v>
      </c>
      <c r="CF14" s="231">
        <f t="shared" si="41"/>
        <v>9</v>
      </c>
      <c r="CG14" s="231" t="str">
        <f>IF('Employee Data'!$E21&lt;&gt;"",IF(OR(AND(CF$2&lt;='Employee Data'!$P21,CG$2&gt;='Employee Data'!$P21),AND(CF$2&lt;='Employee Data'!$T21,CG$2&gt;='Employee Data'!$T21),AND(CG$2&gt;='Employee Data'!$P21,'Employee Data'!$T21=""),AND(CG$2&gt;='Employee Data'!$P21,CG$2&lt;'Employee Data'!$T21)),'Employee Data'!$E21,""),"")</f>
        <v>Timothy Lazenbi</v>
      </c>
      <c r="CH14" s="231">
        <f t="shared" si="42"/>
        <v>9</v>
      </c>
      <c r="CI14" s="231" t="str">
        <f>IF('Employee Data'!$E21&lt;&gt;"",IF(OR(AND(CH$2&lt;='Employee Data'!$P21,CI$2&gt;='Employee Data'!$P21),AND(CH$2&lt;='Employee Data'!$T21,CI$2&gt;='Employee Data'!$T21),AND(CI$2&gt;='Employee Data'!$P21,'Employee Data'!$T21=""),AND(CI$2&gt;='Employee Data'!$P21,CI$2&lt;'Employee Data'!$T21)),'Employee Data'!$E21,""),"")</f>
        <v>Timothy Lazenbi</v>
      </c>
    </row>
    <row r="15" spans="1:87" x14ac:dyDescent="0.25">
      <c r="A15" s="231">
        <f t="shared" si="43"/>
        <v>13</v>
      </c>
      <c r="B15" s="231">
        <f t="shared" si="3"/>
        <v>9</v>
      </c>
      <c r="C15" s="231" t="str">
        <f>IF('Employee Data'!$E22&lt;&gt;"",IF(OR(AND(B$2&lt;='Employee Data'!$P22,C$2&gt;='Employee Data'!$P22),AND(B$2&lt;='Employee Data'!$T22,C$2&gt;='Employee Data'!$T22),AND(C$2&gt;='Employee Data'!$P22,'Employee Data'!$T22=""),AND(C$2&gt;='Employee Data'!$P22,C$2&lt;'Employee Data'!$T22)),'Employee Data'!$E22,""),"")</f>
        <v>Lois Lang</v>
      </c>
      <c r="D15" s="231">
        <f t="shared" si="4"/>
        <v>10</v>
      </c>
      <c r="E15" s="231" t="str">
        <f>IF('Employee Data'!$E22&lt;&gt;"",IF(OR(AND(D$2&lt;='Employee Data'!$P22,E$2&gt;='Employee Data'!$P22),AND(D$2&lt;='Employee Data'!$T22,E$2&gt;='Employee Data'!$T22),AND(E$2&gt;='Employee Data'!$P22,'Employee Data'!$T22=""),AND(E$2&gt;='Employee Data'!$P22,E$2&lt;'Employee Data'!$T22)),'Employee Data'!$E22,""),"")</f>
        <v>Lois Lang</v>
      </c>
      <c r="F15" s="231">
        <f t="shared" si="5"/>
        <v>10</v>
      </c>
      <c r="G15" s="231" t="str">
        <f>IF('Employee Data'!$E22&lt;&gt;"",IF(OR(AND(F$2&lt;='Employee Data'!$P22,G$2&gt;='Employee Data'!$P22),AND(F$2&lt;='Employee Data'!$T22,G$2&gt;='Employee Data'!$T22),AND(G$2&gt;='Employee Data'!$P22,'Employee Data'!$T22=""),AND(G$2&gt;='Employee Data'!$P22,G$2&lt;'Employee Data'!$T22)),'Employee Data'!$E22,""),"")</f>
        <v>Lois Lang</v>
      </c>
      <c r="H15" s="231">
        <f t="shared" si="6"/>
        <v>9</v>
      </c>
      <c r="I15" s="231" t="str">
        <f>IF('Employee Data'!$E22&lt;&gt;"",IF(OR(AND(H$2&lt;='Employee Data'!$P22,I$2&gt;='Employee Data'!$P22),AND(H$2&lt;='Employee Data'!$T22,I$2&gt;='Employee Data'!$T22),AND(I$2&gt;='Employee Data'!$P22,'Employee Data'!$T22=""),AND(I$2&gt;='Employee Data'!$P22,I$2&lt;'Employee Data'!$T22)),'Employee Data'!$E22,""),"")</f>
        <v>Lois Lang</v>
      </c>
      <c r="J15" s="231">
        <f t="shared" si="7"/>
        <v>10</v>
      </c>
      <c r="K15" s="231" t="str">
        <f>IF('Employee Data'!$E22&lt;&gt;"",IF(OR(AND(J$2&lt;='Employee Data'!$P22,K$2&gt;='Employee Data'!$P22),AND(J$2&lt;='Employee Data'!$T22,K$2&gt;='Employee Data'!$T22),AND(K$2&gt;='Employee Data'!$P22,'Employee Data'!$T22=""),AND(K$2&gt;='Employee Data'!$P22,K$2&lt;'Employee Data'!$T22)),'Employee Data'!$E22,""),"")</f>
        <v>Lois Lang</v>
      </c>
      <c r="L15" s="231">
        <f t="shared" si="8"/>
        <v>11</v>
      </c>
      <c r="M15" s="231" t="str">
        <f>IF('Employee Data'!$E22&lt;&gt;"",IF(OR(AND(L$2&lt;='Employee Data'!$P22,M$2&gt;='Employee Data'!$P22),AND(L$2&lt;='Employee Data'!$T22,M$2&gt;='Employee Data'!$T22),AND(M$2&gt;='Employee Data'!$P22,'Employee Data'!$T22=""),AND(M$2&gt;='Employee Data'!$P22,M$2&lt;'Employee Data'!$T22)),'Employee Data'!$E22,""),"")</f>
        <v>Lois Lang</v>
      </c>
      <c r="N15" s="231">
        <f t="shared" si="9"/>
        <v>11</v>
      </c>
      <c r="O15" s="231" t="str">
        <f>IF('Employee Data'!$E22&lt;&gt;"",IF(OR(AND(N$2&lt;='Employee Data'!$P22,O$2&gt;='Employee Data'!$P22),AND(N$2&lt;='Employee Data'!$T22,O$2&gt;='Employee Data'!$T22),AND(O$2&gt;='Employee Data'!$P22,'Employee Data'!$T22=""),AND(O$2&gt;='Employee Data'!$P22,O$2&lt;'Employee Data'!$T22)),'Employee Data'!$E22,""),"")</f>
        <v>Lois Lang</v>
      </c>
      <c r="P15" s="231">
        <f t="shared" si="10"/>
        <v>11</v>
      </c>
      <c r="Q15" s="231" t="str">
        <f>IF('Employee Data'!$E22&lt;&gt;"",IF(OR(AND(P$2&lt;='Employee Data'!$P22,Q$2&gt;='Employee Data'!$P22),AND(P$2&lt;='Employee Data'!$T22,Q$2&gt;='Employee Data'!$T22),AND(Q$2&gt;='Employee Data'!$P22,'Employee Data'!$T22=""),AND(Q$2&gt;='Employee Data'!$P22,Q$2&lt;'Employee Data'!$T22)),'Employee Data'!$E22,""),"")</f>
        <v>Lois Lang</v>
      </c>
      <c r="R15" s="231">
        <f t="shared" si="11"/>
        <v>11</v>
      </c>
      <c r="S15" s="231" t="str">
        <f>IF('Employee Data'!$E22&lt;&gt;"",IF(OR(AND(R$2&lt;='Employee Data'!$P22,S$2&gt;='Employee Data'!$P22),AND(R$2&lt;='Employee Data'!$T22,S$2&gt;='Employee Data'!$T22),AND(S$2&gt;='Employee Data'!$P22,'Employee Data'!$T22=""),AND(S$2&gt;='Employee Data'!$P22,S$2&lt;'Employee Data'!$T22)),'Employee Data'!$E22,""),"")</f>
        <v>Lois Lang</v>
      </c>
      <c r="T15" s="231">
        <f t="shared" si="12"/>
        <v>11</v>
      </c>
      <c r="U15" s="231" t="str">
        <f>IF('Employee Data'!$E22&lt;&gt;"",IF(OR(AND(T$2&lt;='Employee Data'!$P22,U$2&gt;='Employee Data'!$P22),AND(T$2&lt;='Employee Data'!$T22,U$2&gt;='Employee Data'!$T22),AND(U$2&gt;='Employee Data'!$P22,'Employee Data'!$T22=""),AND(U$2&gt;='Employee Data'!$P22,U$2&lt;'Employee Data'!$T22)),'Employee Data'!$E22,""),"")</f>
        <v>Lois Lang</v>
      </c>
      <c r="V15" s="231">
        <f t="shared" si="13"/>
        <v>10</v>
      </c>
      <c r="W15" s="231" t="str">
        <f>IF('Employee Data'!$E22&lt;&gt;"",IF(OR(AND(V$2&lt;='Employee Data'!$P22,W$2&gt;='Employee Data'!$P22),AND(V$2&lt;='Employee Data'!$T22,W$2&gt;='Employee Data'!$T22),AND(W$2&gt;='Employee Data'!$P22,'Employee Data'!$T22=""),AND(W$2&gt;='Employee Data'!$P22,W$2&lt;'Employee Data'!$T22)),'Employee Data'!$E22,""),"")</f>
        <v>Lois Lang</v>
      </c>
      <c r="X15" s="231">
        <f t="shared" si="14"/>
        <v>10</v>
      </c>
      <c r="Y15" s="231" t="str">
        <f>IF('Employee Data'!$E22&lt;&gt;"",IF(OR(AND(X$2&lt;='Employee Data'!$P22,Y$2&gt;='Employee Data'!$P22),AND(X$2&lt;='Employee Data'!$T22,Y$2&gt;='Employee Data'!$T22),AND(Y$2&gt;='Employee Data'!$P22,'Employee Data'!$T22=""),AND(Y$2&gt;='Employee Data'!$P22,Y$2&lt;'Employee Data'!$T22)),'Employee Data'!$E22,""),"")</f>
        <v>Lois Lang</v>
      </c>
      <c r="Z15" s="231">
        <f t="shared" si="15"/>
        <v>10</v>
      </c>
      <c r="AA15" s="231" t="str">
        <f>IF('Employee Data'!$E22&lt;&gt;"",IF(OR(AND(Z$2&lt;='Employee Data'!$P22,AA$2&gt;='Employee Data'!$P22),AND(Z$2&lt;='Employee Data'!$T22,AA$2&gt;='Employee Data'!$T22),AND(AA$2&gt;='Employee Data'!$P22,'Employee Data'!$T22=""),AND(AA$2&gt;='Employee Data'!$P22,AA$2&lt;'Employee Data'!$T22)),'Employee Data'!$E22,""),"")</f>
        <v>Lois Lang</v>
      </c>
      <c r="AB15" s="231">
        <f t="shared" si="16"/>
        <v>10</v>
      </c>
      <c r="AC15" s="231" t="str">
        <f>IF('Employee Data'!$E22&lt;&gt;"",IF(OR(AND(AB$2&lt;='Employee Data'!$P22,AC$2&gt;='Employee Data'!$P22),AND(AB$2&lt;='Employee Data'!$T22,AC$2&gt;='Employee Data'!$T22),AND(AC$2&gt;='Employee Data'!$P22,'Employee Data'!$T22=""),AND(AC$2&gt;='Employee Data'!$P22,AC$2&lt;'Employee Data'!$T22)),'Employee Data'!$E22,""),"")</f>
        <v>Lois Lang</v>
      </c>
      <c r="AD15" s="231">
        <f t="shared" si="17"/>
        <v>10</v>
      </c>
      <c r="AE15" s="231" t="str">
        <f>IF('Employee Data'!$E22&lt;&gt;"",IF(OR(AND(AD$2&lt;='Employee Data'!$P22,AE$2&gt;='Employee Data'!$P22),AND(AD$2&lt;='Employee Data'!$T22,AE$2&gt;='Employee Data'!$T22),AND(AE$2&gt;='Employee Data'!$P22,'Employee Data'!$T22=""),AND(AE$2&gt;='Employee Data'!$P22,AE$2&lt;'Employee Data'!$T22)),'Employee Data'!$E22,""),"")</f>
        <v>Lois Lang</v>
      </c>
      <c r="AF15" s="231">
        <f t="shared" si="18"/>
        <v>10</v>
      </c>
      <c r="AG15" s="231" t="str">
        <f>IF('Employee Data'!$E22&lt;&gt;"",IF(OR(AND(AF$2&lt;='Employee Data'!$P22,AG$2&gt;='Employee Data'!$P22),AND(AF$2&lt;='Employee Data'!$T22,AG$2&gt;='Employee Data'!$T22),AND(AG$2&gt;='Employee Data'!$P22,'Employee Data'!$T22=""),AND(AG$2&gt;='Employee Data'!$P22,AG$2&lt;'Employee Data'!$T22)),'Employee Data'!$E22,""),"")</f>
        <v>Lois Lang</v>
      </c>
      <c r="AH15" s="231">
        <f t="shared" si="19"/>
        <v>10</v>
      </c>
      <c r="AI15" s="231" t="str">
        <f>IF('Employee Data'!$E22&lt;&gt;"",IF(OR(AND(AH$2&lt;='Employee Data'!$P22,AI$2&gt;='Employee Data'!$P22),AND(AH$2&lt;='Employee Data'!$T22,AI$2&gt;='Employee Data'!$T22),AND(AI$2&gt;='Employee Data'!$P22,'Employee Data'!$T22=""),AND(AI$2&gt;='Employee Data'!$P22,AI$2&lt;'Employee Data'!$T22)),'Employee Data'!$E22,""),"")</f>
        <v>Lois Lang</v>
      </c>
      <c r="AJ15" s="231">
        <f t="shared" si="20"/>
        <v>10</v>
      </c>
      <c r="AK15" s="231" t="str">
        <f>IF('Employee Data'!$E22&lt;&gt;"",IF(OR(AND(AJ$2&lt;='Employee Data'!$P22,AK$2&gt;='Employee Data'!$P22),AND(AJ$2&lt;='Employee Data'!$T22,AK$2&gt;='Employee Data'!$T22),AND(AK$2&gt;='Employee Data'!$P22,'Employee Data'!$T22=""),AND(AK$2&gt;='Employee Data'!$P22,AK$2&lt;'Employee Data'!$T22)),'Employee Data'!$E22,""),"")</f>
        <v>Lois Lang</v>
      </c>
      <c r="AL15" s="231">
        <f t="shared" si="21"/>
        <v>10</v>
      </c>
      <c r="AM15" s="231" t="str">
        <f>IF('Employee Data'!$E22&lt;&gt;"",IF(OR(AND(AL$2&lt;='Employee Data'!$P22,AM$2&gt;='Employee Data'!$P22),AND(AL$2&lt;='Employee Data'!$T22,AM$2&gt;='Employee Data'!$T22),AND(AM$2&gt;='Employee Data'!$P22,'Employee Data'!$T22=""),AND(AM$2&gt;='Employee Data'!$P22,AM$2&lt;'Employee Data'!$T22)),'Employee Data'!$E22,""),"")</f>
        <v>Lois Lang</v>
      </c>
      <c r="AN15" s="231">
        <f t="shared" si="22"/>
        <v>10</v>
      </c>
      <c r="AO15" s="231" t="str">
        <f>IF('Employee Data'!$E22&lt;&gt;"",IF(OR(AND(AN$2&lt;='Employee Data'!$P22,AO$2&gt;='Employee Data'!$P22),AND(AN$2&lt;='Employee Data'!$T22,AO$2&gt;='Employee Data'!$T22),AND(AO$2&gt;='Employee Data'!$P22,'Employee Data'!$T22=""),AND(AO$2&gt;='Employee Data'!$P22,AO$2&lt;'Employee Data'!$T22)),'Employee Data'!$E22,""),"")</f>
        <v>Lois Lang</v>
      </c>
      <c r="AP15" s="231">
        <f t="shared" si="23"/>
        <v>10</v>
      </c>
      <c r="AQ15" s="231" t="str">
        <f>IF('Employee Data'!$E22&lt;&gt;"",IF(OR(AND(AP$2&lt;='Employee Data'!$P22,AQ$2&gt;='Employee Data'!$P22),AND(AP$2&lt;='Employee Data'!$T22,AQ$2&gt;='Employee Data'!$T22),AND(AQ$2&gt;='Employee Data'!$P22,'Employee Data'!$T22=""),AND(AQ$2&gt;='Employee Data'!$P22,AQ$2&lt;'Employee Data'!$T22)),'Employee Data'!$E22,""),"")</f>
        <v>Lois Lang</v>
      </c>
      <c r="AR15" s="231">
        <f t="shared" si="24"/>
        <v>10</v>
      </c>
      <c r="AS15" s="231" t="str">
        <f>IF('Employee Data'!$E22&lt;&gt;"",IF(OR(AND(AR$2&lt;='Employee Data'!$P22,AS$2&gt;='Employee Data'!$P22),AND(AR$2&lt;='Employee Data'!$T22,AS$2&gt;='Employee Data'!$T22),AND(AS$2&gt;='Employee Data'!$P22,'Employee Data'!$T22=""),AND(AS$2&gt;='Employee Data'!$P22,AS$2&lt;'Employee Data'!$T22)),'Employee Data'!$E22,""),"")</f>
        <v>Lois Lang</v>
      </c>
      <c r="AT15" s="231">
        <f t="shared" si="25"/>
        <v>10</v>
      </c>
      <c r="AU15" s="231" t="str">
        <f>IF('Employee Data'!$E22&lt;&gt;"",IF(OR(AND(AT$2&lt;='Employee Data'!$P22,AU$2&gt;='Employee Data'!$P22),AND(AT$2&lt;='Employee Data'!$T22,AU$2&gt;='Employee Data'!$T22),AND(AU$2&gt;='Employee Data'!$P22,'Employee Data'!$T22=""),AND(AU$2&gt;='Employee Data'!$P22,AU$2&lt;'Employee Data'!$T22)),'Employee Data'!$E22,""),"")</f>
        <v>Lois Lang</v>
      </c>
      <c r="AV15" s="231">
        <f t="shared" si="26"/>
        <v>10</v>
      </c>
      <c r="AW15" s="231" t="str">
        <f>IF('Employee Data'!$E22&lt;&gt;"",IF(OR(AND(AV$2&lt;='Employee Data'!$P22,AW$2&gt;='Employee Data'!$P22),AND(AV$2&lt;='Employee Data'!$T22,AW$2&gt;='Employee Data'!$T22),AND(AW$2&gt;='Employee Data'!$P22,'Employee Data'!$T22=""),AND(AW$2&gt;='Employee Data'!$P22,AW$2&lt;'Employee Data'!$T22)),'Employee Data'!$E22,""),"")</f>
        <v>Lois Lang</v>
      </c>
      <c r="AX15" s="231">
        <f t="shared" si="27"/>
        <v>10</v>
      </c>
      <c r="AY15" s="231" t="str">
        <f>IF('Employee Data'!$E22&lt;&gt;"",IF(OR(AND(AX$2&lt;='Employee Data'!$P22,AY$2&gt;='Employee Data'!$P22),AND(AX$2&lt;='Employee Data'!$T22,AY$2&gt;='Employee Data'!$T22),AND(AY$2&gt;='Employee Data'!$P22,'Employee Data'!$T22=""),AND(AY$2&gt;='Employee Data'!$P22,AY$2&lt;'Employee Data'!$T22)),'Employee Data'!$E22,""),"")</f>
        <v>Lois Lang</v>
      </c>
      <c r="AZ15" s="231">
        <f t="shared" si="28"/>
        <v>10</v>
      </c>
      <c r="BA15" s="231" t="str">
        <f>IF('Employee Data'!$E22&lt;&gt;"",IF(OR(AND(AZ$2&lt;='Employee Data'!$P22,BA$2&gt;='Employee Data'!$P22),AND(AZ$2&lt;='Employee Data'!$T22,BA$2&gt;='Employee Data'!$T22),AND(BA$2&gt;='Employee Data'!$P22,'Employee Data'!$T22=""),AND(BA$2&gt;='Employee Data'!$P22,BA$2&lt;'Employee Data'!$T22)),'Employee Data'!$E22,""),"")</f>
        <v>Lois Lang</v>
      </c>
      <c r="BB15" s="231">
        <f t="shared" si="29"/>
        <v>10</v>
      </c>
      <c r="BC15" s="231" t="str">
        <f>IF('Employee Data'!$E22&lt;&gt;"",IF(OR(AND(BB$2&lt;='Employee Data'!$P22,BC$2&gt;='Employee Data'!$P22),AND(BB$2&lt;='Employee Data'!$T22,BC$2&gt;='Employee Data'!$T22),AND(BC$2&gt;='Employee Data'!$P22,'Employee Data'!$T22=""),AND(BC$2&gt;='Employee Data'!$P22,BC$2&lt;'Employee Data'!$T22)),'Employee Data'!$E22,""),"")</f>
        <v>Lois Lang</v>
      </c>
      <c r="BD15" s="231">
        <f t="shared" si="30"/>
        <v>10</v>
      </c>
      <c r="BE15" s="231" t="str">
        <f>IF('Employee Data'!$E22&lt;&gt;"",IF(OR(AND(BD$2&lt;='Employee Data'!$P22,BE$2&gt;='Employee Data'!$P22),AND(BD$2&lt;='Employee Data'!$T22,BE$2&gt;='Employee Data'!$T22),AND(BE$2&gt;='Employee Data'!$P22,'Employee Data'!$T22=""),AND(BE$2&gt;='Employee Data'!$P22,BE$2&lt;'Employee Data'!$T22)),'Employee Data'!$E22,""),"")</f>
        <v>Lois Lang</v>
      </c>
      <c r="BF15" s="231">
        <f t="shared" si="31"/>
        <v>10</v>
      </c>
      <c r="BG15" s="231" t="str">
        <f>IF('Employee Data'!$E22&lt;&gt;"",IF(OR(AND(BF$2&lt;='Employee Data'!$P22,BG$2&gt;='Employee Data'!$P22),AND(BF$2&lt;='Employee Data'!$T22,BG$2&gt;='Employee Data'!$T22),AND(BG$2&gt;='Employee Data'!$P22,'Employee Data'!$T22=""),AND(BG$2&gt;='Employee Data'!$P22,BG$2&lt;'Employee Data'!$T22)),'Employee Data'!$E22,""),"")</f>
        <v>Lois Lang</v>
      </c>
      <c r="BH15" s="231">
        <f t="shared" si="32"/>
        <v>10</v>
      </c>
      <c r="BI15" s="231" t="str">
        <f>IF('Employee Data'!$E22&lt;&gt;"",IF(OR(AND(BH$2&lt;='Employee Data'!$P22,BI$2&gt;='Employee Data'!$P22),AND(BH$2&lt;='Employee Data'!$T22,BI$2&gt;='Employee Data'!$T22),AND(BI$2&gt;='Employee Data'!$P22,'Employee Data'!$T22=""),AND(BI$2&gt;='Employee Data'!$P22,BI$2&lt;'Employee Data'!$T22)),'Employee Data'!$E22,""),"")</f>
        <v>Lois Lang</v>
      </c>
      <c r="BJ15" s="231">
        <f t="shared" si="33"/>
        <v>10</v>
      </c>
      <c r="BK15" s="231" t="str">
        <f>IF('Employee Data'!$E22&lt;&gt;"",IF(OR(AND(BJ$2&lt;='Employee Data'!$P22,BK$2&gt;='Employee Data'!$P22),AND(BJ$2&lt;='Employee Data'!$T22,BK$2&gt;='Employee Data'!$T22),AND(BK$2&gt;='Employee Data'!$P22,'Employee Data'!$T22=""),AND(BK$2&gt;='Employee Data'!$P22,BK$2&lt;'Employee Data'!$T22)),'Employee Data'!$E22,""),"")</f>
        <v>Lois Lang</v>
      </c>
      <c r="BL15" s="231">
        <f t="shared" si="34"/>
        <v>10</v>
      </c>
      <c r="BM15" s="231" t="str">
        <f>IF('Employee Data'!$E22&lt;&gt;"",IF(OR(AND(BL$2&lt;='Employee Data'!$P22,BM$2&gt;='Employee Data'!$P22),AND(BL$2&lt;='Employee Data'!$T22,BM$2&gt;='Employee Data'!$T22),AND(BM$2&gt;='Employee Data'!$P22,'Employee Data'!$T22=""),AND(BM$2&gt;='Employee Data'!$P22,BM$2&lt;'Employee Data'!$T22)),'Employee Data'!$E22,""),"")</f>
        <v>Lois Lang</v>
      </c>
      <c r="BN15" s="231">
        <f t="shared" si="35"/>
        <v>10</v>
      </c>
      <c r="BO15" s="231" t="str">
        <f>IF('Employee Data'!$E22&lt;&gt;"",IF(OR(AND(BN$2&lt;='Employee Data'!$P22,BO$2&gt;='Employee Data'!$P22),AND(BN$2&lt;='Employee Data'!$T22,BO$2&gt;='Employee Data'!$T22),AND(BO$2&gt;='Employee Data'!$P22,'Employee Data'!$T22=""),AND(BO$2&gt;='Employee Data'!$P22,BO$2&lt;'Employee Data'!$T22)),'Employee Data'!$E22,""),"")</f>
        <v>Lois Lang</v>
      </c>
      <c r="BP15" s="231">
        <f t="shared" si="36"/>
        <v>10</v>
      </c>
      <c r="BQ15" s="231" t="str">
        <f>IF('Employee Data'!$E22&lt;&gt;"",IF(OR(AND(BP$2&lt;='Employee Data'!$P22,BQ$2&gt;='Employee Data'!$P22),AND(BP$2&lt;='Employee Data'!$T22,BQ$2&gt;='Employee Data'!$T22),AND(BQ$2&gt;='Employee Data'!$P22,'Employee Data'!$T22=""),AND(BQ$2&gt;='Employee Data'!$P22,BQ$2&lt;'Employee Data'!$T22)),'Employee Data'!$E22,""),"")</f>
        <v>Lois Lang</v>
      </c>
      <c r="BR15" s="231">
        <f t="shared" si="37"/>
        <v>10</v>
      </c>
      <c r="BS15" s="231" t="str">
        <f>IF('Employee Data'!$E22&lt;&gt;"",IF(OR(AND(BR$2&lt;='Employee Data'!$P22,BS$2&gt;='Employee Data'!$P22),AND(BR$2&lt;='Employee Data'!$T22,BS$2&gt;='Employee Data'!$T22),AND(BS$2&gt;='Employee Data'!$P22,'Employee Data'!$T22=""),AND(BS$2&gt;='Employee Data'!$P22,BS$2&lt;'Employee Data'!$T22)),'Employee Data'!$E22,""),"")</f>
        <v>Lois Lang</v>
      </c>
      <c r="BT15" s="231">
        <f t="shared" si="38"/>
        <v>10</v>
      </c>
      <c r="BU15" s="231" t="str">
        <f>IF('Employee Data'!$E22&lt;&gt;"",IF(OR(AND(BT$2&lt;='Employee Data'!$P22,BU$2&gt;='Employee Data'!$P22),AND(BT$2&lt;='Employee Data'!$T22,BU$2&gt;='Employee Data'!$T22),AND(BU$2&gt;='Employee Data'!$P22,'Employee Data'!$T22=""),AND(BU$2&gt;='Employee Data'!$P22,BU$2&lt;'Employee Data'!$T22)),'Employee Data'!$E22,""),"")</f>
        <v>Lois Lang</v>
      </c>
      <c r="BX15" s="231">
        <f t="shared" si="1"/>
        <v>6</v>
      </c>
      <c r="BY15" s="247">
        <f>Setup!K32</f>
        <v>0</v>
      </c>
      <c r="BZ15" s="231">
        <f t="shared" si="39"/>
        <v>14</v>
      </c>
      <c r="CA15" s="231" t="str">
        <f t="shared" si="2"/>
        <v/>
      </c>
      <c r="CC15" s="231">
        <f t="shared" si="44"/>
        <v>12</v>
      </c>
      <c r="CD15" s="231">
        <f t="shared" si="40"/>
        <v>13</v>
      </c>
      <c r="CE15" s="231" t="str">
        <f>IF('Employee Data'!$E22&lt;&gt;"",IF(OR(AND(CD$2&lt;='Employee Data'!$P22,CE$2&gt;='Employee Data'!$P22),AND(CD$2&lt;='Employee Data'!$T22,CE$2&gt;='Employee Data'!$T22),AND(CE$2&gt;='Employee Data'!$P22,'Employee Data'!$T22=""),AND(CE$2&gt;='Employee Data'!$P22,CE$2&lt;'Employee Data'!$T22)),'Employee Data'!$E22,""),"")</f>
        <v>Lois Lang</v>
      </c>
      <c r="CF15" s="231">
        <f t="shared" si="41"/>
        <v>10</v>
      </c>
      <c r="CG15" s="231" t="str">
        <f>IF('Employee Data'!$E22&lt;&gt;"",IF(OR(AND(CF$2&lt;='Employee Data'!$P22,CG$2&gt;='Employee Data'!$P22),AND(CF$2&lt;='Employee Data'!$T22,CG$2&gt;='Employee Data'!$T22),AND(CG$2&gt;='Employee Data'!$P22,'Employee Data'!$T22=""),AND(CG$2&gt;='Employee Data'!$P22,CG$2&lt;'Employee Data'!$T22)),'Employee Data'!$E22,""),"")</f>
        <v>Lois Lang</v>
      </c>
      <c r="CH15" s="231">
        <f t="shared" si="42"/>
        <v>10</v>
      </c>
      <c r="CI15" s="231" t="str">
        <f>IF('Employee Data'!$E22&lt;&gt;"",IF(OR(AND(CH$2&lt;='Employee Data'!$P22,CI$2&gt;='Employee Data'!$P22),AND(CH$2&lt;='Employee Data'!$T22,CI$2&gt;='Employee Data'!$T22),AND(CI$2&gt;='Employee Data'!$P22,'Employee Data'!$T22=""),AND(CI$2&gt;='Employee Data'!$P22,CI$2&lt;'Employee Data'!$T22)),'Employee Data'!$E22,""),"")</f>
        <v>Lois Lang</v>
      </c>
    </row>
    <row r="16" spans="1:87" x14ac:dyDescent="0.25">
      <c r="A16" s="231">
        <f t="shared" si="43"/>
        <v>14</v>
      </c>
      <c r="B16" s="231">
        <f t="shared" si="3"/>
        <v>10</v>
      </c>
      <c r="C16" s="231" t="str">
        <f>IF('Employee Data'!$E23&lt;&gt;"",IF(OR(AND(B$2&lt;='Employee Data'!$P23,C$2&gt;='Employee Data'!$P23),AND(B$2&lt;='Employee Data'!$T23,C$2&gt;='Employee Data'!$T23),AND(C$2&gt;='Employee Data'!$P23,'Employee Data'!$T23=""),AND(C$2&gt;='Employee Data'!$P23,C$2&lt;'Employee Data'!$T23)),'Employee Data'!$E23,""),"")</f>
        <v>Lana Lane</v>
      </c>
      <c r="D16" s="231">
        <f t="shared" si="4"/>
        <v>11</v>
      </c>
      <c r="E16" s="231" t="str">
        <f>IF('Employee Data'!$E23&lt;&gt;"",IF(OR(AND(D$2&lt;='Employee Data'!$P23,E$2&gt;='Employee Data'!$P23),AND(D$2&lt;='Employee Data'!$T23,E$2&gt;='Employee Data'!$T23),AND(E$2&gt;='Employee Data'!$P23,'Employee Data'!$T23=""),AND(E$2&gt;='Employee Data'!$P23,E$2&lt;'Employee Data'!$T23)),'Employee Data'!$E23,""),"")</f>
        <v>Lana Lane</v>
      </c>
      <c r="F16" s="231">
        <f t="shared" si="5"/>
        <v>11</v>
      </c>
      <c r="G16" s="231" t="str">
        <f>IF('Employee Data'!$E23&lt;&gt;"",IF(OR(AND(F$2&lt;='Employee Data'!$P23,G$2&gt;='Employee Data'!$P23),AND(F$2&lt;='Employee Data'!$T23,G$2&gt;='Employee Data'!$T23),AND(G$2&gt;='Employee Data'!$P23,'Employee Data'!$T23=""),AND(G$2&gt;='Employee Data'!$P23,G$2&lt;'Employee Data'!$T23)),'Employee Data'!$E23,""),"")</f>
        <v>Lana Lane</v>
      </c>
      <c r="H16" s="231">
        <f t="shared" si="6"/>
        <v>10</v>
      </c>
      <c r="I16" s="231" t="str">
        <f>IF('Employee Data'!$E23&lt;&gt;"",IF(OR(AND(H$2&lt;='Employee Data'!$P23,I$2&gt;='Employee Data'!$P23),AND(H$2&lt;='Employee Data'!$T23,I$2&gt;='Employee Data'!$T23),AND(I$2&gt;='Employee Data'!$P23,'Employee Data'!$T23=""),AND(I$2&gt;='Employee Data'!$P23,I$2&lt;'Employee Data'!$T23)),'Employee Data'!$E23,""),"")</f>
        <v>Lana Lane</v>
      </c>
      <c r="J16" s="231">
        <f t="shared" si="7"/>
        <v>11</v>
      </c>
      <c r="K16" s="231" t="str">
        <f>IF('Employee Data'!$E23&lt;&gt;"",IF(OR(AND(J$2&lt;='Employee Data'!$P23,K$2&gt;='Employee Data'!$P23),AND(J$2&lt;='Employee Data'!$T23,K$2&gt;='Employee Data'!$T23),AND(K$2&gt;='Employee Data'!$P23,'Employee Data'!$T23=""),AND(K$2&gt;='Employee Data'!$P23,K$2&lt;'Employee Data'!$T23)),'Employee Data'!$E23,""),"")</f>
        <v>Lana Lane</v>
      </c>
      <c r="L16" s="231">
        <f t="shared" si="8"/>
        <v>12</v>
      </c>
      <c r="M16" s="231" t="str">
        <f>IF('Employee Data'!$E23&lt;&gt;"",IF(OR(AND(L$2&lt;='Employee Data'!$P23,M$2&gt;='Employee Data'!$P23),AND(L$2&lt;='Employee Data'!$T23,M$2&gt;='Employee Data'!$T23),AND(M$2&gt;='Employee Data'!$P23,'Employee Data'!$T23=""),AND(M$2&gt;='Employee Data'!$P23,M$2&lt;'Employee Data'!$T23)),'Employee Data'!$E23,""),"")</f>
        <v>Lana Lane</v>
      </c>
      <c r="N16" s="231">
        <f t="shared" si="9"/>
        <v>12</v>
      </c>
      <c r="O16" s="231" t="str">
        <f>IF('Employee Data'!$E23&lt;&gt;"",IF(OR(AND(N$2&lt;='Employee Data'!$P23,O$2&gt;='Employee Data'!$P23),AND(N$2&lt;='Employee Data'!$T23,O$2&gt;='Employee Data'!$T23),AND(O$2&gt;='Employee Data'!$P23,'Employee Data'!$T23=""),AND(O$2&gt;='Employee Data'!$P23,O$2&lt;'Employee Data'!$T23)),'Employee Data'!$E23,""),"")</f>
        <v>Lana Lane</v>
      </c>
      <c r="P16" s="231">
        <f t="shared" si="10"/>
        <v>12</v>
      </c>
      <c r="Q16" s="231" t="str">
        <f>IF('Employee Data'!$E23&lt;&gt;"",IF(OR(AND(P$2&lt;='Employee Data'!$P23,Q$2&gt;='Employee Data'!$P23),AND(P$2&lt;='Employee Data'!$T23,Q$2&gt;='Employee Data'!$T23),AND(Q$2&gt;='Employee Data'!$P23,'Employee Data'!$T23=""),AND(Q$2&gt;='Employee Data'!$P23,Q$2&lt;'Employee Data'!$T23)),'Employee Data'!$E23,""),"")</f>
        <v>Lana Lane</v>
      </c>
      <c r="R16" s="231">
        <f t="shared" si="11"/>
        <v>12</v>
      </c>
      <c r="S16" s="231" t="str">
        <f>IF('Employee Data'!$E23&lt;&gt;"",IF(OR(AND(R$2&lt;='Employee Data'!$P23,S$2&gt;='Employee Data'!$P23),AND(R$2&lt;='Employee Data'!$T23,S$2&gt;='Employee Data'!$T23),AND(S$2&gt;='Employee Data'!$P23,'Employee Data'!$T23=""),AND(S$2&gt;='Employee Data'!$P23,S$2&lt;'Employee Data'!$T23)),'Employee Data'!$E23,""),"")</f>
        <v>Lana Lane</v>
      </c>
      <c r="T16" s="231">
        <f t="shared" si="12"/>
        <v>12</v>
      </c>
      <c r="U16" s="231" t="str">
        <f>IF('Employee Data'!$E23&lt;&gt;"",IF(OR(AND(T$2&lt;='Employee Data'!$P23,U$2&gt;='Employee Data'!$P23),AND(T$2&lt;='Employee Data'!$T23,U$2&gt;='Employee Data'!$T23),AND(U$2&gt;='Employee Data'!$P23,'Employee Data'!$T23=""),AND(U$2&gt;='Employee Data'!$P23,U$2&lt;'Employee Data'!$T23)),'Employee Data'!$E23,""),"")</f>
        <v>Lana Lane</v>
      </c>
      <c r="V16" s="231">
        <f t="shared" si="13"/>
        <v>11</v>
      </c>
      <c r="W16" s="231" t="str">
        <f>IF('Employee Data'!$E23&lt;&gt;"",IF(OR(AND(V$2&lt;='Employee Data'!$P23,W$2&gt;='Employee Data'!$P23),AND(V$2&lt;='Employee Data'!$T23,W$2&gt;='Employee Data'!$T23),AND(W$2&gt;='Employee Data'!$P23,'Employee Data'!$T23=""),AND(W$2&gt;='Employee Data'!$P23,W$2&lt;'Employee Data'!$T23)),'Employee Data'!$E23,""),"")</f>
        <v>Lana Lane</v>
      </c>
      <c r="X16" s="231">
        <f t="shared" si="14"/>
        <v>11</v>
      </c>
      <c r="Y16" s="231" t="str">
        <f>IF('Employee Data'!$E23&lt;&gt;"",IF(OR(AND(X$2&lt;='Employee Data'!$P23,Y$2&gt;='Employee Data'!$P23),AND(X$2&lt;='Employee Data'!$T23,Y$2&gt;='Employee Data'!$T23),AND(Y$2&gt;='Employee Data'!$P23,'Employee Data'!$T23=""),AND(Y$2&gt;='Employee Data'!$P23,Y$2&lt;'Employee Data'!$T23)),'Employee Data'!$E23,""),"")</f>
        <v>Lana Lane</v>
      </c>
      <c r="Z16" s="231">
        <f t="shared" si="15"/>
        <v>11</v>
      </c>
      <c r="AA16" s="231" t="str">
        <f>IF('Employee Data'!$E23&lt;&gt;"",IF(OR(AND(Z$2&lt;='Employee Data'!$P23,AA$2&gt;='Employee Data'!$P23),AND(Z$2&lt;='Employee Data'!$T23,AA$2&gt;='Employee Data'!$T23),AND(AA$2&gt;='Employee Data'!$P23,'Employee Data'!$T23=""),AND(AA$2&gt;='Employee Data'!$P23,AA$2&lt;'Employee Data'!$T23)),'Employee Data'!$E23,""),"")</f>
        <v>Lana Lane</v>
      </c>
      <c r="AB16" s="231">
        <f t="shared" si="16"/>
        <v>11</v>
      </c>
      <c r="AC16" s="231" t="str">
        <f>IF('Employee Data'!$E23&lt;&gt;"",IF(OR(AND(AB$2&lt;='Employee Data'!$P23,AC$2&gt;='Employee Data'!$P23),AND(AB$2&lt;='Employee Data'!$T23,AC$2&gt;='Employee Data'!$T23),AND(AC$2&gt;='Employee Data'!$P23,'Employee Data'!$T23=""),AND(AC$2&gt;='Employee Data'!$P23,AC$2&lt;'Employee Data'!$T23)),'Employee Data'!$E23,""),"")</f>
        <v>Lana Lane</v>
      </c>
      <c r="AD16" s="231">
        <f t="shared" si="17"/>
        <v>11</v>
      </c>
      <c r="AE16" s="231" t="str">
        <f>IF('Employee Data'!$E23&lt;&gt;"",IF(OR(AND(AD$2&lt;='Employee Data'!$P23,AE$2&gt;='Employee Data'!$P23),AND(AD$2&lt;='Employee Data'!$T23,AE$2&gt;='Employee Data'!$T23),AND(AE$2&gt;='Employee Data'!$P23,'Employee Data'!$T23=""),AND(AE$2&gt;='Employee Data'!$P23,AE$2&lt;'Employee Data'!$T23)),'Employee Data'!$E23,""),"")</f>
        <v>Lana Lane</v>
      </c>
      <c r="AF16" s="231">
        <f t="shared" si="18"/>
        <v>11</v>
      </c>
      <c r="AG16" s="231" t="str">
        <f>IF('Employee Data'!$E23&lt;&gt;"",IF(OR(AND(AF$2&lt;='Employee Data'!$P23,AG$2&gt;='Employee Data'!$P23),AND(AF$2&lt;='Employee Data'!$T23,AG$2&gt;='Employee Data'!$T23),AND(AG$2&gt;='Employee Data'!$P23,'Employee Data'!$T23=""),AND(AG$2&gt;='Employee Data'!$P23,AG$2&lt;'Employee Data'!$T23)),'Employee Data'!$E23,""),"")</f>
        <v>Lana Lane</v>
      </c>
      <c r="AH16" s="231">
        <f t="shared" si="19"/>
        <v>11</v>
      </c>
      <c r="AI16" s="231" t="str">
        <f>IF('Employee Data'!$E23&lt;&gt;"",IF(OR(AND(AH$2&lt;='Employee Data'!$P23,AI$2&gt;='Employee Data'!$P23),AND(AH$2&lt;='Employee Data'!$T23,AI$2&gt;='Employee Data'!$T23),AND(AI$2&gt;='Employee Data'!$P23,'Employee Data'!$T23=""),AND(AI$2&gt;='Employee Data'!$P23,AI$2&lt;'Employee Data'!$T23)),'Employee Data'!$E23,""),"")</f>
        <v>Lana Lane</v>
      </c>
      <c r="AJ16" s="231">
        <f t="shared" si="20"/>
        <v>11</v>
      </c>
      <c r="AK16" s="231" t="str">
        <f>IF('Employee Data'!$E23&lt;&gt;"",IF(OR(AND(AJ$2&lt;='Employee Data'!$P23,AK$2&gt;='Employee Data'!$P23),AND(AJ$2&lt;='Employee Data'!$T23,AK$2&gt;='Employee Data'!$T23),AND(AK$2&gt;='Employee Data'!$P23,'Employee Data'!$T23=""),AND(AK$2&gt;='Employee Data'!$P23,AK$2&lt;'Employee Data'!$T23)),'Employee Data'!$E23,""),"")</f>
        <v>Lana Lane</v>
      </c>
      <c r="AL16" s="231">
        <f t="shared" si="21"/>
        <v>11</v>
      </c>
      <c r="AM16" s="231" t="str">
        <f>IF('Employee Data'!$E23&lt;&gt;"",IF(OR(AND(AL$2&lt;='Employee Data'!$P23,AM$2&gt;='Employee Data'!$P23),AND(AL$2&lt;='Employee Data'!$T23,AM$2&gt;='Employee Data'!$T23),AND(AM$2&gt;='Employee Data'!$P23,'Employee Data'!$T23=""),AND(AM$2&gt;='Employee Data'!$P23,AM$2&lt;'Employee Data'!$T23)),'Employee Data'!$E23,""),"")</f>
        <v>Lana Lane</v>
      </c>
      <c r="AN16" s="231">
        <f t="shared" si="22"/>
        <v>11</v>
      </c>
      <c r="AO16" s="231" t="str">
        <f>IF('Employee Data'!$E23&lt;&gt;"",IF(OR(AND(AN$2&lt;='Employee Data'!$P23,AO$2&gt;='Employee Data'!$P23),AND(AN$2&lt;='Employee Data'!$T23,AO$2&gt;='Employee Data'!$T23),AND(AO$2&gt;='Employee Data'!$P23,'Employee Data'!$T23=""),AND(AO$2&gt;='Employee Data'!$P23,AO$2&lt;'Employee Data'!$T23)),'Employee Data'!$E23,""),"")</f>
        <v>Lana Lane</v>
      </c>
      <c r="AP16" s="231">
        <f t="shared" si="23"/>
        <v>11</v>
      </c>
      <c r="AQ16" s="231" t="str">
        <f>IF('Employee Data'!$E23&lt;&gt;"",IF(OR(AND(AP$2&lt;='Employee Data'!$P23,AQ$2&gt;='Employee Data'!$P23),AND(AP$2&lt;='Employee Data'!$T23,AQ$2&gt;='Employee Data'!$T23),AND(AQ$2&gt;='Employee Data'!$P23,'Employee Data'!$T23=""),AND(AQ$2&gt;='Employee Data'!$P23,AQ$2&lt;'Employee Data'!$T23)),'Employee Data'!$E23,""),"")</f>
        <v>Lana Lane</v>
      </c>
      <c r="AR16" s="231">
        <f t="shared" si="24"/>
        <v>11</v>
      </c>
      <c r="AS16" s="231" t="str">
        <f>IF('Employee Data'!$E23&lt;&gt;"",IF(OR(AND(AR$2&lt;='Employee Data'!$P23,AS$2&gt;='Employee Data'!$P23),AND(AR$2&lt;='Employee Data'!$T23,AS$2&gt;='Employee Data'!$T23),AND(AS$2&gt;='Employee Data'!$P23,'Employee Data'!$T23=""),AND(AS$2&gt;='Employee Data'!$P23,AS$2&lt;'Employee Data'!$T23)),'Employee Data'!$E23,""),"")</f>
        <v>Lana Lane</v>
      </c>
      <c r="AT16" s="231">
        <f t="shared" si="25"/>
        <v>11</v>
      </c>
      <c r="AU16" s="231" t="str">
        <f>IF('Employee Data'!$E23&lt;&gt;"",IF(OR(AND(AT$2&lt;='Employee Data'!$P23,AU$2&gt;='Employee Data'!$P23),AND(AT$2&lt;='Employee Data'!$T23,AU$2&gt;='Employee Data'!$T23),AND(AU$2&gt;='Employee Data'!$P23,'Employee Data'!$T23=""),AND(AU$2&gt;='Employee Data'!$P23,AU$2&lt;'Employee Data'!$T23)),'Employee Data'!$E23,""),"")</f>
        <v>Lana Lane</v>
      </c>
      <c r="AV16" s="231">
        <f t="shared" si="26"/>
        <v>11</v>
      </c>
      <c r="AW16" s="231" t="str">
        <f>IF('Employee Data'!$E23&lt;&gt;"",IF(OR(AND(AV$2&lt;='Employee Data'!$P23,AW$2&gt;='Employee Data'!$P23),AND(AV$2&lt;='Employee Data'!$T23,AW$2&gt;='Employee Data'!$T23),AND(AW$2&gt;='Employee Data'!$P23,'Employee Data'!$T23=""),AND(AW$2&gt;='Employee Data'!$P23,AW$2&lt;'Employee Data'!$T23)),'Employee Data'!$E23,""),"")</f>
        <v>Lana Lane</v>
      </c>
      <c r="AX16" s="231">
        <f t="shared" si="27"/>
        <v>11</v>
      </c>
      <c r="AY16" s="231" t="str">
        <f>IF('Employee Data'!$E23&lt;&gt;"",IF(OR(AND(AX$2&lt;='Employee Data'!$P23,AY$2&gt;='Employee Data'!$P23),AND(AX$2&lt;='Employee Data'!$T23,AY$2&gt;='Employee Data'!$T23),AND(AY$2&gt;='Employee Data'!$P23,'Employee Data'!$T23=""),AND(AY$2&gt;='Employee Data'!$P23,AY$2&lt;'Employee Data'!$T23)),'Employee Data'!$E23,""),"")</f>
        <v>Lana Lane</v>
      </c>
      <c r="AZ16" s="231">
        <f t="shared" si="28"/>
        <v>11</v>
      </c>
      <c r="BA16" s="231" t="str">
        <f>IF('Employee Data'!$E23&lt;&gt;"",IF(OR(AND(AZ$2&lt;='Employee Data'!$P23,BA$2&gt;='Employee Data'!$P23),AND(AZ$2&lt;='Employee Data'!$T23,BA$2&gt;='Employee Data'!$T23),AND(BA$2&gt;='Employee Data'!$P23,'Employee Data'!$T23=""),AND(BA$2&gt;='Employee Data'!$P23,BA$2&lt;'Employee Data'!$T23)),'Employee Data'!$E23,""),"")</f>
        <v>Lana Lane</v>
      </c>
      <c r="BB16" s="231">
        <f t="shared" si="29"/>
        <v>11</v>
      </c>
      <c r="BC16" s="231" t="str">
        <f>IF('Employee Data'!$E23&lt;&gt;"",IF(OR(AND(BB$2&lt;='Employee Data'!$P23,BC$2&gt;='Employee Data'!$P23),AND(BB$2&lt;='Employee Data'!$T23,BC$2&gt;='Employee Data'!$T23),AND(BC$2&gt;='Employee Data'!$P23,'Employee Data'!$T23=""),AND(BC$2&gt;='Employee Data'!$P23,BC$2&lt;'Employee Data'!$T23)),'Employee Data'!$E23,""),"")</f>
        <v>Lana Lane</v>
      </c>
      <c r="BD16" s="231">
        <f t="shared" si="30"/>
        <v>11</v>
      </c>
      <c r="BE16" s="231" t="str">
        <f>IF('Employee Data'!$E23&lt;&gt;"",IF(OR(AND(BD$2&lt;='Employee Data'!$P23,BE$2&gt;='Employee Data'!$P23),AND(BD$2&lt;='Employee Data'!$T23,BE$2&gt;='Employee Data'!$T23),AND(BE$2&gt;='Employee Data'!$P23,'Employee Data'!$T23=""),AND(BE$2&gt;='Employee Data'!$P23,BE$2&lt;'Employee Data'!$T23)),'Employee Data'!$E23,""),"")</f>
        <v>Lana Lane</v>
      </c>
      <c r="BF16" s="231">
        <f t="shared" si="31"/>
        <v>11</v>
      </c>
      <c r="BG16" s="231" t="str">
        <f>IF('Employee Data'!$E23&lt;&gt;"",IF(OR(AND(BF$2&lt;='Employee Data'!$P23,BG$2&gt;='Employee Data'!$P23),AND(BF$2&lt;='Employee Data'!$T23,BG$2&gt;='Employee Data'!$T23),AND(BG$2&gt;='Employee Data'!$P23,'Employee Data'!$T23=""),AND(BG$2&gt;='Employee Data'!$P23,BG$2&lt;'Employee Data'!$T23)),'Employee Data'!$E23,""),"")</f>
        <v>Lana Lane</v>
      </c>
      <c r="BH16" s="231">
        <f t="shared" si="32"/>
        <v>11</v>
      </c>
      <c r="BI16" s="231" t="str">
        <f>IF('Employee Data'!$E23&lt;&gt;"",IF(OR(AND(BH$2&lt;='Employee Data'!$P23,BI$2&gt;='Employee Data'!$P23),AND(BH$2&lt;='Employee Data'!$T23,BI$2&gt;='Employee Data'!$T23),AND(BI$2&gt;='Employee Data'!$P23,'Employee Data'!$T23=""),AND(BI$2&gt;='Employee Data'!$P23,BI$2&lt;'Employee Data'!$T23)),'Employee Data'!$E23,""),"")</f>
        <v>Lana Lane</v>
      </c>
      <c r="BJ16" s="231">
        <f t="shared" si="33"/>
        <v>11</v>
      </c>
      <c r="BK16" s="231" t="str">
        <f>IF('Employee Data'!$E23&lt;&gt;"",IF(OR(AND(BJ$2&lt;='Employee Data'!$P23,BK$2&gt;='Employee Data'!$P23),AND(BJ$2&lt;='Employee Data'!$T23,BK$2&gt;='Employee Data'!$T23),AND(BK$2&gt;='Employee Data'!$P23,'Employee Data'!$T23=""),AND(BK$2&gt;='Employee Data'!$P23,BK$2&lt;'Employee Data'!$T23)),'Employee Data'!$E23,""),"")</f>
        <v>Lana Lane</v>
      </c>
      <c r="BL16" s="231">
        <f t="shared" si="34"/>
        <v>11</v>
      </c>
      <c r="BM16" s="231" t="str">
        <f>IF('Employee Data'!$E23&lt;&gt;"",IF(OR(AND(BL$2&lt;='Employee Data'!$P23,BM$2&gt;='Employee Data'!$P23),AND(BL$2&lt;='Employee Data'!$T23,BM$2&gt;='Employee Data'!$T23),AND(BM$2&gt;='Employee Data'!$P23,'Employee Data'!$T23=""),AND(BM$2&gt;='Employee Data'!$P23,BM$2&lt;'Employee Data'!$T23)),'Employee Data'!$E23,""),"")</f>
        <v>Lana Lane</v>
      </c>
      <c r="BN16" s="231">
        <f t="shared" si="35"/>
        <v>11</v>
      </c>
      <c r="BO16" s="231" t="str">
        <f>IF('Employee Data'!$E23&lt;&gt;"",IF(OR(AND(BN$2&lt;='Employee Data'!$P23,BO$2&gt;='Employee Data'!$P23),AND(BN$2&lt;='Employee Data'!$T23,BO$2&gt;='Employee Data'!$T23),AND(BO$2&gt;='Employee Data'!$P23,'Employee Data'!$T23=""),AND(BO$2&gt;='Employee Data'!$P23,BO$2&lt;'Employee Data'!$T23)),'Employee Data'!$E23,""),"")</f>
        <v>Lana Lane</v>
      </c>
      <c r="BP16" s="231">
        <f t="shared" si="36"/>
        <v>11</v>
      </c>
      <c r="BQ16" s="231" t="str">
        <f>IF('Employee Data'!$E23&lt;&gt;"",IF(OR(AND(BP$2&lt;='Employee Data'!$P23,BQ$2&gt;='Employee Data'!$P23),AND(BP$2&lt;='Employee Data'!$T23,BQ$2&gt;='Employee Data'!$T23),AND(BQ$2&gt;='Employee Data'!$P23,'Employee Data'!$T23=""),AND(BQ$2&gt;='Employee Data'!$P23,BQ$2&lt;'Employee Data'!$T23)),'Employee Data'!$E23,""),"")</f>
        <v>Lana Lane</v>
      </c>
      <c r="BR16" s="231">
        <f t="shared" si="37"/>
        <v>11</v>
      </c>
      <c r="BS16" s="231" t="str">
        <f>IF('Employee Data'!$E23&lt;&gt;"",IF(OR(AND(BR$2&lt;='Employee Data'!$P23,BS$2&gt;='Employee Data'!$P23),AND(BR$2&lt;='Employee Data'!$T23,BS$2&gt;='Employee Data'!$T23),AND(BS$2&gt;='Employee Data'!$P23,'Employee Data'!$T23=""),AND(BS$2&gt;='Employee Data'!$P23,BS$2&lt;'Employee Data'!$T23)),'Employee Data'!$E23,""),"")</f>
        <v>Lana Lane</v>
      </c>
      <c r="BT16" s="231">
        <f t="shared" si="38"/>
        <v>11</v>
      </c>
      <c r="BU16" s="231" t="str">
        <f>IF('Employee Data'!$E23&lt;&gt;"",IF(OR(AND(BT$2&lt;='Employee Data'!$P23,BU$2&gt;='Employee Data'!$P23),AND(BT$2&lt;='Employee Data'!$T23,BU$2&gt;='Employee Data'!$T23),AND(BU$2&gt;='Employee Data'!$P23,'Employee Data'!$T23=""),AND(BU$2&gt;='Employee Data'!$P23,BU$2&lt;'Employee Data'!$T23)),'Employee Data'!$E23,""),"")</f>
        <v>Lana Lane</v>
      </c>
      <c r="BX16" s="231">
        <f t="shared" si="1"/>
        <v>7</v>
      </c>
      <c r="BY16" s="247" t="str">
        <f>Setup!F33</f>
        <v>1/2L</v>
      </c>
      <c r="BZ16" s="231">
        <f t="shared" si="39"/>
        <v>15</v>
      </c>
      <c r="CA16" s="231" t="str">
        <f t="shared" si="2"/>
        <v/>
      </c>
      <c r="CC16" s="231">
        <f t="shared" si="44"/>
        <v>13</v>
      </c>
      <c r="CD16" s="231">
        <f t="shared" si="40"/>
        <v>14</v>
      </c>
      <c r="CE16" s="231" t="str">
        <f>IF('Employee Data'!$E23&lt;&gt;"",IF(OR(AND(CD$2&lt;='Employee Data'!$P23,CE$2&gt;='Employee Data'!$P23),AND(CD$2&lt;='Employee Data'!$T23,CE$2&gt;='Employee Data'!$T23),AND(CE$2&gt;='Employee Data'!$P23,'Employee Data'!$T23=""),AND(CE$2&gt;='Employee Data'!$P23,CE$2&lt;'Employee Data'!$T23)),'Employee Data'!$E23,""),"")</f>
        <v>Lana Lane</v>
      </c>
      <c r="CF16" s="231">
        <f t="shared" si="41"/>
        <v>11</v>
      </c>
      <c r="CG16" s="231" t="str">
        <f>IF('Employee Data'!$E23&lt;&gt;"",IF(OR(AND(CF$2&lt;='Employee Data'!$P23,CG$2&gt;='Employee Data'!$P23),AND(CF$2&lt;='Employee Data'!$T23,CG$2&gt;='Employee Data'!$T23),AND(CG$2&gt;='Employee Data'!$P23,'Employee Data'!$T23=""),AND(CG$2&gt;='Employee Data'!$P23,CG$2&lt;'Employee Data'!$T23)),'Employee Data'!$E23,""),"")</f>
        <v>Lana Lane</v>
      </c>
      <c r="CH16" s="231">
        <f t="shared" si="42"/>
        <v>11</v>
      </c>
      <c r="CI16" s="231" t="str">
        <f>IF('Employee Data'!$E23&lt;&gt;"",IF(OR(AND(CH$2&lt;='Employee Data'!$P23,CI$2&gt;='Employee Data'!$P23),AND(CH$2&lt;='Employee Data'!$T23,CI$2&gt;='Employee Data'!$T23),AND(CI$2&gt;='Employee Data'!$P23,'Employee Data'!$T23=""),AND(CI$2&gt;='Employee Data'!$P23,CI$2&lt;'Employee Data'!$T23)),'Employee Data'!$E23,""),"")</f>
        <v>Lana Lane</v>
      </c>
    </row>
    <row r="17" spans="1:87" x14ac:dyDescent="0.25">
      <c r="A17" s="231">
        <f t="shared" si="43"/>
        <v>15</v>
      </c>
      <c r="B17" s="231">
        <f t="shared" si="3"/>
        <v>11</v>
      </c>
      <c r="C17" s="231" t="str">
        <f>IF('Employee Data'!$E24&lt;&gt;"",IF(OR(AND(B$2&lt;='Employee Data'!$P24,C$2&gt;='Employee Data'!$P24),AND(B$2&lt;='Employee Data'!$T24,C$2&gt;='Employee Data'!$T24),AND(C$2&gt;='Employee Data'!$P24,'Employee Data'!$T24=""),AND(C$2&gt;='Employee Data'!$P24,C$2&lt;'Employee Data'!$T24)),'Employee Data'!$E24,""),"")</f>
        <v>Jimmy Parker</v>
      </c>
      <c r="D17" s="231">
        <f t="shared" si="4"/>
        <v>12</v>
      </c>
      <c r="E17" s="231" t="str">
        <f>IF('Employee Data'!$E24&lt;&gt;"",IF(OR(AND(D$2&lt;='Employee Data'!$P24,E$2&gt;='Employee Data'!$P24),AND(D$2&lt;='Employee Data'!$T24,E$2&gt;='Employee Data'!$T24),AND(E$2&gt;='Employee Data'!$P24,'Employee Data'!$T24=""),AND(E$2&gt;='Employee Data'!$P24,E$2&lt;'Employee Data'!$T24)),'Employee Data'!$E24,""),"")</f>
        <v>Jimmy Parker</v>
      </c>
      <c r="F17" s="231">
        <f t="shared" si="5"/>
        <v>12</v>
      </c>
      <c r="G17" s="231" t="str">
        <f>IF('Employee Data'!$E24&lt;&gt;"",IF(OR(AND(F$2&lt;='Employee Data'!$P24,G$2&gt;='Employee Data'!$P24),AND(F$2&lt;='Employee Data'!$T24,G$2&gt;='Employee Data'!$T24),AND(G$2&gt;='Employee Data'!$P24,'Employee Data'!$T24=""),AND(G$2&gt;='Employee Data'!$P24,G$2&lt;'Employee Data'!$T24)),'Employee Data'!$E24,""),"")</f>
        <v>Jimmy Parker</v>
      </c>
      <c r="H17" s="231">
        <f t="shared" si="6"/>
        <v>11</v>
      </c>
      <c r="I17" s="231" t="str">
        <f>IF('Employee Data'!$E24&lt;&gt;"",IF(OR(AND(H$2&lt;='Employee Data'!$P24,I$2&gt;='Employee Data'!$P24),AND(H$2&lt;='Employee Data'!$T24,I$2&gt;='Employee Data'!$T24),AND(I$2&gt;='Employee Data'!$P24,'Employee Data'!$T24=""),AND(I$2&gt;='Employee Data'!$P24,I$2&lt;'Employee Data'!$T24)),'Employee Data'!$E24,""),"")</f>
        <v>Jimmy Parker</v>
      </c>
      <c r="J17" s="231">
        <f t="shared" si="7"/>
        <v>12</v>
      </c>
      <c r="K17" s="231" t="str">
        <f>IF('Employee Data'!$E24&lt;&gt;"",IF(OR(AND(J$2&lt;='Employee Data'!$P24,K$2&gt;='Employee Data'!$P24),AND(J$2&lt;='Employee Data'!$T24,K$2&gt;='Employee Data'!$T24),AND(K$2&gt;='Employee Data'!$P24,'Employee Data'!$T24=""),AND(K$2&gt;='Employee Data'!$P24,K$2&lt;'Employee Data'!$T24)),'Employee Data'!$E24,""),"")</f>
        <v>Jimmy Parker</v>
      </c>
      <c r="L17" s="231">
        <f t="shared" si="8"/>
        <v>13</v>
      </c>
      <c r="M17" s="231" t="str">
        <f>IF('Employee Data'!$E24&lt;&gt;"",IF(OR(AND(L$2&lt;='Employee Data'!$P24,M$2&gt;='Employee Data'!$P24),AND(L$2&lt;='Employee Data'!$T24,M$2&gt;='Employee Data'!$T24),AND(M$2&gt;='Employee Data'!$P24,'Employee Data'!$T24=""),AND(M$2&gt;='Employee Data'!$P24,M$2&lt;'Employee Data'!$T24)),'Employee Data'!$E24,""),"")</f>
        <v>Jimmy Parker</v>
      </c>
      <c r="N17" s="231">
        <f t="shared" si="9"/>
        <v>13</v>
      </c>
      <c r="O17" s="231" t="str">
        <f>IF('Employee Data'!$E24&lt;&gt;"",IF(OR(AND(N$2&lt;='Employee Data'!$P24,O$2&gt;='Employee Data'!$P24),AND(N$2&lt;='Employee Data'!$T24,O$2&gt;='Employee Data'!$T24),AND(O$2&gt;='Employee Data'!$P24,'Employee Data'!$T24=""),AND(O$2&gt;='Employee Data'!$P24,O$2&lt;'Employee Data'!$T24)),'Employee Data'!$E24,""),"")</f>
        <v>Jimmy Parker</v>
      </c>
      <c r="P17" s="231">
        <f t="shared" si="10"/>
        <v>13</v>
      </c>
      <c r="Q17" s="231" t="str">
        <f>IF('Employee Data'!$E24&lt;&gt;"",IF(OR(AND(P$2&lt;='Employee Data'!$P24,Q$2&gt;='Employee Data'!$P24),AND(P$2&lt;='Employee Data'!$T24,Q$2&gt;='Employee Data'!$T24),AND(Q$2&gt;='Employee Data'!$P24,'Employee Data'!$T24=""),AND(Q$2&gt;='Employee Data'!$P24,Q$2&lt;'Employee Data'!$T24)),'Employee Data'!$E24,""),"")</f>
        <v>Jimmy Parker</v>
      </c>
      <c r="R17" s="231">
        <f t="shared" si="11"/>
        <v>13</v>
      </c>
      <c r="S17" s="231" t="str">
        <f>IF('Employee Data'!$E24&lt;&gt;"",IF(OR(AND(R$2&lt;='Employee Data'!$P24,S$2&gt;='Employee Data'!$P24),AND(R$2&lt;='Employee Data'!$T24,S$2&gt;='Employee Data'!$T24),AND(S$2&gt;='Employee Data'!$P24,'Employee Data'!$T24=""),AND(S$2&gt;='Employee Data'!$P24,S$2&lt;'Employee Data'!$T24)),'Employee Data'!$E24,""),"")</f>
        <v>Jimmy Parker</v>
      </c>
      <c r="T17" s="231">
        <f t="shared" si="12"/>
        <v>13</v>
      </c>
      <c r="U17" s="231" t="str">
        <f>IF('Employee Data'!$E24&lt;&gt;"",IF(OR(AND(T$2&lt;='Employee Data'!$P24,U$2&gt;='Employee Data'!$P24),AND(T$2&lt;='Employee Data'!$T24,U$2&gt;='Employee Data'!$T24),AND(U$2&gt;='Employee Data'!$P24,'Employee Data'!$T24=""),AND(U$2&gt;='Employee Data'!$P24,U$2&lt;'Employee Data'!$T24)),'Employee Data'!$E24,""),"")</f>
        <v>Jimmy Parker</v>
      </c>
      <c r="V17" s="231">
        <f t="shared" si="13"/>
        <v>12</v>
      </c>
      <c r="W17" s="231" t="str">
        <f>IF('Employee Data'!$E24&lt;&gt;"",IF(OR(AND(V$2&lt;='Employee Data'!$P24,W$2&gt;='Employee Data'!$P24),AND(V$2&lt;='Employee Data'!$T24,W$2&gt;='Employee Data'!$T24),AND(W$2&gt;='Employee Data'!$P24,'Employee Data'!$T24=""),AND(W$2&gt;='Employee Data'!$P24,W$2&lt;'Employee Data'!$T24)),'Employee Data'!$E24,""),"")</f>
        <v>Jimmy Parker</v>
      </c>
      <c r="X17" s="231">
        <f t="shared" si="14"/>
        <v>12</v>
      </c>
      <c r="Y17" s="231" t="str">
        <f>IF('Employee Data'!$E24&lt;&gt;"",IF(OR(AND(X$2&lt;='Employee Data'!$P24,Y$2&gt;='Employee Data'!$P24),AND(X$2&lt;='Employee Data'!$T24,Y$2&gt;='Employee Data'!$T24),AND(Y$2&gt;='Employee Data'!$P24,'Employee Data'!$T24=""),AND(Y$2&gt;='Employee Data'!$P24,Y$2&lt;'Employee Data'!$T24)),'Employee Data'!$E24,""),"")</f>
        <v>Jimmy Parker</v>
      </c>
      <c r="Z17" s="231">
        <f t="shared" si="15"/>
        <v>12</v>
      </c>
      <c r="AA17" s="231" t="str">
        <f>IF('Employee Data'!$E24&lt;&gt;"",IF(OR(AND(Z$2&lt;='Employee Data'!$P24,AA$2&gt;='Employee Data'!$P24),AND(Z$2&lt;='Employee Data'!$T24,AA$2&gt;='Employee Data'!$T24),AND(AA$2&gt;='Employee Data'!$P24,'Employee Data'!$T24=""),AND(AA$2&gt;='Employee Data'!$P24,AA$2&lt;'Employee Data'!$T24)),'Employee Data'!$E24,""),"")</f>
        <v>Jimmy Parker</v>
      </c>
      <c r="AB17" s="231">
        <f t="shared" si="16"/>
        <v>12</v>
      </c>
      <c r="AC17" s="231" t="str">
        <f>IF('Employee Data'!$E24&lt;&gt;"",IF(OR(AND(AB$2&lt;='Employee Data'!$P24,AC$2&gt;='Employee Data'!$P24),AND(AB$2&lt;='Employee Data'!$T24,AC$2&gt;='Employee Data'!$T24),AND(AC$2&gt;='Employee Data'!$P24,'Employee Data'!$T24=""),AND(AC$2&gt;='Employee Data'!$P24,AC$2&lt;'Employee Data'!$T24)),'Employee Data'!$E24,""),"")</f>
        <v>Jimmy Parker</v>
      </c>
      <c r="AD17" s="231">
        <f t="shared" si="17"/>
        <v>12</v>
      </c>
      <c r="AE17" s="231" t="str">
        <f>IF('Employee Data'!$E24&lt;&gt;"",IF(OR(AND(AD$2&lt;='Employee Data'!$P24,AE$2&gt;='Employee Data'!$P24),AND(AD$2&lt;='Employee Data'!$T24,AE$2&gt;='Employee Data'!$T24),AND(AE$2&gt;='Employee Data'!$P24,'Employee Data'!$T24=""),AND(AE$2&gt;='Employee Data'!$P24,AE$2&lt;'Employee Data'!$T24)),'Employee Data'!$E24,""),"")</f>
        <v>Jimmy Parker</v>
      </c>
      <c r="AF17" s="231">
        <f t="shared" si="18"/>
        <v>12</v>
      </c>
      <c r="AG17" s="231" t="str">
        <f>IF('Employee Data'!$E24&lt;&gt;"",IF(OR(AND(AF$2&lt;='Employee Data'!$P24,AG$2&gt;='Employee Data'!$P24),AND(AF$2&lt;='Employee Data'!$T24,AG$2&gt;='Employee Data'!$T24),AND(AG$2&gt;='Employee Data'!$P24,'Employee Data'!$T24=""),AND(AG$2&gt;='Employee Data'!$P24,AG$2&lt;'Employee Data'!$T24)),'Employee Data'!$E24,""),"")</f>
        <v>Jimmy Parker</v>
      </c>
      <c r="AH17" s="231">
        <f t="shared" si="19"/>
        <v>12</v>
      </c>
      <c r="AI17" s="231" t="str">
        <f>IF('Employee Data'!$E24&lt;&gt;"",IF(OR(AND(AH$2&lt;='Employee Data'!$P24,AI$2&gt;='Employee Data'!$P24),AND(AH$2&lt;='Employee Data'!$T24,AI$2&gt;='Employee Data'!$T24),AND(AI$2&gt;='Employee Data'!$P24,'Employee Data'!$T24=""),AND(AI$2&gt;='Employee Data'!$P24,AI$2&lt;'Employee Data'!$T24)),'Employee Data'!$E24,""),"")</f>
        <v>Jimmy Parker</v>
      </c>
      <c r="AJ17" s="231">
        <f t="shared" si="20"/>
        <v>12</v>
      </c>
      <c r="AK17" s="231" t="str">
        <f>IF('Employee Data'!$E24&lt;&gt;"",IF(OR(AND(AJ$2&lt;='Employee Data'!$P24,AK$2&gt;='Employee Data'!$P24),AND(AJ$2&lt;='Employee Data'!$T24,AK$2&gt;='Employee Data'!$T24),AND(AK$2&gt;='Employee Data'!$P24,'Employee Data'!$T24=""),AND(AK$2&gt;='Employee Data'!$P24,AK$2&lt;'Employee Data'!$T24)),'Employee Data'!$E24,""),"")</f>
        <v>Jimmy Parker</v>
      </c>
      <c r="AL17" s="231">
        <f t="shared" si="21"/>
        <v>12</v>
      </c>
      <c r="AM17" s="231" t="str">
        <f>IF('Employee Data'!$E24&lt;&gt;"",IF(OR(AND(AL$2&lt;='Employee Data'!$P24,AM$2&gt;='Employee Data'!$P24),AND(AL$2&lt;='Employee Data'!$T24,AM$2&gt;='Employee Data'!$T24),AND(AM$2&gt;='Employee Data'!$P24,'Employee Data'!$T24=""),AND(AM$2&gt;='Employee Data'!$P24,AM$2&lt;'Employee Data'!$T24)),'Employee Data'!$E24,""),"")</f>
        <v>Jimmy Parker</v>
      </c>
      <c r="AN17" s="231">
        <f t="shared" si="22"/>
        <v>12</v>
      </c>
      <c r="AO17" s="231" t="str">
        <f>IF('Employee Data'!$E24&lt;&gt;"",IF(OR(AND(AN$2&lt;='Employee Data'!$P24,AO$2&gt;='Employee Data'!$P24),AND(AN$2&lt;='Employee Data'!$T24,AO$2&gt;='Employee Data'!$T24),AND(AO$2&gt;='Employee Data'!$P24,'Employee Data'!$T24=""),AND(AO$2&gt;='Employee Data'!$P24,AO$2&lt;'Employee Data'!$T24)),'Employee Data'!$E24,""),"")</f>
        <v>Jimmy Parker</v>
      </c>
      <c r="AP17" s="231">
        <f t="shared" si="23"/>
        <v>12</v>
      </c>
      <c r="AQ17" s="231" t="str">
        <f>IF('Employee Data'!$E24&lt;&gt;"",IF(OR(AND(AP$2&lt;='Employee Data'!$P24,AQ$2&gt;='Employee Data'!$P24),AND(AP$2&lt;='Employee Data'!$T24,AQ$2&gt;='Employee Data'!$T24),AND(AQ$2&gt;='Employee Data'!$P24,'Employee Data'!$T24=""),AND(AQ$2&gt;='Employee Data'!$P24,AQ$2&lt;'Employee Data'!$T24)),'Employee Data'!$E24,""),"")</f>
        <v>Jimmy Parker</v>
      </c>
      <c r="AR17" s="231">
        <f t="shared" si="24"/>
        <v>12</v>
      </c>
      <c r="AS17" s="231" t="str">
        <f>IF('Employee Data'!$E24&lt;&gt;"",IF(OR(AND(AR$2&lt;='Employee Data'!$P24,AS$2&gt;='Employee Data'!$P24),AND(AR$2&lt;='Employee Data'!$T24,AS$2&gt;='Employee Data'!$T24),AND(AS$2&gt;='Employee Data'!$P24,'Employee Data'!$T24=""),AND(AS$2&gt;='Employee Data'!$P24,AS$2&lt;'Employee Data'!$T24)),'Employee Data'!$E24,""),"")</f>
        <v>Jimmy Parker</v>
      </c>
      <c r="AT17" s="231">
        <f t="shared" si="25"/>
        <v>12</v>
      </c>
      <c r="AU17" s="231" t="str">
        <f>IF('Employee Data'!$E24&lt;&gt;"",IF(OR(AND(AT$2&lt;='Employee Data'!$P24,AU$2&gt;='Employee Data'!$P24),AND(AT$2&lt;='Employee Data'!$T24,AU$2&gt;='Employee Data'!$T24),AND(AU$2&gt;='Employee Data'!$P24,'Employee Data'!$T24=""),AND(AU$2&gt;='Employee Data'!$P24,AU$2&lt;'Employee Data'!$T24)),'Employee Data'!$E24,""),"")</f>
        <v>Jimmy Parker</v>
      </c>
      <c r="AV17" s="231">
        <f t="shared" si="26"/>
        <v>12</v>
      </c>
      <c r="AW17" s="231" t="str">
        <f>IF('Employee Data'!$E24&lt;&gt;"",IF(OR(AND(AV$2&lt;='Employee Data'!$P24,AW$2&gt;='Employee Data'!$P24),AND(AV$2&lt;='Employee Data'!$T24,AW$2&gt;='Employee Data'!$T24),AND(AW$2&gt;='Employee Data'!$P24,'Employee Data'!$T24=""),AND(AW$2&gt;='Employee Data'!$P24,AW$2&lt;'Employee Data'!$T24)),'Employee Data'!$E24,""),"")</f>
        <v>Jimmy Parker</v>
      </c>
      <c r="AX17" s="231">
        <f t="shared" si="27"/>
        <v>12</v>
      </c>
      <c r="AY17" s="231" t="str">
        <f>IF('Employee Data'!$E24&lt;&gt;"",IF(OR(AND(AX$2&lt;='Employee Data'!$P24,AY$2&gt;='Employee Data'!$P24),AND(AX$2&lt;='Employee Data'!$T24,AY$2&gt;='Employee Data'!$T24),AND(AY$2&gt;='Employee Data'!$P24,'Employee Data'!$T24=""),AND(AY$2&gt;='Employee Data'!$P24,AY$2&lt;'Employee Data'!$T24)),'Employee Data'!$E24,""),"")</f>
        <v>Jimmy Parker</v>
      </c>
      <c r="AZ17" s="231">
        <f t="shared" si="28"/>
        <v>12</v>
      </c>
      <c r="BA17" s="231" t="str">
        <f>IF('Employee Data'!$E24&lt;&gt;"",IF(OR(AND(AZ$2&lt;='Employee Data'!$P24,BA$2&gt;='Employee Data'!$P24),AND(AZ$2&lt;='Employee Data'!$T24,BA$2&gt;='Employee Data'!$T24),AND(BA$2&gt;='Employee Data'!$P24,'Employee Data'!$T24=""),AND(BA$2&gt;='Employee Data'!$P24,BA$2&lt;'Employee Data'!$T24)),'Employee Data'!$E24,""),"")</f>
        <v>Jimmy Parker</v>
      </c>
      <c r="BB17" s="231">
        <f t="shared" si="29"/>
        <v>12</v>
      </c>
      <c r="BC17" s="231" t="str">
        <f>IF('Employee Data'!$E24&lt;&gt;"",IF(OR(AND(BB$2&lt;='Employee Data'!$P24,BC$2&gt;='Employee Data'!$P24),AND(BB$2&lt;='Employee Data'!$T24,BC$2&gt;='Employee Data'!$T24),AND(BC$2&gt;='Employee Data'!$P24,'Employee Data'!$T24=""),AND(BC$2&gt;='Employee Data'!$P24,BC$2&lt;'Employee Data'!$T24)),'Employee Data'!$E24,""),"")</f>
        <v>Jimmy Parker</v>
      </c>
      <c r="BD17" s="231">
        <f t="shared" si="30"/>
        <v>12</v>
      </c>
      <c r="BE17" s="231" t="str">
        <f>IF('Employee Data'!$E24&lt;&gt;"",IF(OR(AND(BD$2&lt;='Employee Data'!$P24,BE$2&gt;='Employee Data'!$P24),AND(BD$2&lt;='Employee Data'!$T24,BE$2&gt;='Employee Data'!$T24),AND(BE$2&gt;='Employee Data'!$P24,'Employee Data'!$T24=""),AND(BE$2&gt;='Employee Data'!$P24,BE$2&lt;'Employee Data'!$T24)),'Employee Data'!$E24,""),"")</f>
        <v>Jimmy Parker</v>
      </c>
      <c r="BF17" s="231">
        <f t="shared" si="31"/>
        <v>12</v>
      </c>
      <c r="BG17" s="231" t="str">
        <f>IF('Employee Data'!$E24&lt;&gt;"",IF(OR(AND(BF$2&lt;='Employee Data'!$P24,BG$2&gt;='Employee Data'!$P24),AND(BF$2&lt;='Employee Data'!$T24,BG$2&gt;='Employee Data'!$T24),AND(BG$2&gt;='Employee Data'!$P24,'Employee Data'!$T24=""),AND(BG$2&gt;='Employee Data'!$P24,BG$2&lt;'Employee Data'!$T24)),'Employee Data'!$E24,""),"")</f>
        <v>Jimmy Parker</v>
      </c>
      <c r="BH17" s="231">
        <f t="shared" si="32"/>
        <v>12</v>
      </c>
      <c r="BI17" s="231" t="str">
        <f>IF('Employee Data'!$E24&lt;&gt;"",IF(OR(AND(BH$2&lt;='Employee Data'!$P24,BI$2&gt;='Employee Data'!$P24),AND(BH$2&lt;='Employee Data'!$T24,BI$2&gt;='Employee Data'!$T24),AND(BI$2&gt;='Employee Data'!$P24,'Employee Data'!$T24=""),AND(BI$2&gt;='Employee Data'!$P24,BI$2&lt;'Employee Data'!$T24)),'Employee Data'!$E24,""),"")</f>
        <v>Jimmy Parker</v>
      </c>
      <c r="BJ17" s="231">
        <f t="shared" si="33"/>
        <v>12</v>
      </c>
      <c r="BK17" s="231" t="str">
        <f>IF('Employee Data'!$E24&lt;&gt;"",IF(OR(AND(BJ$2&lt;='Employee Data'!$P24,BK$2&gt;='Employee Data'!$P24),AND(BJ$2&lt;='Employee Data'!$T24,BK$2&gt;='Employee Data'!$T24),AND(BK$2&gt;='Employee Data'!$P24,'Employee Data'!$T24=""),AND(BK$2&gt;='Employee Data'!$P24,BK$2&lt;'Employee Data'!$T24)),'Employee Data'!$E24,""),"")</f>
        <v>Jimmy Parker</v>
      </c>
      <c r="BL17" s="231">
        <f t="shared" si="34"/>
        <v>12</v>
      </c>
      <c r="BM17" s="231" t="str">
        <f>IF('Employee Data'!$E24&lt;&gt;"",IF(OR(AND(BL$2&lt;='Employee Data'!$P24,BM$2&gt;='Employee Data'!$P24),AND(BL$2&lt;='Employee Data'!$T24,BM$2&gt;='Employee Data'!$T24),AND(BM$2&gt;='Employee Data'!$P24,'Employee Data'!$T24=""),AND(BM$2&gt;='Employee Data'!$P24,BM$2&lt;'Employee Data'!$T24)),'Employee Data'!$E24,""),"")</f>
        <v>Jimmy Parker</v>
      </c>
      <c r="BN17" s="231">
        <f t="shared" si="35"/>
        <v>12</v>
      </c>
      <c r="BO17" s="231" t="str">
        <f>IF('Employee Data'!$E24&lt;&gt;"",IF(OR(AND(BN$2&lt;='Employee Data'!$P24,BO$2&gt;='Employee Data'!$P24),AND(BN$2&lt;='Employee Data'!$T24,BO$2&gt;='Employee Data'!$T24),AND(BO$2&gt;='Employee Data'!$P24,'Employee Data'!$T24=""),AND(BO$2&gt;='Employee Data'!$P24,BO$2&lt;'Employee Data'!$T24)),'Employee Data'!$E24,""),"")</f>
        <v>Jimmy Parker</v>
      </c>
      <c r="BP17" s="231">
        <f t="shared" si="36"/>
        <v>12</v>
      </c>
      <c r="BQ17" s="231" t="str">
        <f>IF('Employee Data'!$E24&lt;&gt;"",IF(OR(AND(BP$2&lt;='Employee Data'!$P24,BQ$2&gt;='Employee Data'!$P24),AND(BP$2&lt;='Employee Data'!$T24,BQ$2&gt;='Employee Data'!$T24),AND(BQ$2&gt;='Employee Data'!$P24,'Employee Data'!$T24=""),AND(BQ$2&gt;='Employee Data'!$P24,BQ$2&lt;'Employee Data'!$T24)),'Employee Data'!$E24,""),"")</f>
        <v>Jimmy Parker</v>
      </c>
      <c r="BR17" s="231">
        <f t="shared" si="37"/>
        <v>12</v>
      </c>
      <c r="BS17" s="231" t="str">
        <f>IF('Employee Data'!$E24&lt;&gt;"",IF(OR(AND(BR$2&lt;='Employee Data'!$P24,BS$2&gt;='Employee Data'!$P24),AND(BR$2&lt;='Employee Data'!$T24,BS$2&gt;='Employee Data'!$T24),AND(BS$2&gt;='Employee Data'!$P24,'Employee Data'!$T24=""),AND(BS$2&gt;='Employee Data'!$P24,BS$2&lt;'Employee Data'!$T24)),'Employee Data'!$E24,""),"")</f>
        <v>Jimmy Parker</v>
      </c>
      <c r="BT17" s="231">
        <f t="shared" si="38"/>
        <v>12</v>
      </c>
      <c r="BU17" s="231" t="str">
        <f>IF('Employee Data'!$E24&lt;&gt;"",IF(OR(AND(BT$2&lt;='Employee Data'!$P24,BU$2&gt;='Employee Data'!$P24),AND(BT$2&lt;='Employee Data'!$T24,BU$2&gt;='Employee Data'!$T24),AND(BU$2&gt;='Employee Data'!$P24,'Employee Data'!$T24=""),AND(BU$2&gt;='Employee Data'!$P24,BU$2&lt;'Employee Data'!$T24)),'Employee Data'!$E24,""),"")</f>
        <v>Jimmy Parker</v>
      </c>
      <c r="BX17" s="231">
        <f t="shared" si="1"/>
        <v>7</v>
      </c>
      <c r="BY17" s="247">
        <f>Setup!J33</f>
        <v>0</v>
      </c>
      <c r="BZ17" s="231">
        <f t="shared" si="39"/>
        <v>16</v>
      </c>
      <c r="CA17" s="231" t="str">
        <f t="shared" si="2"/>
        <v/>
      </c>
      <c r="CC17" s="231">
        <f t="shared" si="44"/>
        <v>14</v>
      </c>
      <c r="CD17" s="231">
        <f t="shared" si="40"/>
        <v>15</v>
      </c>
      <c r="CE17" s="231" t="str">
        <f>IF('Employee Data'!$E24&lt;&gt;"",IF(OR(AND(CD$2&lt;='Employee Data'!$P24,CE$2&gt;='Employee Data'!$P24),AND(CD$2&lt;='Employee Data'!$T24,CE$2&gt;='Employee Data'!$T24),AND(CE$2&gt;='Employee Data'!$P24,'Employee Data'!$T24=""),AND(CE$2&gt;='Employee Data'!$P24,CE$2&lt;'Employee Data'!$T24)),'Employee Data'!$E24,""),"")</f>
        <v>Jimmy Parker</v>
      </c>
      <c r="CF17" s="231">
        <f t="shared" si="41"/>
        <v>12</v>
      </c>
      <c r="CG17" s="231" t="str">
        <f>IF('Employee Data'!$E24&lt;&gt;"",IF(OR(AND(CF$2&lt;='Employee Data'!$P24,CG$2&gt;='Employee Data'!$P24),AND(CF$2&lt;='Employee Data'!$T24,CG$2&gt;='Employee Data'!$T24),AND(CG$2&gt;='Employee Data'!$P24,'Employee Data'!$T24=""),AND(CG$2&gt;='Employee Data'!$P24,CG$2&lt;'Employee Data'!$T24)),'Employee Data'!$E24,""),"")</f>
        <v>Jimmy Parker</v>
      </c>
      <c r="CH17" s="231">
        <f t="shared" si="42"/>
        <v>12</v>
      </c>
      <c r="CI17" s="231" t="str">
        <f>IF('Employee Data'!$E24&lt;&gt;"",IF(OR(AND(CH$2&lt;='Employee Data'!$P24,CI$2&gt;='Employee Data'!$P24),AND(CH$2&lt;='Employee Data'!$T24,CI$2&gt;='Employee Data'!$T24),AND(CI$2&gt;='Employee Data'!$P24,'Employee Data'!$T24=""),AND(CI$2&gt;='Employee Data'!$P24,CI$2&lt;'Employee Data'!$T24)),'Employee Data'!$E24,""),"")</f>
        <v>Jimmy Parker</v>
      </c>
    </row>
    <row r="18" spans="1:87" x14ac:dyDescent="0.25">
      <c r="A18" s="231">
        <f t="shared" si="43"/>
        <v>16</v>
      </c>
      <c r="B18" s="231">
        <f t="shared" si="3"/>
        <v>12</v>
      </c>
      <c r="C18" s="231" t="str">
        <f>IF('Employee Data'!$E25&lt;&gt;"",IF(OR(AND(B$2&lt;='Employee Data'!$P25,C$2&gt;='Employee Data'!$P25),AND(B$2&lt;='Employee Data'!$T25,C$2&gt;='Employee Data'!$T25),AND(C$2&gt;='Employee Data'!$P25,'Employee Data'!$T25=""),AND(C$2&gt;='Employee Data'!$P25,C$2&lt;'Employee Data'!$T25)),'Employee Data'!$E25,""),"")</f>
        <v>Peter Olsen</v>
      </c>
      <c r="D18" s="231">
        <f t="shared" si="4"/>
        <v>13</v>
      </c>
      <c r="E18" s="231" t="str">
        <f>IF('Employee Data'!$E25&lt;&gt;"",IF(OR(AND(D$2&lt;='Employee Data'!$P25,E$2&gt;='Employee Data'!$P25),AND(D$2&lt;='Employee Data'!$T25,E$2&gt;='Employee Data'!$T25),AND(E$2&gt;='Employee Data'!$P25,'Employee Data'!$T25=""),AND(E$2&gt;='Employee Data'!$P25,E$2&lt;'Employee Data'!$T25)),'Employee Data'!$E25,""),"")</f>
        <v>Peter Olsen</v>
      </c>
      <c r="F18" s="231">
        <f t="shared" si="5"/>
        <v>13</v>
      </c>
      <c r="G18" s="231" t="str">
        <f>IF('Employee Data'!$E25&lt;&gt;"",IF(OR(AND(F$2&lt;='Employee Data'!$P25,G$2&gt;='Employee Data'!$P25),AND(F$2&lt;='Employee Data'!$T25,G$2&gt;='Employee Data'!$T25),AND(G$2&gt;='Employee Data'!$P25,'Employee Data'!$T25=""),AND(G$2&gt;='Employee Data'!$P25,G$2&lt;'Employee Data'!$T25)),'Employee Data'!$E25,""),"")</f>
        <v>Peter Olsen</v>
      </c>
      <c r="H18" s="231">
        <f t="shared" si="6"/>
        <v>12</v>
      </c>
      <c r="I18" s="231" t="str">
        <f>IF('Employee Data'!$E25&lt;&gt;"",IF(OR(AND(H$2&lt;='Employee Data'!$P25,I$2&gt;='Employee Data'!$P25),AND(H$2&lt;='Employee Data'!$T25,I$2&gt;='Employee Data'!$T25),AND(I$2&gt;='Employee Data'!$P25,'Employee Data'!$T25=""),AND(I$2&gt;='Employee Data'!$P25,I$2&lt;'Employee Data'!$T25)),'Employee Data'!$E25,""),"")</f>
        <v>Peter Olsen</v>
      </c>
      <c r="J18" s="231">
        <f t="shared" si="7"/>
        <v>13</v>
      </c>
      <c r="K18" s="231" t="str">
        <f>IF('Employee Data'!$E25&lt;&gt;"",IF(OR(AND(J$2&lt;='Employee Data'!$P25,K$2&gt;='Employee Data'!$P25),AND(J$2&lt;='Employee Data'!$T25,K$2&gt;='Employee Data'!$T25),AND(K$2&gt;='Employee Data'!$P25,'Employee Data'!$T25=""),AND(K$2&gt;='Employee Data'!$P25,K$2&lt;'Employee Data'!$T25)),'Employee Data'!$E25,""),"")</f>
        <v>Peter Olsen</v>
      </c>
      <c r="L18" s="231">
        <f t="shared" si="8"/>
        <v>14</v>
      </c>
      <c r="M18" s="231" t="str">
        <f>IF('Employee Data'!$E25&lt;&gt;"",IF(OR(AND(L$2&lt;='Employee Data'!$P25,M$2&gt;='Employee Data'!$P25),AND(L$2&lt;='Employee Data'!$T25,M$2&gt;='Employee Data'!$T25),AND(M$2&gt;='Employee Data'!$P25,'Employee Data'!$T25=""),AND(M$2&gt;='Employee Data'!$P25,M$2&lt;'Employee Data'!$T25)),'Employee Data'!$E25,""),"")</f>
        <v>Peter Olsen</v>
      </c>
      <c r="N18" s="231">
        <f t="shared" si="9"/>
        <v>14</v>
      </c>
      <c r="O18" s="231" t="str">
        <f>IF('Employee Data'!$E25&lt;&gt;"",IF(OR(AND(N$2&lt;='Employee Data'!$P25,O$2&gt;='Employee Data'!$P25),AND(N$2&lt;='Employee Data'!$T25,O$2&gt;='Employee Data'!$T25),AND(O$2&gt;='Employee Data'!$P25,'Employee Data'!$T25=""),AND(O$2&gt;='Employee Data'!$P25,O$2&lt;'Employee Data'!$T25)),'Employee Data'!$E25,""),"")</f>
        <v>Peter Olsen</v>
      </c>
      <c r="P18" s="231">
        <f t="shared" si="10"/>
        <v>14</v>
      </c>
      <c r="Q18" s="231" t="str">
        <f>IF('Employee Data'!$E25&lt;&gt;"",IF(OR(AND(P$2&lt;='Employee Data'!$P25,Q$2&gt;='Employee Data'!$P25),AND(P$2&lt;='Employee Data'!$T25,Q$2&gt;='Employee Data'!$T25),AND(Q$2&gt;='Employee Data'!$P25,'Employee Data'!$T25=""),AND(Q$2&gt;='Employee Data'!$P25,Q$2&lt;'Employee Data'!$T25)),'Employee Data'!$E25,""),"")</f>
        <v>Peter Olsen</v>
      </c>
      <c r="R18" s="231">
        <f t="shared" si="11"/>
        <v>14</v>
      </c>
      <c r="S18" s="231" t="str">
        <f>IF('Employee Data'!$E25&lt;&gt;"",IF(OR(AND(R$2&lt;='Employee Data'!$P25,S$2&gt;='Employee Data'!$P25),AND(R$2&lt;='Employee Data'!$T25,S$2&gt;='Employee Data'!$T25),AND(S$2&gt;='Employee Data'!$P25,'Employee Data'!$T25=""),AND(S$2&gt;='Employee Data'!$P25,S$2&lt;'Employee Data'!$T25)),'Employee Data'!$E25,""),"")</f>
        <v>Peter Olsen</v>
      </c>
      <c r="T18" s="231">
        <f t="shared" si="12"/>
        <v>14</v>
      </c>
      <c r="U18" s="231" t="str">
        <f>IF('Employee Data'!$E25&lt;&gt;"",IF(OR(AND(T$2&lt;='Employee Data'!$P25,U$2&gt;='Employee Data'!$P25),AND(T$2&lt;='Employee Data'!$T25,U$2&gt;='Employee Data'!$T25),AND(U$2&gt;='Employee Data'!$P25,'Employee Data'!$T25=""),AND(U$2&gt;='Employee Data'!$P25,U$2&lt;'Employee Data'!$T25)),'Employee Data'!$E25,""),"")</f>
        <v>Peter Olsen</v>
      </c>
      <c r="V18" s="231">
        <f t="shared" si="13"/>
        <v>13</v>
      </c>
      <c r="W18" s="231" t="str">
        <f>IF('Employee Data'!$E25&lt;&gt;"",IF(OR(AND(V$2&lt;='Employee Data'!$P25,W$2&gt;='Employee Data'!$P25),AND(V$2&lt;='Employee Data'!$T25,W$2&gt;='Employee Data'!$T25),AND(W$2&gt;='Employee Data'!$P25,'Employee Data'!$T25=""),AND(W$2&gt;='Employee Data'!$P25,W$2&lt;'Employee Data'!$T25)),'Employee Data'!$E25,""),"")</f>
        <v>Peter Olsen</v>
      </c>
      <c r="X18" s="231">
        <f t="shared" si="14"/>
        <v>13</v>
      </c>
      <c r="Y18" s="231" t="str">
        <f>IF('Employee Data'!$E25&lt;&gt;"",IF(OR(AND(X$2&lt;='Employee Data'!$P25,Y$2&gt;='Employee Data'!$P25),AND(X$2&lt;='Employee Data'!$T25,Y$2&gt;='Employee Data'!$T25),AND(Y$2&gt;='Employee Data'!$P25,'Employee Data'!$T25=""),AND(Y$2&gt;='Employee Data'!$P25,Y$2&lt;'Employee Data'!$T25)),'Employee Data'!$E25,""),"")</f>
        <v>Peter Olsen</v>
      </c>
      <c r="Z18" s="231">
        <f t="shared" si="15"/>
        <v>13</v>
      </c>
      <c r="AA18" s="231" t="str">
        <f>IF('Employee Data'!$E25&lt;&gt;"",IF(OR(AND(Z$2&lt;='Employee Data'!$P25,AA$2&gt;='Employee Data'!$P25),AND(Z$2&lt;='Employee Data'!$T25,AA$2&gt;='Employee Data'!$T25),AND(AA$2&gt;='Employee Data'!$P25,'Employee Data'!$T25=""),AND(AA$2&gt;='Employee Data'!$P25,AA$2&lt;'Employee Data'!$T25)),'Employee Data'!$E25,""),"")</f>
        <v>Peter Olsen</v>
      </c>
      <c r="AB18" s="231">
        <f t="shared" si="16"/>
        <v>13</v>
      </c>
      <c r="AC18" s="231" t="str">
        <f>IF('Employee Data'!$E25&lt;&gt;"",IF(OR(AND(AB$2&lt;='Employee Data'!$P25,AC$2&gt;='Employee Data'!$P25),AND(AB$2&lt;='Employee Data'!$T25,AC$2&gt;='Employee Data'!$T25),AND(AC$2&gt;='Employee Data'!$P25,'Employee Data'!$T25=""),AND(AC$2&gt;='Employee Data'!$P25,AC$2&lt;'Employee Data'!$T25)),'Employee Data'!$E25,""),"")</f>
        <v>Peter Olsen</v>
      </c>
      <c r="AD18" s="231">
        <f t="shared" si="17"/>
        <v>13</v>
      </c>
      <c r="AE18" s="231" t="str">
        <f>IF('Employee Data'!$E25&lt;&gt;"",IF(OR(AND(AD$2&lt;='Employee Data'!$P25,AE$2&gt;='Employee Data'!$P25),AND(AD$2&lt;='Employee Data'!$T25,AE$2&gt;='Employee Data'!$T25),AND(AE$2&gt;='Employee Data'!$P25,'Employee Data'!$T25=""),AND(AE$2&gt;='Employee Data'!$P25,AE$2&lt;'Employee Data'!$T25)),'Employee Data'!$E25,""),"")</f>
        <v>Peter Olsen</v>
      </c>
      <c r="AF18" s="231">
        <f t="shared" si="18"/>
        <v>13</v>
      </c>
      <c r="AG18" s="231" t="str">
        <f>IF('Employee Data'!$E25&lt;&gt;"",IF(OR(AND(AF$2&lt;='Employee Data'!$P25,AG$2&gt;='Employee Data'!$P25),AND(AF$2&lt;='Employee Data'!$T25,AG$2&gt;='Employee Data'!$T25),AND(AG$2&gt;='Employee Data'!$P25,'Employee Data'!$T25=""),AND(AG$2&gt;='Employee Data'!$P25,AG$2&lt;'Employee Data'!$T25)),'Employee Data'!$E25,""),"")</f>
        <v>Peter Olsen</v>
      </c>
      <c r="AH18" s="231">
        <f t="shared" si="19"/>
        <v>13</v>
      </c>
      <c r="AI18" s="231" t="str">
        <f>IF('Employee Data'!$E25&lt;&gt;"",IF(OR(AND(AH$2&lt;='Employee Data'!$P25,AI$2&gt;='Employee Data'!$P25),AND(AH$2&lt;='Employee Data'!$T25,AI$2&gt;='Employee Data'!$T25),AND(AI$2&gt;='Employee Data'!$P25,'Employee Data'!$T25=""),AND(AI$2&gt;='Employee Data'!$P25,AI$2&lt;'Employee Data'!$T25)),'Employee Data'!$E25,""),"")</f>
        <v>Peter Olsen</v>
      </c>
      <c r="AJ18" s="231">
        <f t="shared" si="20"/>
        <v>13</v>
      </c>
      <c r="AK18" s="231" t="str">
        <f>IF('Employee Data'!$E25&lt;&gt;"",IF(OR(AND(AJ$2&lt;='Employee Data'!$P25,AK$2&gt;='Employee Data'!$P25),AND(AJ$2&lt;='Employee Data'!$T25,AK$2&gt;='Employee Data'!$T25),AND(AK$2&gt;='Employee Data'!$P25,'Employee Data'!$T25=""),AND(AK$2&gt;='Employee Data'!$P25,AK$2&lt;'Employee Data'!$T25)),'Employee Data'!$E25,""),"")</f>
        <v>Peter Olsen</v>
      </c>
      <c r="AL18" s="231">
        <f t="shared" si="21"/>
        <v>13</v>
      </c>
      <c r="AM18" s="231" t="str">
        <f>IF('Employee Data'!$E25&lt;&gt;"",IF(OR(AND(AL$2&lt;='Employee Data'!$P25,AM$2&gt;='Employee Data'!$P25),AND(AL$2&lt;='Employee Data'!$T25,AM$2&gt;='Employee Data'!$T25),AND(AM$2&gt;='Employee Data'!$P25,'Employee Data'!$T25=""),AND(AM$2&gt;='Employee Data'!$P25,AM$2&lt;'Employee Data'!$T25)),'Employee Data'!$E25,""),"")</f>
        <v>Peter Olsen</v>
      </c>
      <c r="AN18" s="231">
        <f t="shared" si="22"/>
        <v>13</v>
      </c>
      <c r="AO18" s="231" t="str">
        <f>IF('Employee Data'!$E25&lt;&gt;"",IF(OR(AND(AN$2&lt;='Employee Data'!$P25,AO$2&gt;='Employee Data'!$P25),AND(AN$2&lt;='Employee Data'!$T25,AO$2&gt;='Employee Data'!$T25),AND(AO$2&gt;='Employee Data'!$P25,'Employee Data'!$T25=""),AND(AO$2&gt;='Employee Data'!$P25,AO$2&lt;'Employee Data'!$T25)),'Employee Data'!$E25,""),"")</f>
        <v>Peter Olsen</v>
      </c>
      <c r="AP18" s="231">
        <f t="shared" si="23"/>
        <v>13</v>
      </c>
      <c r="AQ18" s="231" t="str">
        <f>IF('Employee Data'!$E25&lt;&gt;"",IF(OR(AND(AP$2&lt;='Employee Data'!$P25,AQ$2&gt;='Employee Data'!$P25),AND(AP$2&lt;='Employee Data'!$T25,AQ$2&gt;='Employee Data'!$T25),AND(AQ$2&gt;='Employee Data'!$P25,'Employee Data'!$T25=""),AND(AQ$2&gt;='Employee Data'!$P25,AQ$2&lt;'Employee Data'!$T25)),'Employee Data'!$E25,""),"")</f>
        <v>Peter Olsen</v>
      </c>
      <c r="AR18" s="231">
        <f t="shared" si="24"/>
        <v>13</v>
      </c>
      <c r="AS18" s="231" t="str">
        <f>IF('Employee Data'!$E25&lt;&gt;"",IF(OR(AND(AR$2&lt;='Employee Data'!$P25,AS$2&gt;='Employee Data'!$P25),AND(AR$2&lt;='Employee Data'!$T25,AS$2&gt;='Employee Data'!$T25),AND(AS$2&gt;='Employee Data'!$P25,'Employee Data'!$T25=""),AND(AS$2&gt;='Employee Data'!$P25,AS$2&lt;'Employee Data'!$T25)),'Employee Data'!$E25,""),"")</f>
        <v>Peter Olsen</v>
      </c>
      <c r="AT18" s="231">
        <f t="shared" si="25"/>
        <v>13</v>
      </c>
      <c r="AU18" s="231" t="str">
        <f>IF('Employee Data'!$E25&lt;&gt;"",IF(OR(AND(AT$2&lt;='Employee Data'!$P25,AU$2&gt;='Employee Data'!$P25),AND(AT$2&lt;='Employee Data'!$T25,AU$2&gt;='Employee Data'!$T25),AND(AU$2&gt;='Employee Data'!$P25,'Employee Data'!$T25=""),AND(AU$2&gt;='Employee Data'!$P25,AU$2&lt;'Employee Data'!$T25)),'Employee Data'!$E25,""),"")</f>
        <v>Peter Olsen</v>
      </c>
      <c r="AV18" s="231">
        <f t="shared" si="26"/>
        <v>13</v>
      </c>
      <c r="AW18" s="231" t="str">
        <f>IF('Employee Data'!$E25&lt;&gt;"",IF(OR(AND(AV$2&lt;='Employee Data'!$P25,AW$2&gt;='Employee Data'!$P25),AND(AV$2&lt;='Employee Data'!$T25,AW$2&gt;='Employee Data'!$T25),AND(AW$2&gt;='Employee Data'!$P25,'Employee Data'!$T25=""),AND(AW$2&gt;='Employee Data'!$P25,AW$2&lt;'Employee Data'!$T25)),'Employee Data'!$E25,""),"")</f>
        <v>Peter Olsen</v>
      </c>
      <c r="AX18" s="231">
        <f t="shared" si="27"/>
        <v>13</v>
      </c>
      <c r="AY18" s="231" t="str">
        <f>IF('Employee Data'!$E25&lt;&gt;"",IF(OR(AND(AX$2&lt;='Employee Data'!$P25,AY$2&gt;='Employee Data'!$P25),AND(AX$2&lt;='Employee Data'!$T25,AY$2&gt;='Employee Data'!$T25),AND(AY$2&gt;='Employee Data'!$P25,'Employee Data'!$T25=""),AND(AY$2&gt;='Employee Data'!$P25,AY$2&lt;'Employee Data'!$T25)),'Employee Data'!$E25,""),"")</f>
        <v>Peter Olsen</v>
      </c>
      <c r="AZ18" s="231">
        <f t="shared" si="28"/>
        <v>13</v>
      </c>
      <c r="BA18" s="231" t="str">
        <f>IF('Employee Data'!$E25&lt;&gt;"",IF(OR(AND(AZ$2&lt;='Employee Data'!$P25,BA$2&gt;='Employee Data'!$P25),AND(AZ$2&lt;='Employee Data'!$T25,BA$2&gt;='Employee Data'!$T25),AND(BA$2&gt;='Employee Data'!$P25,'Employee Data'!$T25=""),AND(BA$2&gt;='Employee Data'!$P25,BA$2&lt;'Employee Data'!$T25)),'Employee Data'!$E25,""),"")</f>
        <v>Peter Olsen</v>
      </c>
      <c r="BB18" s="231">
        <f t="shared" si="29"/>
        <v>13</v>
      </c>
      <c r="BC18" s="231" t="str">
        <f>IF('Employee Data'!$E25&lt;&gt;"",IF(OR(AND(BB$2&lt;='Employee Data'!$P25,BC$2&gt;='Employee Data'!$P25),AND(BB$2&lt;='Employee Data'!$T25,BC$2&gt;='Employee Data'!$T25),AND(BC$2&gt;='Employee Data'!$P25,'Employee Data'!$T25=""),AND(BC$2&gt;='Employee Data'!$P25,BC$2&lt;'Employee Data'!$T25)),'Employee Data'!$E25,""),"")</f>
        <v>Peter Olsen</v>
      </c>
      <c r="BD18" s="231">
        <f t="shared" si="30"/>
        <v>13</v>
      </c>
      <c r="BE18" s="231" t="str">
        <f>IF('Employee Data'!$E25&lt;&gt;"",IF(OR(AND(BD$2&lt;='Employee Data'!$P25,BE$2&gt;='Employee Data'!$P25),AND(BD$2&lt;='Employee Data'!$T25,BE$2&gt;='Employee Data'!$T25),AND(BE$2&gt;='Employee Data'!$P25,'Employee Data'!$T25=""),AND(BE$2&gt;='Employee Data'!$P25,BE$2&lt;'Employee Data'!$T25)),'Employee Data'!$E25,""),"")</f>
        <v>Peter Olsen</v>
      </c>
      <c r="BF18" s="231">
        <f t="shared" si="31"/>
        <v>13</v>
      </c>
      <c r="BG18" s="231" t="str">
        <f>IF('Employee Data'!$E25&lt;&gt;"",IF(OR(AND(BF$2&lt;='Employee Data'!$P25,BG$2&gt;='Employee Data'!$P25),AND(BF$2&lt;='Employee Data'!$T25,BG$2&gt;='Employee Data'!$T25),AND(BG$2&gt;='Employee Data'!$P25,'Employee Data'!$T25=""),AND(BG$2&gt;='Employee Data'!$P25,BG$2&lt;'Employee Data'!$T25)),'Employee Data'!$E25,""),"")</f>
        <v>Peter Olsen</v>
      </c>
      <c r="BH18" s="231">
        <f t="shared" si="32"/>
        <v>13</v>
      </c>
      <c r="BI18" s="231" t="str">
        <f>IF('Employee Data'!$E25&lt;&gt;"",IF(OR(AND(BH$2&lt;='Employee Data'!$P25,BI$2&gt;='Employee Data'!$P25),AND(BH$2&lt;='Employee Data'!$T25,BI$2&gt;='Employee Data'!$T25),AND(BI$2&gt;='Employee Data'!$P25,'Employee Data'!$T25=""),AND(BI$2&gt;='Employee Data'!$P25,BI$2&lt;'Employee Data'!$T25)),'Employee Data'!$E25,""),"")</f>
        <v>Peter Olsen</v>
      </c>
      <c r="BJ18" s="231">
        <f t="shared" si="33"/>
        <v>13</v>
      </c>
      <c r="BK18" s="231" t="str">
        <f>IF('Employee Data'!$E25&lt;&gt;"",IF(OR(AND(BJ$2&lt;='Employee Data'!$P25,BK$2&gt;='Employee Data'!$P25),AND(BJ$2&lt;='Employee Data'!$T25,BK$2&gt;='Employee Data'!$T25),AND(BK$2&gt;='Employee Data'!$P25,'Employee Data'!$T25=""),AND(BK$2&gt;='Employee Data'!$P25,BK$2&lt;'Employee Data'!$T25)),'Employee Data'!$E25,""),"")</f>
        <v>Peter Olsen</v>
      </c>
      <c r="BL18" s="231">
        <f t="shared" si="34"/>
        <v>13</v>
      </c>
      <c r="BM18" s="231" t="str">
        <f>IF('Employee Data'!$E25&lt;&gt;"",IF(OR(AND(BL$2&lt;='Employee Data'!$P25,BM$2&gt;='Employee Data'!$P25),AND(BL$2&lt;='Employee Data'!$T25,BM$2&gt;='Employee Data'!$T25),AND(BM$2&gt;='Employee Data'!$P25,'Employee Data'!$T25=""),AND(BM$2&gt;='Employee Data'!$P25,BM$2&lt;'Employee Data'!$T25)),'Employee Data'!$E25,""),"")</f>
        <v>Peter Olsen</v>
      </c>
      <c r="BN18" s="231">
        <f t="shared" si="35"/>
        <v>13</v>
      </c>
      <c r="BO18" s="231" t="str">
        <f>IF('Employee Data'!$E25&lt;&gt;"",IF(OR(AND(BN$2&lt;='Employee Data'!$P25,BO$2&gt;='Employee Data'!$P25),AND(BN$2&lt;='Employee Data'!$T25,BO$2&gt;='Employee Data'!$T25),AND(BO$2&gt;='Employee Data'!$P25,'Employee Data'!$T25=""),AND(BO$2&gt;='Employee Data'!$P25,BO$2&lt;'Employee Data'!$T25)),'Employee Data'!$E25,""),"")</f>
        <v>Peter Olsen</v>
      </c>
      <c r="BP18" s="231">
        <f t="shared" si="36"/>
        <v>13</v>
      </c>
      <c r="BQ18" s="231" t="str">
        <f>IF('Employee Data'!$E25&lt;&gt;"",IF(OR(AND(BP$2&lt;='Employee Data'!$P25,BQ$2&gt;='Employee Data'!$P25),AND(BP$2&lt;='Employee Data'!$T25,BQ$2&gt;='Employee Data'!$T25),AND(BQ$2&gt;='Employee Data'!$P25,'Employee Data'!$T25=""),AND(BQ$2&gt;='Employee Data'!$P25,BQ$2&lt;'Employee Data'!$T25)),'Employee Data'!$E25,""),"")</f>
        <v>Peter Olsen</v>
      </c>
      <c r="BR18" s="231">
        <f t="shared" si="37"/>
        <v>13</v>
      </c>
      <c r="BS18" s="231" t="str">
        <f>IF('Employee Data'!$E25&lt;&gt;"",IF(OR(AND(BR$2&lt;='Employee Data'!$P25,BS$2&gt;='Employee Data'!$P25),AND(BR$2&lt;='Employee Data'!$T25,BS$2&gt;='Employee Data'!$T25),AND(BS$2&gt;='Employee Data'!$P25,'Employee Data'!$T25=""),AND(BS$2&gt;='Employee Data'!$P25,BS$2&lt;'Employee Data'!$T25)),'Employee Data'!$E25,""),"")</f>
        <v>Peter Olsen</v>
      </c>
      <c r="BT18" s="231">
        <f t="shared" si="38"/>
        <v>13</v>
      </c>
      <c r="BU18" s="231" t="str">
        <f>IF('Employee Data'!$E25&lt;&gt;"",IF(OR(AND(BT$2&lt;='Employee Data'!$P25,BU$2&gt;='Employee Data'!$P25),AND(BT$2&lt;='Employee Data'!$T25,BU$2&gt;='Employee Data'!$T25),AND(BU$2&gt;='Employee Data'!$P25,'Employee Data'!$T25=""),AND(BU$2&gt;='Employee Data'!$P25,BU$2&lt;'Employee Data'!$T25)),'Employee Data'!$E25,""),"")</f>
        <v>Peter Olsen</v>
      </c>
      <c r="BX18" s="231">
        <f t="shared" si="1"/>
        <v>7</v>
      </c>
      <c r="BY18" s="247">
        <f>Setup!K33</f>
        <v>0</v>
      </c>
      <c r="BZ18" s="231">
        <f t="shared" si="39"/>
        <v>17</v>
      </c>
      <c r="CA18" s="231" t="str">
        <f t="shared" si="2"/>
        <v/>
      </c>
      <c r="CC18" s="231">
        <f t="shared" si="44"/>
        <v>15</v>
      </c>
      <c r="CD18" s="231">
        <f t="shared" si="40"/>
        <v>16</v>
      </c>
      <c r="CE18" s="231" t="str">
        <f>IF('Employee Data'!$E25&lt;&gt;"",IF(OR(AND(CD$2&lt;='Employee Data'!$P25,CE$2&gt;='Employee Data'!$P25),AND(CD$2&lt;='Employee Data'!$T25,CE$2&gt;='Employee Data'!$T25),AND(CE$2&gt;='Employee Data'!$P25,'Employee Data'!$T25=""),AND(CE$2&gt;='Employee Data'!$P25,CE$2&lt;'Employee Data'!$T25)),'Employee Data'!$E25,""),"")</f>
        <v>Peter Olsen</v>
      </c>
      <c r="CF18" s="231">
        <f t="shared" si="41"/>
        <v>13</v>
      </c>
      <c r="CG18" s="231" t="str">
        <f>IF('Employee Data'!$E25&lt;&gt;"",IF(OR(AND(CF$2&lt;='Employee Data'!$P25,CG$2&gt;='Employee Data'!$P25),AND(CF$2&lt;='Employee Data'!$T25,CG$2&gt;='Employee Data'!$T25),AND(CG$2&gt;='Employee Data'!$P25,'Employee Data'!$T25=""),AND(CG$2&gt;='Employee Data'!$P25,CG$2&lt;'Employee Data'!$T25)),'Employee Data'!$E25,""),"")</f>
        <v>Peter Olsen</v>
      </c>
      <c r="CH18" s="231">
        <f t="shared" si="42"/>
        <v>13</v>
      </c>
      <c r="CI18" s="231" t="str">
        <f>IF('Employee Data'!$E25&lt;&gt;"",IF(OR(AND(CH$2&lt;='Employee Data'!$P25,CI$2&gt;='Employee Data'!$P25),AND(CH$2&lt;='Employee Data'!$T25,CI$2&gt;='Employee Data'!$T25),AND(CI$2&gt;='Employee Data'!$P25,'Employee Data'!$T25=""),AND(CI$2&gt;='Employee Data'!$P25,CI$2&lt;'Employee Data'!$T25)),'Employee Data'!$E25,""),"")</f>
        <v>Peter Olsen</v>
      </c>
    </row>
    <row r="19" spans="1:87" x14ac:dyDescent="0.25">
      <c r="A19" s="231">
        <f t="shared" si="43"/>
        <v>17</v>
      </c>
      <c r="B19" s="231">
        <f t="shared" si="3"/>
        <v>13</v>
      </c>
      <c r="C19" s="231" t="str">
        <f>IF('Employee Data'!$E26&lt;&gt;"",IF(OR(AND(B$2&lt;='Employee Data'!$P26,C$2&gt;='Employee Data'!$P26),AND(B$2&lt;='Employee Data'!$T26,C$2&gt;='Employee Data'!$T26),AND(C$2&gt;='Employee Data'!$P26,'Employee Data'!$T26=""),AND(C$2&gt;='Employee Data'!$P26,C$2&lt;'Employee Data'!$T26)),'Employee Data'!$E26,""),"")</f>
        <v>Dick Tracey</v>
      </c>
      <c r="D19" s="231">
        <f t="shared" si="4"/>
        <v>14</v>
      </c>
      <c r="E19" s="231" t="str">
        <f>IF('Employee Data'!$E26&lt;&gt;"",IF(OR(AND(D$2&lt;='Employee Data'!$P26,E$2&gt;='Employee Data'!$P26),AND(D$2&lt;='Employee Data'!$T26,E$2&gt;='Employee Data'!$T26),AND(E$2&gt;='Employee Data'!$P26,'Employee Data'!$T26=""),AND(E$2&gt;='Employee Data'!$P26,E$2&lt;'Employee Data'!$T26)),'Employee Data'!$E26,""),"")</f>
        <v>Dick Tracey</v>
      </c>
      <c r="F19" s="231">
        <f t="shared" si="5"/>
        <v>14</v>
      </c>
      <c r="G19" s="231" t="str">
        <f>IF('Employee Data'!$E26&lt;&gt;"",IF(OR(AND(F$2&lt;='Employee Data'!$P26,G$2&gt;='Employee Data'!$P26),AND(F$2&lt;='Employee Data'!$T26,G$2&gt;='Employee Data'!$T26),AND(G$2&gt;='Employee Data'!$P26,'Employee Data'!$T26=""),AND(G$2&gt;='Employee Data'!$P26,G$2&lt;'Employee Data'!$T26)),'Employee Data'!$E26,""),"")</f>
        <v>Dick Tracey</v>
      </c>
      <c r="H19" s="231">
        <f t="shared" si="6"/>
        <v>12</v>
      </c>
      <c r="I19" s="231" t="str">
        <f>IF('Employee Data'!$E26&lt;&gt;"",IF(OR(AND(H$2&lt;='Employee Data'!$P26,I$2&gt;='Employee Data'!$P26),AND(H$2&lt;='Employee Data'!$T26,I$2&gt;='Employee Data'!$T26),AND(I$2&gt;='Employee Data'!$P26,'Employee Data'!$T26=""),AND(I$2&gt;='Employee Data'!$P26,I$2&lt;'Employee Data'!$T26)),'Employee Data'!$E26,""),"")</f>
        <v/>
      </c>
      <c r="J19" s="231">
        <f t="shared" si="7"/>
        <v>13</v>
      </c>
      <c r="K19" s="231" t="str">
        <f>IF('Employee Data'!$E26&lt;&gt;"",IF(OR(AND(J$2&lt;='Employee Data'!$P26,K$2&gt;='Employee Data'!$P26),AND(J$2&lt;='Employee Data'!$T26,K$2&gt;='Employee Data'!$T26),AND(K$2&gt;='Employee Data'!$P26,'Employee Data'!$T26=""),AND(K$2&gt;='Employee Data'!$P26,K$2&lt;'Employee Data'!$T26)),'Employee Data'!$E26,""),"")</f>
        <v/>
      </c>
      <c r="L19" s="231">
        <f t="shared" si="8"/>
        <v>14</v>
      </c>
      <c r="M19" s="231" t="str">
        <f>IF('Employee Data'!$E26&lt;&gt;"",IF(OR(AND(L$2&lt;='Employee Data'!$P26,M$2&gt;='Employee Data'!$P26),AND(L$2&lt;='Employee Data'!$T26,M$2&gt;='Employee Data'!$T26),AND(M$2&gt;='Employee Data'!$P26,'Employee Data'!$T26=""),AND(M$2&gt;='Employee Data'!$P26,M$2&lt;'Employee Data'!$T26)),'Employee Data'!$E26,""),"")</f>
        <v/>
      </c>
      <c r="N19" s="231">
        <f t="shared" si="9"/>
        <v>14</v>
      </c>
      <c r="O19" s="231" t="str">
        <f>IF('Employee Data'!$E26&lt;&gt;"",IF(OR(AND(N$2&lt;='Employee Data'!$P26,O$2&gt;='Employee Data'!$P26),AND(N$2&lt;='Employee Data'!$T26,O$2&gt;='Employee Data'!$T26),AND(O$2&gt;='Employee Data'!$P26,'Employee Data'!$T26=""),AND(O$2&gt;='Employee Data'!$P26,O$2&lt;'Employee Data'!$T26)),'Employee Data'!$E26,""),"")</f>
        <v/>
      </c>
      <c r="P19" s="231">
        <f t="shared" si="10"/>
        <v>14</v>
      </c>
      <c r="Q19" s="231" t="str">
        <f>IF('Employee Data'!$E26&lt;&gt;"",IF(OR(AND(P$2&lt;='Employee Data'!$P26,Q$2&gt;='Employee Data'!$P26),AND(P$2&lt;='Employee Data'!$T26,Q$2&gt;='Employee Data'!$T26),AND(Q$2&gt;='Employee Data'!$P26,'Employee Data'!$T26=""),AND(Q$2&gt;='Employee Data'!$P26,Q$2&lt;'Employee Data'!$T26)),'Employee Data'!$E26,""),"")</f>
        <v/>
      </c>
      <c r="R19" s="231">
        <f t="shared" si="11"/>
        <v>14</v>
      </c>
      <c r="S19" s="231" t="str">
        <f>IF('Employee Data'!$E26&lt;&gt;"",IF(OR(AND(R$2&lt;='Employee Data'!$P26,S$2&gt;='Employee Data'!$P26),AND(R$2&lt;='Employee Data'!$T26,S$2&gt;='Employee Data'!$T26),AND(S$2&gt;='Employee Data'!$P26,'Employee Data'!$T26=""),AND(S$2&gt;='Employee Data'!$P26,S$2&lt;'Employee Data'!$T26)),'Employee Data'!$E26,""),"")</f>
        <v/>
      </c>
      <c r="T19" s="231">
        <f t="shared" si="12"/>
        <v>14</v>
      </c>
      <c r="U19" s="231" t="str">
        <f>IF('Employee Data'!$E26&lt;&gt;"",IF(OR(AND(T$2&lt;='Employee Data'!$P26,U$2&gt;='Employee Data'!$P26),AND(T$2&lt;='Employee Data'!$T26,U$2&gt;='Employee Data'!$T26),AND(U$2&gt;='Employee Data'!$P26,'Employee Data'!$T26=""),AND(U$2&gt;='Employee Data'!$P26,U$2&lt;'Employee Data'!$T26)),'Employee Data'!$E26,""),"")</f>
        <v/>
      </c>
      <c r="V19" s="231">
        <f t="shared" si="13"/>
        <v>13</v>
      </c>
      <c r="W19" s="231" t="str">
        <f>IF('Employee Data'!$E26&lt;&gt;"",IF(OR(AND(V$2&lt;='Employee Data'!$P26,W$2&gt;='Employee Data'!$P26),AND(V$2&lt;='Employee Data'!$T26,W$2&gt;='Employee Data'!$T26),AND(W$2&gt;='Employee Data'!$P26,'Employee Data'!$T26=""),AND(W$2&gt;='Employee Data'!$P26,W$2&lt;'Employee Data'!$T26)),'Employee Data'!$E26,""),"")</f>
        <v/>
      </c>
      <c r="X19" s="231">
        <f t="shared" si="14"/>
        <v>13</v>
      </c>
      <c r="Y19" s="231" t="str">
        <f>IF('Employee Data'!$E26&lt;&gt;"",IF(OR(AND(X$2&lt;='Employee Data'!$P26,Y$2&gt;='Employee Data'!$P26),AND(X$2&lt;='Employee Data'!$T26,Y$2&gt;='Employee Data'!$T26),AND(Y$2&gt;='Employee Data'!$P26,'Employee Data'!$T26=""),AND(Y$2&gt;='Employee Data'!$P26,Y$2&lt;'Employee Data'!$T26)),'Employee Data'!$E26,""),"")</f>
        <v/>
      </c>
      <c r="Z19" s="231">
        <f t="shared" si="15"/>
        <v>13</v>
      </c>
      <c r="AA19" s="231" t="str">
        <f>IF('Employee Data'!$E26&lt;&gt;"",IF(OR(AND(Z$2&lt;='Employee Data'!$P26,AA$2&gt;='Employee Data'!$P26),AND(Z$2&lt;='Employee Data'!$T26,AA$2&gt;='Employee Data'!$T26),AND(AA$2&gt;='Employee Data'!$P26,'Employee Data'!$T26=""),AND(AA$2&gt;='Employee Data'!$P26,AA$2&lt;'Employee Data'!$T26)),'Employee Data'!$E26,""),"")</f>
        <v/>
      </c>
      <c r="AB19" s="231">
        <f t="shared" si="16"/>
        <v>13</v>
      </c>
      <c r="AC19" s="231" t="str">
        <f>IF('Employee Data'!$E26&lt;&gt;"",IF(OR(AND(AB$2&lt;='Employee Data'!$P26,AC$2&gt;='Employee Data'!$P26),AND(AB$2&lt;='Employee Data'!$T26,AC$2&gt;='Employee Data'!$T26),AND(AC$2&gt;='Employee Data'!$P26,'Employee Data'!$T26=""),AND(AC$2&gt;='Employee Data'!$P26,AC$2&lt;'Employee Data'!$T26)),'Employee Data'!$E26,""),"")</f>
        <v/>
      </c>
      <c r="AD19" s="231">
        <f t="shared" si="17"/>
        <v>13</v>
      </c>
      <c r="AE19" s="231" t="str">
        <f>IF('Employee Data'!$E26&lt;&gt;"",IF(OR(AND(AD$2&lt;='Employee Data'!$P26,AE$2&gt;='Employee Data'!$P26),AND(AD$2&lt;='Employee Data'!$T26,AE$2&gt;='Employee Data'!$T26),AND(AE$2&gt;='Employee Data'!$P26,'Employee Data'!$T26=""),AND(AE$2&gt;='Employee Data'!$P26,AE$2&lt;'Employee Data'!$T26)),'Employee Data'!$E26,""),"")</f>
        <v/>
      </c>
      <c r="AF19" s="231">
        <f t="shared" si="18"/>
        <v>13</v>
      </c>
      <c r="AG19" s="231" t="str">
        <f>IF('Employee Data'!$E26&lt;&gt;"",IF(OR(AND(AF$2&lt;='Employee Data'!$P26,AG$2&gt;='Employee Data'!$P26),AND(AF$2&lt;='Employee Data'!$T26,AG$2&gt;='Employee Data'!$T26),AND(AG$2&gt;='Employee Data'!$P26,'Employee Data'!$T26=""),AND(AG$2&gt;='Employee Data'!$P26,AG$2&lt;'Employee Data'!$T26)),'Employee Data'!$E26,""),"")</f>
        <v/>
      </c>
      <c r="AH19" s="231">
        <f t="shared" si="19"/>
        <v>13</v>
      </c>
      <c r="AI19" s="231" t="str">
        <f>IF('Employee Data'!$E26&lt;&gt;"",IF(OR(AND(AH$2&lt;='Employee Data'!$P26,AI$2&gt;='Employee Data'!$P26),AND(AH$2&lt;='Employee Data'!$T26,AI$2&gt;='Employee Data'!$T26),AND(AI$2&gt;='Employee Data'!$P26,'Employee Data'!$T26=""),AND(AI$2&gt;='Employee Data'!$P26,AI$2&lt;'Employee Data'!$T26)),'Employee Data'!$E26,""),"")</f>
        <v/>
      </c>
      <c r="AJ19" s="231">
        <f t="shared" si="20"/>
        <v>13</v>
      </c>
      <c r="AK19" s="231" t="str">
        <f>IF('Employee Data'!$E26&lt;&gt;"",IF(OR(AND(AJ$2&lt;='Employee Data'!$P26,AK$2&gt;='Employee Data'!$P26),AND(AJ$2&lt;='Employee Data'!$T26,AK$2&gt;='Employee Data'!$T26),AND(AK$2&gt;='Employee Data'!$P26,'Employee Data'!$T26=""),AND(AK$2&gt;='Employee Data'!$P26,AK$2&lt;'Employee Data'!$T26)),'Employee Data'!$E26,""),"")</f>
        <v/>
      </c>
      <c r="AL19" s="231">
        <f t="shared" si="21"/>
        <v>13</v>
      </c>
      <c r="AM19" s="231" t="str">
        <f>IF('Employee Data'!$E26&lt;&gt;"",IF(OR(AND(AL$2&lt;='Employee Data'!$P26,AM$2&gt;='Employee Data'!$P26),AND(AL$2&lt;='Employee Data'!$T26,AM$2&gt;='Employee Data'!$T26),AND(AM$2&gt;='Employee Data'!$P26,'Employee Data'!$T26=""),AND(AM$2&gt;='Employee Data'!$P26,AM$2&lt;'Employee Data'!$T26)),'Employee Data'!$E26,""),"")</f>
        <v/>
      </c>
      <c r="AN19" s="231">
        <f t="shared" si="22"/>
        <v>13</v>
      </c>
      <c r="AO19" s="231" t="str">
        <f>IF('Employee Data'!$E26&lt;&gt;"",IF(OR(AND(AN$2&lt;='Employee Data'!$P26,AO$2&gt;='Employee Data'!$P26),AND(AN$2&lt;='Employee Data'!$T26,AO$2&gt;='Employee Data'!$T26),AND(AO$2&gt;='Employee Data'!$P26,'Employee Data'!$T26=""),AND(AO$2&gt;='Employee Data'!$P26,AO$2&lt;'Employee Data'!$T26)),'Employee Data'!$E26,""),"")</f>
        <v/>
      </c>
      <c r="AP19" s="231">
        <f t="shared" si="23"/>
        <v>13</v>
      </c>
      <c r="AQ19" s="231" t="str">
        <f>IF('Employee Data'!$E26&lt;&gt;"",IF(OR(AND(AP$2&lt;='Employee Data'!$P26,AQ$2&gt;='Employee Data'!$P26),AND(AP$2&lt;='Employee Data'!$T26,AQ$2&gt;='Employee Data'!$T26),AND(AQ$2&gt;='Employee Data'!$P26,'Employee Data'!$T26=""),AND(AQ$2&gt;='Employee Data'!$P26,AQ$2&lt;'Employee Data'!$T26)),'Employee Data'!$E26,""),"")</f>
        <v/>
      </c>
      <c r="AR19" s="231">
        <f t="shared" si="24"/>
        <v>13</v>
      </c>
      <c r="AS19" s="231" t="str">
        <f>IF('Employee Data'!$E26&lt;&gt;"",IF(OR(AND(AR$2&lt;='Employee Data'!$P26,AS$2&gt;='Employee Data'!$P26),AND(AR$2&lt;='Employee Data'!$T26,AS$2&gt;='Employee Data'!$T26),AND(AS$2&gt;='Employee Data'!$P26,'Employee Data'!$T26=""),AND(AS$2&gt;='Employee Data'!$P26,AS$2&lt;'Employee Data'!$T26)),'Employee Data'!$E26,""),"")</f>
        <v/>
      </c>
      <c r="AT19" s="231">
        <f t="shared" si="25"/>
        <v>13</v>
      </c>
      <c r="AU19" s="231" t="str">
        <f>IF('Employee Data'!$E26&lt;&gt;"",IF(OR(AND(AT$2&lt;='Employee Data'!$P26,AU$2&gt;='Employee Data'!$P26),AND(AT$2&lt;='Employee Data'!$T26,AU$2&gt;='Employee Data'!$T26),AND(AU$2&gt;='Employee Data'!$P26,'Employee Data'!$T26=""),AND(AU$2&gt;='Employee Data'!$P26,AU$2&lt;'Employee Data'!$T26)),'Employee Data'!$E26,""),"")</f>
        <v/>
      </c>
      <c r="AV19" s="231">
        <f t="shared" si="26"/>
        <v>13</v>
      </c>
      <c r="AW19" s="231" t="str">
        <f>IF('Employee Data'!$E26&lt;&gt;"",IF(OR(AND(AV$2&lt;='Employee Data'!$P26,AW$2&gt;='Employee Data'!$P26),AND(AV$2&lt;='Employee Data'!$T26,AW$2&gt;='Employee Data'!$T26),AND(AW$2&gt;='Employee Data'!$P26,'Employee Data'!$T26=""),AND(AW$2&gt;='Employee Data'!$P26,AW$2&lt;'Employee Data'!$T26)),'Employee Data'!$E26,""),"")</f>
        <v/>
      </c>
      <c r="AX19" s="231">
        <f t="shared" si="27"/>
        <v>13</v>
      </c>
      <c r="AY19" s="231" t="str">
        <f>IF('Employee Data'!$E26&lt;&gt;"",IF(OR(AND(AX$2&lt;='Employee Data'!$P26,AY$2&gt;='Employee Data'!$P26),AND(AX$2&lt;='Employee Data'!$T26,AY$2&gt;='Employee Data'!$T26),AND(AY$2&gt;='Employee Data'!$P26,'Employee Data'!$T26=""),AND(AY$2&gt;='Employee Data'!$P26,AY$2&lt;'Employee Data'!$T26)),'Employee Data'!$E26,""),"")</f>
        <v/>
      </c>
      <c r="AZ19" s="231">
        <f t="shared" si="28"/>
        <v>13</v>
      </c>
      <c r="BA19" s="231" t="str">
        <f>IF('Employee Data'!$E26&lt;&gt;"",IF(OR(AND(AZ$2&lt;='Employee Data'!$P26,BA$2&gt;='Employee Data'!$P26),AND(AZ$2&lt;='Employee Data'!$T26,BA$2&gt;='Employee Data'!$T26),AND(BA$2&gt;='Employee Data'!$P26,'Employee Data'!$T26=""),AND(BA$2&gt;='Employee Data'!$P26,BA$2&lt;'Employee Data'!$T26)),'Employee Data'!$E26,""),"")</f>
        <v/>
      </c>
      <c r="BB19" s="231">
        <f t="shared" si="29"/>
        <v>13</v>
      </c>
      <c r="BC19" s="231" t="str">
        <f>IF('Employee Data'!$E26&lt;&gt;"",IF(OR(AND(BB$2&lt;='Employee Data'!$P26,BC$2&gt;='Employee Data'!$P26),AND(BB$2&lt;='Employee Data'!$T26,BC$2&gt;='Employee Data'!$T26),AND(BC$2&gt;='Employee Data'!$P26,'Employee Data'!$T26=""),AND(BC$2&gt;='Employee Data'!$P26,BC$2&lt;'Employee Data'!$T26)),'Employee Data'!$E26,""),"")</f>
        <v/>
      </c>
      <c r="BD19" s="231">
        <f t="shared" si="30"/>
        <v>13</v>
      </c>
      <c r="BE19" s="231" t="str">
        <f>IF('Employee Data'!$E26&lt;&gt;"",IF(OR(AND(BD$2&lt;='Employee Data'!$P26,BE$2&gt;='Employee Data'!$P26),AND(BD$2&lt;='Employee Data'!$T26,BE$2&gt;='Employee Data'!$T26),AND(BE$2&gt;='Employee Data'!$P26,'Employee Data'!$T26=""),AND(BE$2&gt;='Employee Data'!$P26,BE$2&lt;'Employee Data'!$T26)),'Employee Data'!$E26,""),"")</f>
        <v/>
      </c>
      <c r="BF19" s="231">
        <f t="shared" si="31"/>
        <v>13</v>
      </c>
      <c r="BG19" s="231" t="str">
        <f>IF('Employee Data'!$E26&lt;&gt;"",IF(OR(AND(BF$2&lt;='Employee Data'!$P26,BG$2&gt;='Employee Data'!$P26),AND(BF$2&lt;='Employee Data'!$T26,BG$2&gt;='Employee Data'!$T26),AND(BG$2&gt;='Employee Data'!$P26,'Employee Data'!$T26=""),AND(BG$2&gt;='Employee Data'!$P26,BG$2&lt;'Employee Data'!$T26)),'Employee Data'!$E26,""),"")</f>
        <v/>
      </c>
      <c r="BH19" s="231">
        <f t="shared" si="32"/>
        <v>13</v>
      </c>
      <c r="BI19" s="231" t="str">
        <f>IF('Employee Data'!$E26&lt;&gt;"",IF(OR(AND(BH$2&lt;='Employee Data'!$P26,BI$2&gt;='Employee Data'!$P26),AND(BH$2&lt;='Employee Data'!$T26,BI$2&gt;='Employee Data'!$T26),AND(BI$2&gt;='Employee Data'!$P26,'Employee Data'!$T26=""),AND(BI$2&gt;='Employee Data'!$P26,BI$2&lt;'Employee Data'!$T26)),'Employee Data'!$E26,""),"")</f>
        <v/>
      </c>
      <c r="BJ19" s="231">
        <f t="shared" si="33"/>
        <v>13</v>
      </c>
      <c r="BK19" s="231" t="str">
        <f>IF('Employee Data'!$E26&lt;&gt;"",IF(OR(AND(BJ$2&lt;='Employee Data'!$P26,BK$2&gt;='Employee Data'!$P26),AND(BJ$2&lt;='Employee Data'!$T26,BK$2&gt;='Employee Data'!$T26),AND(BK$2&gt;='Employee Data'!$P26,'Employee Data'!$T26=""),AND(BK$2&gt;='Employee Data'!$P26,BK$2&lt;'Employee Data'!$T26)),'Employee Data'!$E26,""),"")</f>
        <v/>
      </c>
      <c r="BL19" s="231">
        <f t="shared" si="34"/>
        <v>13</v>
      </c>
      <c r="BM19" s="231" t="str">
        <f>IF('Employee Data'!$E26&lt;&gt;"",IF(OR(AND(BL$2&lt;='Employee Data'!$P26,BM$2&gt;='Employee Data'!$P26),AND(BL$2&lt;='Employee Data'!$T26,BM$2&gt;='Employee Data'!$T26),AND(BM$2&gt;='Employee Data'!$P26,'Employee Data'!$T26=""),AND(BM$2&gt;='Employee Data'!$P26,BM$2&lt;'Employee Data'!$T26)),'Employee Data'!$E26,""),"")</f>
        <v/>
      </c>
      <c r="BN19" s="231">
        <f t="shared" si="35"/>
        <v>13</v>
      </c>
      <c r="BO19" s="231" t="str">
        <f>IF('Employee Data'!$E26&lt;&gt;"",IF(OR(AND(BN$2&lt;='Employee Data'!$P26,BO$2&gt;='Employee Data'!$P26),AND(BN$2&lt;='Employee Data'!$T26,BO$2&gt;='Employee Data'!$T26),AND(BO$2&gt;='Employee Data'!$P26,'Employee Data'!$T26=""),AND(BO$2&gt;='Employee Data'!$P26,BO$2&lt;'Employee Data'!$T26)),'Employee Data'!$E26,""),"")</f>
        <v/>
      </c>
      <c r="BP19" s="231">
        <f t="shared" si="36"/>
        <v>13</v>
      </c>
      <c r="BQ19" s="231" t="str">
        <f>IF('Employee Data'!$E26&lt;&gt;"",IF(OR(AND(BP$2&lt;='Employee Data'!$P26,BQ$2&gt;='Employee Data'!$P26),AND(BP$2&lt;='Employee Data'!$T26,BQ$2&gt;='Employee Data'!$T26),AND(BQ$2&gt;='Employee Data'!$P26,'Employee Data'!$T26=""),AND(BQ$2&gt;='Employee Data'!$P26,BQ$2&lt;'Employee Data'!$T26)),'Employee Data'!$E26,""),"")</f>
        <v/>
      </c>
      <c r="BR19" s="231">
        <f t="shared" si="37"/>
        <v>13</v>
      </c>
      <c r="BS19" s="231" t="str">
        <f>IF('Employee Data'!$E26&lt;&gt;"",IF(OR(AND(BR$2&lt;='Employee Data'!$P26,BS$2&gt;='Employee Data'!$P26),AND(BR$2&lt;='Employee Data'!$T26,BS$2&gt;='Employee Data'!$T26),AND(BS$2&gt;='Employee Data'!$P26,'Employee Data'!$T26=""),AND(BS$2&gt;='Employee Data'!$P26,BS$2&lt;'Employee Data'!$T26)),'Employee Data'!$E26,""),"")</f>
        <v/>
      </c>
      <c r="BT19" s="231">
        <f t="shared" si="38"/>
        <v>13</v>
      </c>
      <c r="BU19" s="231" t="str">
        <f>IF('Employee Data'!$E26&lt;&gt;"",IF(OR(AND(BT$2&lt;='Employee Data'!$P26,BU$2&gt;='Employee Data'!$P26),AND(BT$2&lt;='Employee Data'!$T26,BU$2&gt;='Employee Data'!$T26),AND(BU$2&gt;='Employee Data'!$P26,'Employee Data'!$T26=""),AND(BU$2&gt;='Employee Data'!$P26,BU$2&lt;'Employee Data'!$T26)),'Employee Data'!$E26,""),"")</f>
        <v/>
      </c>
      <c r="BX19" s="231">
        <f t="shared" si="1"/>
        <v>8</v>
      </c>
      <c r="BY19" s="247" t="str">
        <f>Setup!F34</f>
        <v>1/2S</v>
      </c>
      <c r="BZ19" s="231">
        <f t="shared" si="39"/>
        <v>18</v>
      </c>
      <c r="CA19" s="231" t="str">
        <f t="shared" si="2"/>
        <v/>
      </c>
      <c r="CC19" s="231">
        <f t="shared" si="44"/>
        <v>16</v>
      </c>
      <c r="CD19" s="231">
        <f t="shared" si="40"/>
        <v>17</v>
      </c>
      <c r="CE19" s="231" t="str">
        <f>IF('Employee Data'!$E26&lt;&gt;"",IF(OR(AND(CD$2&lt;='Employee Data'!$P26,CE$2&gt;='Employee Data'!$P26),AND(CD$2&lt;='Employee Data'!$T26,CE$2&gt;='Employee Data'!$T26),AND(CE$2&gt;='Employee Data'!$P26,'Employee Data'!$T26=""),AND(CE$2&gt;='Employee Data'!$P26,CE$2&lt;'Employee Data'!$T26)),'Employee Data'!$E26,""),"")</f>
        <v>Dick Tracey</v>
      </c>
      <c r="CF19" s="231">
        <f t="shared" si="41"/>
        <v>13</v>
      </c>
      <c r="CG19" s="231" t="str">
        <f>IF('Employee Data'!$E26&lt;&gt;"",IF(OR(AND(CF$2&lt;='Employee Data'!$P26,CG$2&gt;='Employee Data'!$P26),AND(CF$2&lt;='Employee Data'!$T26,CG$2&gt;='Employee Data'!$T26),AND(CG$2&gt;='Employee Data'!$P26,'Employee Data'!$T26=""),AND(CG$2&gt;='Employee Data'!$P26,CG$2&lt;'Employee Data'!$T26)),'Employee Data'!$E26,""),"")</f>
        <v/>
      </c>
      <c r="CH19" s="231">
        <f t="shared" si="42"/>
        <v>13</v>
      </c>
      <c r="CI19" s="231" t="str">
        <f>IF('Employee Data'!$E26&lt;&gt;"",IF(OR(AND(CH$2&lt;='Employee Data'!$P26,CI$2&gt;='Employee Data'!$P26),AND(CH$2&lt;='Employee Data'!$T26,CI$2&gt;='Employee Data'!$T26),AND(CI$2&gt;='Employee Data'!$P26,'Employee Data'!$T26=""),AND(CI$2&gt;='Employee Data'!$P26,CI$2&lt;'Employee Data'!$T26)),'Employee Data'!$E26,""),"")</f>
        <v/>
      </c>
    </row>
    <row r="20" spans="1:87" x14ac:dyDescent="0.25">
      <c r="A20" s="231">
        <f t="shared" si="43"/>
        <v>18</v>
      </c>
      <c r="B20" s="231">
        <f t="shared" si="3"/>
        <v>14</v>
      </c>
      <c r="C20" s="231" t="str">
        <f>IF('Employee Data'!$E27&lt;&gt;"",IF(OR(AND(B$2&lt;='Employee Data'!$P27,C$2&gt;='Employee Data'!$P27),AND(B$2&lt;='Employee Data'!$T27,C$2&gt;='Employee Data'!$T27),AND(C$2&gt;='Employee Data'!$P27,'Employee Data'!$T27=""),AND(C$2&gt;='Employee Data'!$P27,C$2&lt;'Employee Data'!$T27)),'Employee Data'!$E27,""),"")</f>
        <v>Antonio Bracey</v>
      </c>
      <c r="D20" s="231">
        <f t="shared" si="4"/>
        <v>15</v>
      </c>
      <c r="E20" s="231" t="str">
        <f>IF('Employee Data'!$E27&lt;&gt;"",IF(OR(AND(D$2&lt;='Employee Data'!$P27,E$2&gt;='Employee Data'!$P27),AND(D$2&lt;='Employee Data'!$T27,E$2&gt;='Employee Data'!$T27),AND(E$2&gt;='Employee Data'!$P27,'Employee Data'!$T27=""),AND(E$2&gt;='Employee Data'!$P27,E$2&lt;'Employee Data'!$T27)),'Employee Data'!$E27,""),"")</f>
        <v>Antonio Bracey</v>
      </c>
      <c r="F20" s="231">
        <f t="shared" si="5"/>
        <v>15</v>
      </c>
      <c r="G20" s="231" t="str">
        <f>IF('Employee Data'!$E27&lt;&gt;"",IF(OR(AND(F$2&lt;='Employee Data'!$P27,G$2&gt;='Employee Data'!$P27),AND(F$2&lt;='Employee Data'!$T27,G$2&gt;='Employee Data'!$T27),AND(G$2&gt;='Employee Data'!$P27,'Employee Data'!$T27=""),AND(G$2&gt;='Employee Data'!$P27,G$2&lt;'Employee Data'!$T27)),'Employee Data'!$E27,""),"")</f>
        <v>Antonio Bracey</v>
      </c>
      <c r="H20" s="231">
        <f t="shared" si="6"/>
        <v>13</v>
      </c>
      <c r="I20" s="231" t="str">
        <f>IF('Employee Data'!$E27&lt;&gt;"",IF(OR(AND(H$2&lt;='Employee Data'!$P27,I$2&gt;='Employee Data'!$P27),AND(H$2&lt;='Employee Data'!$T27,I$2&gt;='Employee Data'!$T27),AND(I$2&gt;='Employee Data'!$P27,'Employee Data'!$T27=""),AND(I$2&gt;='Employee Data'!$P27,I$2&lt;'Employee Data'!$T27)),'Employee Data'!$E27,""),"")</f>
        <v>Antonio Bracey</v>
      </c>
      <c r="J20" s="231">
        <f t="shared" si="7"/>
        <v>14</v>
      </c>
      <c r="K20" s="231" t="str">
        <f>IF('Employee Data'!$E27&lt;&gt;"",IF(OR(AND(J$2&lt;='Employee Data'!$P27,K$2&gt;='Employee Data'!$P27),AND(J$2&lt;='Employee Data'!$T27,K$2&gt;='Employee Data'!$T27),AND(K$2&gt;='Employee Data'!$P27,'Employee Data'!$T27=""),AND(K$2&gt;='Employee Data'!$P27,K$2&lt;'Employee Data'!$T27)),'Employee Data'!$E27,""),"")</f>
        <v>Antonio Bracey</v>
      </c>
      <c r="L20" s="231">
        <f t="shared" si="8"/>
        <v>15</v>
      </c>
      <c r="M20" s="231" t="str">
        <f>IF('Employee Data'!$E27&lt;&gt;"",IF(OR(AND(L$2&lt;='Employee Data'!$P27,M$2&gt;='Employee Data'!$P27),AND(L$2&lt;='Employee Data'!$T27,M$2&gt;='Employee Data'!$T27),AND(M$2&gt;='Employee Data'!$P27,'Employee Data'!$T27=""),AND(M$2&gt;='Employee Data'!$P27,M$2&lt;'Employee Data'!$T27)),'Employee Data'!$E27,""),"")</f>
        <v>Antonio Bracey</v>
      </c>
      <c r="N20" s="231">
        <f t="shared" si="9"/>
        <v>15</v>
      </c>
      <c r="O20" s="231" t="str">
        <f>IF('Employee Data'!$E27&lt;&gt;"",IF(OR(AND(N$2&lt;='Employee Data'!$P27,O$2&gt;='Employee Data'!$P27),AND(N$2&lt;='Employee Data'!$T27,O$2&gt;='Employee Data'!$T27),AND(O$2&gt;='Employee Data'!$P27,'Employee Data'!$T27=""),AND(O$2&gt;='Employee Data'!$P27,O$2&lt;'Employee Data'!$T27)),'Employee Data'!$E27,""),"")</f>
        <v>Antonio Bracey</v>
      </c>
      <c r="P20" s="231">
        <f t="shared" si="10"/>
        <v>15</v>
      </c>
      <c r="Q20" s="231" t="str">
        <f>IF('Employee Data'!$E27&lt;&gt;"",IF(OR(AND(P$2&lt;='Employee Data'!$P27,Q$2&gt;='Employee Data'!$P27),AND(P$2&lt;='Employee Data'!$T27,Q$2&gt;='Employee Data'!$T27),AND(Q$2&gt;='Employee Data'!$P27,'Employee Data'!$T27=""),AND(Q$2&gt;='Employee Data'!$P27,Q$2&lt;'Employee Data'!$T27)),'Employee Data'!$E27,""),"")</f>
        <v>Antonio Bracey</v>
      </c>
      <c r="R20" s="231">
        <f t="shared" si="11"/>
        <v>15</v>
      </c>
      <c r="S20" s="231" t="str">
        <f>IF('Employee Data'!$E27&lt;&gt;"",IF(OR(AND(R$2&lt;='Employee Data'!$P27,S$2&gt;='Employee Data'!$P27),AND(R$2&lt;='Employee Data'!$T27,S$2&gt;='Employee Data'!$T27),AND(S$2&gt;='Employee Data'!$P27,'Employee Data'!$T27=""),AND(S$2&gt;='Employee Data'!$P27,S$2&lt;'Employee Data'!$T27)),'Employee Data'!$E27,""),"")</f>
        <v>Antonio Bracey</v>
      </c>
      <c r="T20" s="231">
        <f t="shared" si="12"/>
        <v>15</v>
      </c>
      <c r="U20" s="231" t="str">
        <f>IF('Employee Data'!$E27&lt;&gt;"",IF(OR(AND(T$2&lt;='Employee Data'!$P27,U$2&gt;='Employee Data'!$P27),AND(T$2&lt;='Employee Data'!$T27,U$2&gt;='Employee Data'!$T27),AND(U$2&gt;='Employee Data'!$P27,'Employee Data'!$T27=""),AND(U$2&gt;='Employee Data'!$P27,U$2&lt;'Employee Data'!$T27)),'Employee Data'!$E27,""),"")</f>
        <v>Antonio Bracey</v>
      </c>
      <c r="V20" s="231">
        <f t="shared" si="13"/>
        <v>14</v>
      </c>
      <c r="W20" s="231" t="str">
        <f>IF('Employee Data'!$E27&lt;&gt;"",IF(OR(AND(V$2&lt;='Employee Data'!$P27,W$2&gt;='Employee Data'!$P27),AND(V$2&lt;='Employee Data'!$T27,W$2&gt;='Employee Data'!$T27),AND(W$2&gt;='Employee Data'!$P27,'Employee Data'!$T27=""),AND(W$2&gt;='Employee Data'!$P27,W$2&lt;'Employee Data'!$T27)),'Employee Data'!$E27,""),"")</f>
        <v>Antonio Bracey</v>
      </c>
      <c r="X20" s="231">
        <f t="shared" si="14"/>
        <v>14</v>
      </c>
      <c r="Y20" s="231" t="str">
        <f>IF('Employee Data'!$E27&lt;&gt;"",IF(OR(AND(X$2&lt;='Employee Data'!$P27,Y$2&gt;='Employee Data'!$P27),AND(X$2&lt;='Employee Data'!$T27,Y$2&gt;='Employee Data'!$T27),AND(Y$2&gt;='Employee Data'!$P27,'Employee Data'!$T27=""),AND(Y$2&gt;='Employee Data'!$P27,Y$2&lt;'Employee Data'!$T27)),'Employee Data'!$E27,""),"")</f>
        <v>Antonio Bracey</v>
      </c>
      <c r="Z20" s="231">
        <f t="shared" si="15"/>
        <v>14</v>
      </c>
      <c r="AA20" s="231" t="str">
        <f>IF('Employee Data'!$E27&lt;&gt;"",IF(OR(AND(Z$2&lt;='Employee Data'!$P27,AA$2&gt;='Employee Data'!$P27),AND(Z$2&lt;='Employee Data'!$T27,AA$2&gt;='Employee Data'!$T27),AND(AA$2&gt;='Employee Data'!$P27,'Employee Data'!$T27=""),AND(AA$2&gt;='Employee Data'!$P27,AA$2&lt;'Employee Data'!$T27)),'Employee Data'!$E27,""),"")</f>
        <v>Antonio Bracey</v>
      </c>
      <c r="AB20" s="231">
        <f t="shared" si="16"/>
        <v>14</v>
      </c>
      <c r="AC20" s="231" t="str">
        <f>IF('Employee Data'!$E27&lt;&gt;"",IF(OR(AND(AB$2&lt;='Employee Data'!$P27,AC$2&gt;='Employee Data'!$P27),AND(AB$2&lt;='Employee Data'!$T27,AC$2&gt;='Employee Data'!$T27),AND(AC$2&gt;='Employee Data'!$P27,'Employee Data'!$T27=""),AND(AC$2&gt;='Employee Data'!$P27,AC$2&lt;'Employee Data'!$T27)),'Employee Data'!$E27,""),"")</f>
        <v>Antonio Bracey</v>
      </c>
      <c r="AD20" s="231">
        <f t="shared" si="17"/>
        <v>14</v>
      </c>
      <c r="AE20" s="231" t="str">
        <f>IF('Employee Data'!$E27&lt;&gt;"",IF(OR(AND(AD$2&lt;='Employee Data'!$P27,AE$2&gt;='Employee Data'!$P27),AND(AD$2&lt;='Employee Data'!$T27,AE$2&gt;='Employee Data'!$T27),AND(AE$2&gt;='Employee Data'!$P27,'Employee Data'!$T27=""),AND(AE$2&gt;='Employee Data'!$P27,AE$2&lt;'Employee Data'!$T27)),'Employee Data'!$E27,""),"")</f>
        <v>Antonio Bracey</v>
      </c>
      <c r="AF20" s="231">
        <f t="shared" si="18"/>
        <v>14</v>
      </c>
      <c r="AG20" s="231" t="str">
        <f>IF('Employee Data'!$E27&lt;&gt;"",IF(OR(AND(AF$2&lt;='Employee Data'!$P27,AG$2&gt;='Employee Data'!$P27),AND(AF$2&lt;='Employee Data'!$T27,AG$2&gt;='Employee Data'!$T27),AND(AG$2&gt;='Employee Data'!$P27,'Employee Data'!$T27=""),AND(AG$2&gt;='Employee Data'!$P27,AG$2&lt;'Employee Data'!$T27)),'Employee Data'!$E27,""),"")</f>
        <v>Antonio Bracey</v>
      </c>
      <c r="AH20" s="231">
        <f t="shared" si="19"/>
        <v>14</v>
      </c>
      <c r="AI20" s="231" t="str">
        <f>IF('Employee Data'!$E27&lt;&gt;"",IF(OR(AND(AH$2&lt;='Employee Data'!$P27,AI$2&gt;='Employee Data'!$P27),AND(AH$2&lt;='Employee Data'!$T27,AI$2&gt;='Employee Data'!$T27),AND(AI$2&gt;='Employee Data'!$P27,'Employee Data'!$T27=""),AND(AI$2&gt;='Employee Data'!$P27,AI$2&lt;'Employee Data'!$T27)),'Employee Data'!$E27,""),"")</f>
        <v>Antonio Bracey</v>
      </c>
      <c r="AJ20" s="231">
        <f t="shared" si="20"/>
        <v>14</v>
      </c>
      <c r="AK20" s="231" t="str">
        <f>IF('Employee Data'!$E27&lt;&gt;"",IF(OR(AND(AJ$2&lt;='Employee Data'!$P27,AK$2&gt;='Employee Data'!$P27),AND(AJ$2&lt;='Employee Data'!$T27,AK$2&gt;='Employee Data'!$T27),AND(AK$2&gt;='Employee Data'!$P27,'Employee Data'!$T27=""),AND(AK$2&gt;='Employee Data'!$P27,AK$2&lt;'Employee Data'!$T27)),'Employee Data'!$E27,""),"")</f>
        <v>Antonio Bracey</v>
      </c>
      <c r="AL20" s="231">
        <f t="shared" si="21"/>
        <v>14</v>
      </c>
      <c r="AM20" s="231" t="str">
        <f>IF('Employee Data'!$E27&lt;&gt;"",IF(OR(AND(AL$2&lt;='Employee Data'!$P27,AM$2&gt;='Employee Data'!$P27),AND(AL$2&lt;='Employee Data'!$T27,AM$2&gt;='Employee Data'!$T27),AND(AM$2&gt;='Employee Data'!$P27,'Employee Data'!$T27=""),AND(AM$2&gt;='Employee Data'!$P27,AM$2&lt;'Employee Data'!$T27)),'Employee Data'!$E27,""),"")</f>
        <v>Antonio Bracey</v>
      </c>
      <c r="AN20" s="231">
        <f t="shared" si="22"/>
        <v>14</v>
      </c>
      <c r="AO20" s="231" t="str">
        <f>IF('Employee Data'!$E27&lt;&gt;"",IF(OR(AND(AN$2&lt;='Employee Data'!$P27,AO$2&gt;='Employee Data'!$P27),AND(AN$2&lt;='Employee Data'!$T27,AO$2&gt;='Employee Data'!$T27),AND(AO$2&gt;='Employee Data'!$P27,'Employee Data'!$T27=""),AND(AO$2&gt;='Employee Data'!$P27,AO$2&lt;'Employee Data'!$T27)),'Employee Data'!$E27,""),"")</f>
        <v>Antonio Bracey</v>
      </c>
      <c r="AP20" s="231">
        <f t="shared" si="23"/>
        <v>14</v>
      </c>
      <c r="AQ20" s="231" t="str">
        <f>IF('Employee Data'!$E27&lt;&gt;"",IF(OR(AND(AP$2&lt;='Employee Data'!$P27,AQ$2&gt;='Employee Data'!$P27),AND(AP$2&lt;='Employee Data'!$T27,AQ$2&gt;='Employee Data'!$T27),AND(AQ$2&gt;='Employee Data'!$P27,'Employee Data'!$T27=""),AND(AQ$2&gt;='Employee Data'!$P27,AQ$2&lt;'Employee Data'!$T27)),'Employee Data'!$E27,""),"")</f>
        <v>Antonio Bracey</v>
      </c>
      <c r="AR20" s="231">
        <f t="shared" si="24"/>
        <v>14</v>
      </c>
      <c r="AS20" s="231" t="str">
        <f>IF('Employee Data'!$E27&lt;&gt;"",IF(OR(AND(AR$2&lt;='Employee Data'!$P27,AS$2&gt;='Employee Data'!$P27),AND(AR$2&lt;='Employee Data'!$T27,AS$2&gt;='Employee Data'!$T27),AND(AS$2&gt;='Employee Data'!$P27,'Employee Data'!$T27=""),AND(AS$2&gt;='Employee Data'!$P27,AS$2&lt;'Employee Data'!$T27)),'Employee Data'!$E27,""),"")</f>
        <v>Antonio Bracey</v>
      </c>
      <c r="AT20" s="231">
        <f t="shared" si="25"/>
        <v>14</v>
      </c>
      <c r="AU20" s="231" t="str">
        <f>IF('Employee Data'!$E27&lt;&gt;"",IF(OR(AND(AT$2&lt;='Employee Data'!$P27,AU$2&gt;='Employee Data'!$P27),AND(AT$2&lt;='Employee Data'!$T27,AU$2&gt;='Employee Data'!$T27),AND(AU$2&gt;='Employee Data'!$P27,'Employee Data'!$T27=""),AND(AU$2&gt;='Employee Data'!$P27,AU$2&lt;'Employee Data'!$T27)),'Employee Data'!$E27,""),"")</f>
        <v>Antonio Bracey</v>
      </c>
      <c r="AV20" s="231">
        <f t="shared" si="26"/>
        <v>14</v>
      </c>
      <c r="AW20" s="231" t="str">
        <f>IF('Employee Data'!$E27&lt;&gt;"",IF(OR(AND(AV$2&lt;='Employee Data'!$P27,AW$2&gt;='Employee Data'!$P27),AND(AV$2&lt;='Employee Data'!$T27,AW$2&gt;='Employee Data'!$T27),AND(AW$2&gt;='Employee Data'!$P27,'Employee Data'!$T27=""),AND(AW$2&gt;='Employee Data'!$P27,AW$2&lt;'Employee Data'!$T27)),'Employee Data'!$E27,""),"")</f>
        <v>Antonio Bracey</v>
      </c>
      <c r="AX20" s="231">
        <f t="shared" si="27"/>
        <v>14</v>
      </c>
      <c r="AY20" s="231" t="str">
        <f>IF('Employee Data'!$E27&lt;&gt;"",IF(OR(AND(AX$2&lt;='Employee Data'!$P27,AY$2&gt;='Employee Data'!$P27),AND(AX$2&lt;='Employee Data'!$T27,AY$2&gt;='Employee Data'!$T27),AND(AY$2&gt;='Employee Data'!$P27,'Employee Data'!$T27=""),AND(AY$2&gt;='Employee Data'!$P27,AY$2&lt;'Employee Data'!$T27)),'Employee Data'!$E27,""),"")</f>
        <v>Antonio Bracey</v>
      </c>
      <c r="AZ20" s="231">
        <f t="shared" si="28"/>
        <v>14</v>
      </c>
      <c r="BA20" s="231" t="str">
        <f>IF('Employee Data'!$E27&lt;&gt;"",IF(OR(AND(AZ$2&lt;='Employee Data'!$P27,BA$2&gt;='Employee Data'!$P27),AND(AZ$2&lt;='Employee Data'!$T27,BA$2&gt;='Employee Data'!$T27),AND(BA$2&gt;='Employee Data'!$P27,'Employee Data'!$T27=""),AND(BA$2&gt;='Employee Data'!$P27,BA$2&lt;'Employee Data'!$T27)),'Employee Data'!$E27,""),"")</f>
        <v>Antonio Bracey</v>
      </c>
      <c r="BB20" s="231">
        <f t="shared" si="29"/>
        <v>14</v>
      </c>
      <c r="BC20" s="231" t="str">
        <f>IF('Employee Data'!$E27&lt;&gt;"",IF(OR(AND(BB$2&lt;='Employee Data'!$P27,BC$2&gt;='Employee Data'!$P27),AND(BB$2&lt;='Employee Data'!$T27,BC$2&gt;='Employee Data'!$T27),AND(BC$2&gt;='Employee Data'!$P27,'Employee Data'!$T27=""),AND(BC$2&gt;='Employee Data'!$P27,BC$2&lt;'Employee Data'!$T27)),'Employee Data'!$E27,""),"")</f>
        <v>Antonio Bracey</v>
      </c>
      <c r="BD20" s="231">
        <f t="shared" si="30"/>
        <v>14</v>
      </c>
      <c r="BE20" s="231" t="str">
        <f>IF('Employee Data'!$E27&lt;&gt;"",IF(OR(AND(BD$2&lt;='Employee Data'!$P27,BE$2&gt;='Employee Data'!$P27),AND(BD$2&lt;='Employee Data'!$T27,BE$2&gt;='Employee Data'!$T27),AND(BE$2&gt;='Employee Data'!$P27,'Employee Data'!$T27=""),AND(BE$2&gt;='Employee Data'!$P27,BE$2&lt;'Employee Data'!$T27)),'Employee Data'!$E27,""),"")</f>
        <v>Antonio Bracey</v>
      </c>
      <c r="BF20" s="231">
        <f t="shared" si="31"/>
        <v>14</v>
      </c>
      <c r="BG20" s="231" t="str">
        <f>IF('Employee Data'!$E27&lt;&gt;"",IF(OR(AND(BF$2&lt;='Employee Data'!$P27,BG$2&gt;='Employee Data'!$P27),AND(BF$2&lt;='Employee Data'!$T27,BG$2&gt;='Employee Data'!$T27),AND(BG$2&gt;='Employee Data'!$P27,'Employee Data'!$T27=""),AND(BG$2&gt;='Employee Data'!$P27,BG$2&lt;'Employee Data'!$T27)),'Employee Data'!$E27,""),"")</f>
        <v>Antonio Bracey</v>
      </c>
      <c r="BH20" s="231">
        <f t="shared" si="32"/>
        <v>14</v>
      </c>
      <c r="BI20" s="231" t="str">
        <f>IF('Employee Data'!$E27&lt;&gt;"",IF(OR(AND(BH$2&lt;='Employee Data'!$P27,BI$2&gt;='Employee Data'!$P27),AND(BH$2&lt;='Employee Data'!$T27,BI$2&gt;='Employee Data'!$T27),AND(BI$2&gt;='Employee Data'!$P27,'Employee Data'!$T27=""),AND(BI$2&gt;='Employee Data'!$P27,BI$2&lt;'Employee Data'!$T27)),'Employee Data'!$E27,""),"")</f>
        <v>Antonio Bracey</v>
      </c>
      <c r="BJ20" s="231">
        <f t="shared" si="33"/>
        <v>14</v>
      </c>
      <c r="BK20" s="231" t="str">
        <f>IF('Employee Data'!$E27&lt;&gt;"",IF(OR(AND(BJ$2&lt;='Employee Data'!$P27,BK$2&gt;='Employee Data'!$P27),AND(BJ$2&lt;='Employee Data'!$T27,BK$2&gt;='Employee Data'!$T27),AND(BK$2&gt;='Employee Data'!$P27,'Employee Data'!$T27=""),AND(BK$2&gt;='Employee Data'!$P27,BK$2&lt;'Employee Data'!$T27)),'Employee Data'!$E27,""),"")</f>
        <v>Antonio Bracey</v>
      </c>
      <c r="BL20" s="231">
        <f t="shared" si="34"/>
        <v>14</v>
      </c>
      <c r="BM20" s="231" t="str">
        <f>IF('Employee Data'!$E27&lt;&gt;"",IF(OR(AND(BL$2&lt;='Employee Data'!$P27,BM$2&gt;='Employee Data'!$P27),AND(BL$2&lt;='Employee Data'!$T27,BM$2&gt;='Employee Data'!$T27),AND(BM$2&gt;='Employee Data'!$P27,'Employee Data'!$T27=""),AND(BM$2&gt;='Employee Data'!$P27,BM$2&lt;'Employee Data'!$T27)),'Employee Data'!$E27,""),"")</f>
        <v>Antonio Bracey</v>
      </c>
      <c r="BN20" s="231">
        <f t="shared" si="35"/>
        <v>14</v>
      </c>
      <c r="BO20" s="231" t="str">
        <f>IF('Employee Data'!$E27&lt;&gt;"",IF(OR(AND(BN$2&lt;='Employee Data'!$P27,BO$2&gt;='Employee Data'!$P27),AND(BN$2&lt;='Employee Data'!$T27,BO$2&gt;='Employee Data'!$T27),AND(BO$2&gt;='Employee Data'!$P27,'Employee Data'!$T27=""),AND(BO$2&gt;='Employee Data'!$P27,BO$2&lt;'Employee Data'!$T27)),'Employee Data'!$E27,""),"")</f>
        <v>Antonio Bracey</v>
      </c>
      <c r="BP20" s="231">
        <f t="shared" si="36"/>
        <v>14</v>
      </c>
      <c r="BQ20" s="231" t="str">
        <f>IF('Employee Data'!$E27&lt;&gt;"",IF(OR(AND(BP$2&lt;='Employee Data'!$P27,BQ$2&gt;='Employee Data'!$P27),AND(BP$2&lt;='Employee Data'!$T27,BQ$2&gt;='Employee Data'!$T27),AND(BQ$2&gt;='Employee Data'!$P27,'Employee Data'!$T27=""),AND(BQ$2&gt;='Employee Data'!$P27,BQ$2&lt;'Employee Data'!$T27)),'Employee Data'!$E27,""),"")</f>
        <v>Antonio Bracey</v>
      </c>
      <c r="BR20" s="231">
        <f t="shared" si="37"/>
        <v>14</v>
      </c>
      <c r="BS20" s="231" t="str">
        <f>IF('Employee Data'!$E27&lt;&gt;"",IF(OR(AND(BR$2&lt;='Employee Data'!$P27,BS$2&gt;='Employee Data'!$P27),AND(BR$2&lt;='Employee Data'!$T27,BS$2&gt;='Employee Data'!$T27),AND(BS$2&gt;='Employee Data'!$P27,'Employee Data'!$T27=""),AND(BS$2&gt;='Employee Data'!$P27,BS$2&lt;'Employee Data'!$T27)),'Employee Data'!$E27,""),"")</f>
        <v>Antonio Bracey</v>
      </c>
      <c r="BT20" s="231">
        <f t="shared" si="38"/>
        <v>14</v>
      </c>
      <c r="BU20" s="231" t="str">
        <f>IF('Employee Data'!$E27&lt;&gt;"",IF(OR(AND(BT$2&lt;='Employee Data'!$P27,BU$2&gt;='Employee Data'!$P27),AND(BT$2&lt;='Employee Data'!$T27,BU$2&gt;='Employee Data'!$T27),AND(BU$2&gt;='Employee Data'!$P27,'Employee Data'!$T27=""),AND(BU$2&gt;='Employee Data'!$P27,BU$2&lt;'Employee Data'!$T27)),'Employee Data'!$E27,""),"")</f>
        <v>Antonio Bracey</v>
      </c>
      <c r="BX20" s="231">
        <f t="shared" si="1"/>
        <v>8</v>
      </c>
      <c r="BY20" s="247">
        <f>Setup!J34</f>
        <v>0</v>
      </c>
      <c r="BZ20" s="231">
        <f t="shared" si="39"/>
        <v>19</v>
      </c>
      <c r="CA20" s="231" t="str">
        <f t="shared" si="2"/>
        <v/>
      </c>
      <c r="CC20" s="231">
        <f t="shared" si="44"/>
        <v>17</v>
      </c>
      <c r="CD20" s="231">
        <f t="shared" si="40"/>
        <v>18</v>
      </c>
      <c r="CE20" s="231" t="str">
        <f>IF('Employee Data'!$E27&lt;&gt;"",IF(OR(AND(CD$2&lt;='Employee Data'!$P27,CE$2&gt;='Employee Data'!$P27),AND(CD$2&lt;='Employee Data'!$T27,CE$2&gt;='Employee Data'!$T27),AND(CE$2&gt;='Employee Data'!$P27,'Employee Data'!$T27=""),AND(CE$2&gt;='Employee Data'!$P27,CE$2&lt;'Employee Data'!$T27)),'Employee Data'!$E27,""),"")</f>
        <v>Antonio Bracey</v>
      </c>
      <c r="CF20" s="231">
        <f t="shared" si="41"/>
        <v>14</v>
      </c>
      <c r="CG20" s="231" t="str">
        <f>IF('Employee Data'!$E27&lt;&gt;"",IF(OR(AND(CF$2&lt;='Employee Data'!$P27,CG$2&gt;='Employee Data'!$P27),AND(CF$2&lt;='Employee Data'!$T27,CG$2&gt;='Employee Data'!$T27),AND(CG$2&gt;='Employee Data'!$P27,'Employee Data'!$T27=""),AND(CG$2&gt;='Employee Data'!$P27,CG$2&lt;'Employee Data'!$T27)),'Employee Data'!$E27,""),"")</f>
        <v>Antonio Bracey</v>
      </c>
      <c r="CH20" s="231">
        <f t="shared" si="42"/>
        <v>14</v>
      </c>
      <c r="CI20" s="231" t="str">
        <f>IF('Employee Data'!$E27&lt;&gt;"",IF(OR(AND(CH$2&lt;='Employee Data'!$P27,CI$2&gt;='Employee Data'!$P27),AND(CH$2&lt;='Employee Data'!$T27,CI$2&gt;='Employee Data'!$T27),AND(CI$2&gt;='Employee Data'!$P27,'Employee Data'!$T27=""),AND(CI$2&gt;='Employee Data'!$P27,CI$2&lt;'Employee Data'!$T27)),'Employee Data'!$E27,""),"")</f>
        <v>Antonio Bracey</v>
      </c>
    </row>
    <row r="21" spans="1:87" x14ac:dyDescent="0.25">
      <c r="A21" s="231">
        <f t="shared" si="43"/>
        <v>19</v>
      </c>
      <c r="B21" s="231">
        <f t="shared" si="3"/>
        <v>15</v>
      </c>
      <c r="C21" s="231" t="str">
        <f>IF('Employee Data'!$E28&lt;&gt;"",IF(OR(AND(B$2&lt;='Employee Data'!$P28,C$2&gt;='Employee Data'!$P28),AND(B$2&lt;='Employee Data'!$T28,C$2&gt;='Employee Data'!$T28),AND(C$2&gt;='Employee Data'!$P28,'Employee Data'!$T28=""),AND(C$2&gt;='Employee Data'!$P28,C$2&lt;'Employee Data'!$T28)),'Employee Data'!$E28,""),"")</f>
        <v>Theodore Rose</v>
      </c>
      <c r="D21" s="231">
        <f t="shared" si="4"/>
        <v>16</v>
      </c>
      <c r="E21" s="231" t="str">
        <f>IF('Employee Data'!$E28&lt;&gt;"",IF(OR(AND(D$2&lt;='Employee Data'!$P28,E$2&gt;='Employee Data'!$P28),AND(D$2&lt;='Employee Data'!$T28,E$2&gt;='Employee Data'!$T28),AND(E$2&gt;='Employee Data'!$P28,'Employee Data'!$T28=""),AND(E$2&gt;='Employee Data'!$P28,E$2&lt;'Employee Data'!$T28)),'Employee Data'!$E28,""),"")</f>
        <v>Theodore Rose</v>
      </c>
      <c r="F21" s="231">
        <f t="shared" si="5"/>
        <v>16</v>
      </c>
      <c r="G21" s="231" t="str">
        <f>IF('Employee Data'!$E28&lt;&gt;"",IF(OR(AND(F$2&lt;='Employee Data'!$P28,G$2&gt;='Employee Data'!$P28),AND(F$2&lt;='Employee Data'!$T28,G$2&gt;='Employee Data'!$T28),AND(G$2&gt;='Employee Data'!$P28,'Employee Data'!$T28=""),AND(G$2&gt;='Employee Data'!$P28,G$2&lt;'Employee Data'!$T28)),'Employee Data'!$E28,""),"")</f>
        <v>Theodore Rose</v>
      </c>
      <c r="H21" s="231">
        <f t="shared" si="6"/>
        <v>14</v>
      </c>
      <c r="I21" s="231" t="str">
        <f>IF('Employee Data'!$E28&lt;&gt;"",IF(OR(AND(H$2&lt;='Employee Data'!$P28,I$2&gt;='Employee Data'!$P28),AND(H$2&lt;='Employee Data'!$T28,I$2&gt;='Employee Data'!$T28),AND(I$2&gt;='Employee Data'!$P28,'Employee Data'!$T28=""),AND(I$2&gt;='Employee Data'!$P28,I$2&lt;'Employee Data'!$T28)),'Employee Data'!$E28,""),"")</f>
        <v>Theodore Rose</v>
      </c>
      <c r="J21" s="231">
        <f t="shared" si="7"/>
        <v>15</v>
      </c>
      <c r="K21" s="231" t="str">
        <f>IF('Employee Data'!$E28&lt;&gt;"",IF(OR(AND(J$2&lt;='Employee Data'!$P28,K$2&gt;='Employee Data'!$P28),AND(J$2&lt;='Employee Data'!$T28,K$2&gt;='Employee Data'!$T28),AND(K$2&gt;='Employee Data'!$P28,'Employee Data'!$T28=""),AND(K$2&gt;='Employee Data'!$P28,K$2&lt;'Employee Data'!$T28)),'Employee Data'!$E28,""),"")</f>
        <v>Theodore Rose</v>
      </c>
      <c r="L21" s="231">
        <f t="shared" si="8"/>
        <v>16</v>
      </c>
      <c r="M21" s="231" t="str">
        <f>IF('Employee Data'!$E28&lt;&gt;"",IF(OR(AND(L$2&lt;='Employee Data'!$P28,M$2&gt;='Employee Data'!$P28),AND(L$2&lt;='Employee Data'!$T28,M$2&gt;='Employee Data'!$T28),AND(M$2&gt;='Employee Data'!$P28,'Employee Data'!$T28=""),AND(M$2&gt;='Employee Data'!$P28,M$2&lt;'Employee Data'!$T28)),'Employee Data'!$E28,""),"")</f>
        <v>Theodore Rose</v>
      </c>
      <c r="N21" s="231">
        <f t="shared" si="9"/>
        <v>16</v>
      </c>
      <c r="O21" s="231" t="str">
        <f>IF('Employee Data'!$E28&lt;&gt;"",IF(OR(AND(N$2&lt;='Employee Data'!$P28,O$2&gt;='Employee Data'!$P28),AND(N$2&lt;='Employee Data'!$T28,O$2&gt;='Employee Data'!$T28),AND(O$2&gt;='Employee Data'!$P28,'Employee Data'!$T28=""),AND(O$2&gt;='Employee Data'!$P28,O$2&lt;'Employee Data'!$T28)),'Employee Data'!$E28,""),"")</f>
        <v>Theodore Rose</v>
      </c>
      <c r="P21" s="231">
        <f t="shared" si="10"/>
        <v>16</v>
      </c>
      <c r="Q21" s="231" t="str">
        <f>IF('Employee Data'!$E28&lt;&gt;"",IF(OR(AND(P$2&lt;='Employee Data'!$P28,Q$2&gt;='Employee Data'!$P28),AND(P$2&lt;='Employee Data'!$T28,Q$2&gt;='Employee Data'!$T28),AND(Q$2&gt;='Employee Data'!$P28,'Employee Data'!$T28=""),AND(Q$2&gt;='Employee Data'!$P28,Q$2&lt;'Employee Data'!$T28)),'Employee Data'!$E28,""),"")</f>
        <v>Theodore Rose</v>
      </c>
      <c r="R21" s="231">
        <f t="shared" si="11"/>
        <v>16</v>
      </c>
      <c r="S21" s="231" t="str">
        <f>IF('Employee Data'!$E28&lt;&gt;"",IF(OR(AND(R$2&lt;='Employee Data'!$P28,S$2&gt;='Employee Data'!$P28),AND(R$2&lt;='Employee Data'!$T28,S$2&gt;='Employee Data'!$T28),AND(S$2&gt;='Employee Data'!$P28,'Employee Data'!$T28=""),AND(S$2&gt;='Employee Data'!$P28,S$2&lt;'Employee Data'!$T28)),'Employee Data'!$E28,""),"")</f>
        <v>Theodore Rose</v>
      </c>
      <c r="T21" s="231">
        <f t="shared" si="12"/>
        <v>16</v>
      </c>
      <c r="U21" s="231" t="str">
        <f>IF('Employee Data'!$E28&lt;&gt;"",IF(OR(AND(T$2&lt;='Employee Data'!$P28,U$2&gt;='Employee Data'!$P28),AND(T$2&lt;='Employee Data'!$T28,U$2&gt;='Employee Data'!$T28),AND(U$2&gt;='Employee Data'!$P28,'Employee Data'!$T28=""),AND(U$2&gt;='Employee Data'!$P28,U$2&lt;'Employee Data'!$T28)),'Employee Data'!$E28,""),"")</f>
        <v>Theodore Rose</v>
      </c>
      <c r="V21" s="231">
        <f t="shared" si="13"/>
        <v>15</v>
      </c>
      <c r="W21" s="231" t="str">
        <f>IF('Employee Data'!$E28&lt;&gt;"",IF(OR(AND(V$2&lt;='Employee Data'!$P28,W$2&gt;='Employee Data'!$P28),AND(V$2&lt;='Employee Data'!$T28,W$2&gt;='Employee Data'!$T28),AND(W$2&gt;='Employee Data'!$P28,'Employee Data'!$T28=""),AND(W$2&gt;='Employee Data'!$P28,W$2&lt;'Employee Data'!$T28)),'Employee Data'!$E28,""),"")</f>
        <v>Theodore Rose</v>
      </c>
      <c r="X21" s="231">
        <f t="shared" si="14"/>
        <v>15</v>
      </c>
      <c r="Y21" s="231" t="str">
        <f>IF('Employee Data'!$E28&lt;&gt;"",IF(OR(AND(X$2&lt;='Employee Data'!$P28,Y$2&gt;='Employee Data'!$P28),AND(X$2&lt;='Employee Data'!$T28,Y$2&gt;='Employee Data'!$T28),AND(Y$2&gt;='Employee Data'!$P28,'Employee Data'!$T28=""),AND(Y$2&gt;='Employee Data'!$P28,Y$2&lt;'Employee Data'!$T28)),'Employee Data'!$E28,""),"")</f>
        <v>Theodore Rose</v>
      </c>
      <c r="Z21" s="231">
        <f t="shared" si="15"/>
        <v>15</v>
      </c>
      <c r="AA21" s="231" t="str">
        <f>IF('Employee Data'!$E28&lt;&gt;"",IF(OR(AND(Z$2&lt;='Employee Data'!$P28,AA$2&gt;='Employee Data'!$P28),AND(Z$2&lt;='Employee Data'!$T28,AA$2&gt;='Employee Data'!$T28),AND(AA$2&gt;='Employee Data'!$P28,'Employee Data'!$T28=""),AND(AA$2&gt;='Employee Data'!$P28,AA$2&lt;'Employee Data'!$T28)),'Employee Data'!$E28,""),"")</f>
        <v>Theodore Rose</v>
      </c>
      <c r="AB21" s="231">
        <f t="shared" si="16"/>
        <v>15</v>
      </c>
      <c r="AC21" s="231" t="str">
        <f>IF('Employee Data'!$E28&lt;&gt;"",IF(OR(AND(AB$2&lt;='Employee Data'!$P28,AC$2&gt;='Employee Data'!$P28),AND(AB$2&lt;='Employee Data'!$T28,AC$2&gt;='Employee Data'!$T28),AND(AC$2&gt;='Employee Data'!$P28,'Employee Data'!$T28=""),AND(AC$2&gt;='Employee Data'!$P28,AC$2&lt;'Employee Data'!$T28)),'Employee Data'!$E28,""),"")</f>
        <v>Theodore Rose</v>
      </c>
      <c r="AD21" s="231">
        <f t="shared" si="17"/>
        <v>15</v>
      </c>
      <c r="AE21" s="231" t="str">
        <f>IF('Employee Data'!$E28&lt;&gt;"",IF(OR(AND(AD$2&lt;='Employee Data'!$P28,AE$2&gt;='Employee Data'!$P28),AND(AD$2&lt;='Employee Data'!$T28,AE$2&gt;='Employee Data'!$T28),AND(AE$2&gt;='Employee Data'!$P28,'Employee Data'!$T28=""),AND(AE$2&gt;='Employee Data'!$P28,AE$2&lt;'Employee Data'!$T28)),'Employee Data'!$E28,""),"")</f>
        <v>Theodore Rose</v>
      </c>
      <c r="AF21" s="231">
        <f t="shared" si="18"/>
        <v>15</v>
      </c>
      <c r="AG21" s="231" t="str">
        <f>IF('Employee Data'!$E28&lt;&gt;"",IF(OR(AND(AF$2&lt;='Employee Data'!$P28,AG$2&gt;='Employee Data'!$P28),AND(AF$2&lt;='Employee Data'!$T28,AG$2&gt;='Employee Data'!$T28),AND(AG$2&gt;='Employee Data'!$P28,'Employee Data'!$T28=""),AND(AG$2&gt;='Employee Data'!$P28,AG$2&lt;'Employee Data'!$T28)),'Employee Data'!$E28,""),"")</f>
        <v>Theodore Rose</v>
      </c>
      <c r="AH21" s="231">
        <f t="shared" si="19"/>
        <v>15</v>
      </c>
      <c r="AI21" s="231" t="str">
        <f>IF('Employee Data'!$E28&lt;&gt;"",IF(OR(AND(AH$2&lt;='Employee Data'!$P28,AI$2&gt;='Employee Data'!$P28),AND(AH$2&lt;='Employee Data'!$T28,AI$2&gt;='Employee Data'!$T28),AND(AI$2&gt;='Employee Data'!$P28,'Employee Data'!$T28=""),AND(AI$2&gt;='Employee Data'!$P28,AI$2&lt;'Employee Data'!$T28)),'Employee Data'!$E28,""),"")</f>
        <v>Theodore Rose</v>
      </c>
      <c r="AJ21" s="231">
        <f t="shared" si="20"/>
        <v>15</v>
      </c>
      <c r="AK21" s="231" t="str">
        <f>IF('Employee Data'!$E28&lt;&gt;"",IF(OR(AND(AJ$2&lt;='Employee Data'!$P28,AK$2&gt;='Employee Data'!$P28),AND(AJ$2&lt;='Employee Data'!$T28,AK$2&gt;='Employee Data'!$T28),AND(AK$2&gt;='Employee Data'!$P28,'Employee Data'!$T28=""),AND(AK$2&gt;='Employee Data'!$P28,AK$2&lt;'Employee Data'!$T28)),'Employee Data'!$E28,""),"")</f>
        <v>Theodore Rose</v>
      </c>
      <c r="AL21" s="231">
        <f t="shared" si="21"/>
        <v>15</v>
      </c>
      <c r="AM21" s="231" t="str">
        <f>IF('Employee Data'!$E28&lt;&gt;"",IF(OR(AND(AL$2&lt;='Employee Data'!$P28,AM$2&gt;='Employee Data'!$P28),AND(AL$2&lt;='Employee Data'!$T28,AM$2&gt;='Employee Data'!$T28),AND(AM$2&gt;='Employee Data'!$P28,'Employee Data'!$T28=""),AND(AM$2&gt;='Employee Data'!$P28,AM$2&lt;'Employee Data'!$T28)),'Employee Data'!$E28,""),"")</f>
        <v>Theodore Rose</v>
      </c>
      <c r="AN21" s="231">
        <f t="shared" si="22"/>
        <v>15</v>
      </c>
      <c r="AO21" s="231" t="str">
        <f>IF('Employee Data'!$E28&lt;&gt;"",IF(OR(AND(AN$2&lt;='Employee Data'!$P28,AO$2&gt;='Employee Data'!$P28),AND(AN$2&lt;='Employee Data'!$T28,AO$2&gt;='Employee Data'!$T28),AND(AO$2&gt;='Employee Data'!$P28,'Employee Data'!$T28=""),AND(AO$2&gt;='Employee Data'!$P28,AO$2&lt;'Employee Data'!$T28)),'Employee Data'!$E28,""),"")</f>
        <v>Theodore Rose</v>
      </c>
      <c r="AP21" s="231">
        <f t="shared" si="23"/>
        <v>15</v>
      </c>
      <c r="AQ21" s="231" t="str">
        <f>IF('Employee Data'!$E28&lt;&gt;"",IF(OR(AND(AP$2&lt;='Employee Data'!$P28,AQ$2&gt;='Employee Data'!$P28),AND(AP$2&lt;='Employee Data'!$T28,AQ$2&gt;='Employee Data'!$T28),AND(AQ$2&gt;='Employee Data'!$P28,'Employee Data'!$T28=""),AND(AQ$2&gt;='Employee Data'!$P28,AQ$2&lt;'Employee Data'!$T28)),'Employee Data'!$E28,""),"")</f>
        <v>Theodore Rose</v>
      </c>
      <c r="AR21" s="231">
        <f t="shared" si="24"/>
        <v>15</v>
      </c>
      <c r="AS21" s="231" t="str">
        <f>IF('Employee Data'!$E28&lt;&gt;"",IF(OR(AND(AR$2&lt;='Employee Data'!$P28,AS$2&gt;='Employee Data'!$P28),AND(AR$2&lt;='Employee Data'!$T28,AS$2&gt;='Employee Data'!$T28),AND(AS$2&gt;='Employee Data'!$P28,'Employee Data'!$T28=""),AND(AS$2&gt;='Employee Data'!$P28,AS$2&lt;'Employee Data'!$T28)),'Employee Data'!$E28,""),"")</f>
        <v>Theodore Rose</v>
      </c>
      <c r="AT21" s="231">
        <f t="shared" si="25"/>
        <v>15</v>
      </c>
      <c r="AU21" s="231" t="str">
        <f>IF('Employee Data'!$E28&lt;&gt;"",IF(OR(AND(AT$2&lt;='Employee Data'!$P28,AU$2&gt;='Employee Data'!$P28),AND(AT$2&lt;='Employee Data'!$T28,AU$2&gt;='Employee Data'!$T28),AND(AU$2&gt;='Employee Data'!$P28,'Employee Data'!$T28=""),AND(AU$2&gt;='Employee Data'!$P28,AU$2&lt;'Employee Data'!$T28)),'Employee Data'!$E28,""),"")</f>
        <v>Theodore Rose</v>
      </c>
      <c r="AV21" s="231">
        <f t="shared" si="26"/>
        <v>15</v>
      </c>
      <c r="AW21" s="231" t="str">
        <f>IF('Employee Data'!$E28&lt;&gt;"",IF(OR(AND(AV$2&lt;='Employee Data'!$P28,AW$2&gt;='Employee Data'!$P28),AND(AV$2&lt;='Employee Data'!$T28,AW$2&gt;='Employee Data'!$T28),AND(AW$2&gt;='Employee Data'!$P28,'Employee Data'!$T28=""),AND(AW$2&gt;='Employee Data'!$P28,AW$2&lt;'Employee Data'!$T28)),'Employee Data'!$E28,""),"")</f>
        <v>Theodore Rose</v>
      </c>
      <c r="AX21" s="231">
        <f t="shared" si="27"/>
        <v>15</v>
      </c>
      <c r="AY21" s="231" t="str">
        <f>IF('Employee Data'!$E28&lt;&gt;"",IF(OR(AND(AX$2&lt;='Employee Data'!$P28,AY$2&gt;='Employee Data'!$P28),AND(AX$2&lt;='Employee Data'!$T28,AY$2&gt;='Employee Data'!$T28),AND(AY$2&gt;='Employee Data'!$P28,'Employee Data'!$T28=""),AND(AY$2&gt;='Employee Data'!$P28,AY$2&lt;'Employee Data'!$T28)),'Employee Data'!$E28,""),"")</f>
        <v>Theodore Rose</v>
      </c>
      <c r="AZ21" s="231">
        <f t="shared" si="28"/>
        <v>15</v>
      </c>
      <c r="BA21" s="231" t="str">
        <f>IF('Employee Data'!$E28&lt;&gt;"",IF(OR(AND(AZ$2&lt;='Employee Data'!$P28,BA$2&gt;='Employee Data'!$P28),AND(AZ$2&lt;='Employee Data'!$T28,BA$2&gt;='Employee Data'!$T28),AND(BA$2&gt;='Employee Data'!$P28,'Employee Data'!$T28=""),AND(BA$2&gt;='Employee Data'!$P28,BA$2&lt;'Employee Data'!$T28)),'Employee Data'!$E28,""),"")</f>
        <v>Theodore Rose</v>
      </c>
      <c r="BB21" s="231">
        <f t="shared" si="29"/>
        <v>15</v>
      </c>
      <c r="BC21" s="231" t="str">
        <f>IF('Employee Data'!$E28&lt;&gt;"",IF(OR(AND(BB$2&lt;='Employee Data'!$P28,BC$2&gt;='Employee Data'!$P28),AND(BB$2&lt;='Employee Data'!$T28,BC$2&gt;='Employee Data'!$T28),AND(BC$2&gt;='Employee Data'!$P28,'Employee Data'!$T28=""),AND(BC$2&gt;='Employee Data'!$P28,BC$2&lt;'Employee Data'!$T28)),'Employee Data'!$E28,""),"")</f>
        <v>Theodore Rose</v>
      </c>
      <c r="BD21" s="231">
        <f t="shared" si="30"/>
        <v>15</v>
      </c>
      <c r="BE21" s="231" t="str">
        <f>IF('Employee Data'!$E28&lt;&gt;"",IF(OR(AND(BD$2&lt;='Employee Data'!$P28,BE$2&gt;='Employee Data'!$P28),AND(BD$2&lt;='Employee Data'!$T28,BE$2&gt;='Employee Data'!$T28),AND(BE$2&gt;='Employee Data'!$P28,'Employee Data'!$T28=""),AND(BE$2&gt;='Employee Data'!$P28,BE$2&lt;'Employee Data'!$T28)),'Employee Data'!$E28,""),"")</f>
        <v>Theodore Rose</v>
      </c>
      <c r="BF21" s="231">
        <f t="shared" si="31"/>
        <v>15</v>
      </c>
      <c r="BG21" s="231" t="str">
        <f>IF('Employee Data'!$E28&lt;&gt;"",IF(OR(AND(BF$2&lt;='Employee Data'!$P28,BG$2&gt;='Employee Data'!$P28),AND(BF$2&lt;='Employee Data'!$T28,BG$2&gt;='Employee Data'!$T28),AND(BG$2&gt;='Employee Data'!$P28,'Employee Data'!$T28=""),AND(BG$2&gt;='Employee Data'!$P28,BG$2&lt;'Employee Data'!$T28)),'Employee Data'!$E28,""),"")</f>
        <v>Theodore Rose</v>
      </c>
      <c r="BH21" s="231">
        <f t="shared" si="32"/>
        <v>15</v>
      </c>
      <c r="BI21" s="231" t="str">
        <f>IF('Employee Data'!$E28&lt;&gt;"",IF(OR(AND(BH$2&lt;='Employee Data'!$P28,BI$2&gt;='Employee Data'!$P28),AND(BH$2&lt;='Employee Data'!$T28,BI$2&gt;='Employee Data'!$T28),AND(BI$2&gt;='Employee Data'!$P28,'Employee Data'!$T28=""),AND(BI$2&gt;='Employee Data'!$P28,BI$2&lt;'Employee Data'!$T28)),'Employee Data'!$E28,""),"")</f>
        <v>Theodore Rose</v>
      </c>
      <c r="BJ21" s="231">
        <f t="shared" si="33"/>
        <v>15</v>
      </c>
      <c r="BK21" s="231" t="str">
        <f>IF('Employee Data'!$E28&lt;&gt;"",IF(OR(AND(BJ$2&lt;='Employee Data'!$P28,BK$2&gt;='Employee Data'!$P28),AND(BJ$2&lt;='Employee Data'!$T28,BK$2&gt;='Employee Data'!$T28),AND(BK$2&gt;='Employee Data'!$P28,'Employee Data'!$T28=""),AND(BK$2&gt;='Employee Data'!$P28,BK$2&lt;'Employee Data'!$T28)),'Employee Data'!$E28,""),"")</f>
        <v>Theodore Rose</v>
      </c>
      <c r="BL21" s="231">
        <f t="shared" si="34"/>
        <v>15</v>
      </c>
      <c r="BM21" s="231" t="str">
        <f>IF('Employee Data'!$E28&lt;&gt;"",IF(OR(AND(BL$2&lt;='Employee Data'!$P28,BM$2&gt;='Employee Data'!$P28),AND(BL$2&lt;='Employee Data'!$T28,BM$2&gt;='Employee Data'!$T28),AND(BM$2&gt;='Employee Data'!$P28,'Employee Data'!$T28=""),AND(BM$2&gt;='Employee Data'!$P28,BM$2&lt;'Employee Data'!$T28)),'Employee Data'!$E28,""),"")</f>
        <v>Theodore Rose</v>
      </c>
      <c r="BN21" s="231">
        <f t="shared" si="35"/>
        <v>15</v>
      </c>
      <c r="BO21" s="231" t="str">
        <f>IF('Employee Data'!$E28&lt;&gt;"",IF(OR(AND(BN$2&lt;='Employee Data'!$P28,BO$2&gt;='Employee Data'!$P28),AND(BN$2&lt;='Employee Data'!$T28,BO$2&gt;='Employee Data'!$T28),AND(BO$2&gt;='Employee Data'!$P28,'Employee Data'!$T28=""),AND(BO$2&gt;='Employee Data'!$P28,BO$2&lt;'Employee Data'!$T28)),'Employee Data'!$E28,""),"")</f>
        <v>Theodore Rose</v>
      </c>
      <c r="BP21" s="231">
        <f t="shared" si="36"/>
        <v>15</v>
      </c>
      <c r="BQ21" s="231" t="str">
        <f>IF('Employee Data'!$E28&lt;&gt;"",IF(OR(AND(BP$2&lt;='Employee Data'!$P28,BQ$2&gt;='Employee Data'!$P28),AND(BP$2&lt;='Employee Data'!$T28,BQ$2&gt;='Employee Data'!$T28),AND(BQ$2&gt;='Employee Data'!$P28,'Employee Data'!$T28=""),AND(BQ$2&gt;='Employee Data'!$P28,BQ$2&lt;'Employee Data'!$T28)),'Employee Data'!$E28,""),"")</f>
        <v>Theodore Rose</v>
      </c>
      <c r="BR21" s="231">
        <f t="shared" si="37"/>
        <v>15</v>
      </c>
      <c r="BS21" s="231" t="str">
        <f>IF('Employee Data'!$E28&lt;&gt;"",IF(OR(AND(BR$2&lt;='Employee Data'!$P28,BS$2&gt;='Employee Data'!$P28),AND(BR$2&lt;='Employee Data'!$T28,BS$2&gt;='Employee Data'!$T28),AND(BS$2&gt;='Employee Data'!$P28,'Employee Data'!$T28=""),AND(BS$2&gt;='Employee Data'!$P28,BS$2&lt;'Employee Data'!$T28)),'Employee Data'!$E28,""),"")</f>
        <v>Theodore Rose</v>
      </c>
      <c r="BT21" s="231">
        <f t="shared" si="38"/>
        <v>15</v>
      </c>
      <c r="BU21" s="231" t="str">
        <f>IF('Employee Data'!$E28&lt;&gt;"",IF(OR(AND(BT$2&lt;='Employee Data'!$P28,BU$2&gt;='Employee Data'!$P28),AND(BT$2&lt;='Employee Data'!$T28,BU$2&gt;='Employee Data'!$T28),AND(BU$2&gt;='Employee Data'!$P28,'Employee Data'!$T28=""),AND(BU$2&gt;='Employee Data'!$P28,BU$2&lt;'Employee Data'!$T28)),'Employee Data'!$E28,""),"")</f>
        <v>Theodore Rose</v>
      </c>
      <c r="BX21" s="231">
        <f t="shared" si="1"/>
        <v>8</v>
      </c>
      <c r="BY21" s="247">
        <f>Setup!K34</f>
        <v>0</v>
      </c>
      <c r="BZ21" s="231">
        <f t="shared" si="39"/>
        <v>20</v>
      </c>
      <c r="CA21" s="231" t="str">
        <f t="shared" si="2"/>
        <v/>
      </c>
      <c r="CC21" s="231">
        <f t="shared" si="44"/>
        <v>18</v>
      </c>
      <c r="CD21" s="231">
        <f t="shared" si="40"/>
        <v>19</v>
      </c>
      <c r="CE21" s="231" t="str">
        <f>IF('Employee Data'!$E28&lt;&gt;"",IF(OR(AND(CD$2&lt;='Employee Data'!$P28,CE$2&gt;='Employee Data'!$P28),AND(CD$2&lt;='Employee Data'!$T28,CE$2&gt;='Employee Data'!$T28),AND(CE$2&gt;='Employee Data'!$P28,'Employee Data'!$T28=""),AND(CE$2&gt;='Employee Data'!$P28,CE$2&lt;'Employee Data'!$T28)),'Employee Data'!$E28,""),"")</f>
        <v>Theodore Rose</v>
      </c>
      <c r="CF21" s="231">
        <f t="shared" si="41"/>
        <v>15</v>
      </c>
      <c r="CG21" s="231" t="str">
        <f>IF('Employee Data'!$E28&lt;&gt;"",IF(OR(AND(CF$2&lt;='Employee Data'!$P28,CG$2&gt;='Employee Data'!$P28),AND(CF$2&lt;='Employee Data'!$T28,CG$2&gt;='Employee Data'!$T28),AND(CG$2&gt;='Employee Data'!$P28,'Employee Data'!$T28=""),AND(CG$2&gt;='Employee Data'!$P28,CG$2&lt;'Employee Data'!$T28)),'Employee Data'!$E28,""),"")</f>
        <v>Theodore Rose</v>
      </c>
      <c r="CH21" s="231">
        <f t="shared" si="42"/>
        <v>15</v>
      </c>
      <c r="CI21" s="231" t="str">
        <f>IF('Employee Data'!$E28&lt;&gt;"",IF(OR(AND(CH$2&lt;='Employee Data'!$P28,CI$2&gt;='Employee Data'!$P28),AND(CH$2&lt;='Employee Data'!$T28,CI$2&gt;='Employee Data'!$T28),AND(CI$2&gt;='Employee Data'!$P28,'Employee Data'!$T28=""),AND(CI$2&gt;='Employee Data'!$P28,CI$2&lt;'Employee Data'!$T28)),'Employee Data'!$E28,""),"")</f>
        <v>Theodore Rose</v>
      </c>
    </row>
    <row r="22" spans="1:87" x14ac:dyDescent="0.25">
      <c r="A22" s="231">
        <f t="shared" si="43"/>
        <v>20</v>
      </c>
      <c r="B22" s="231">
        <f t="shared" si="3"/>
        <v>15</v>
      </c>
      <c r="C22" s="231" t="str">
        <f>IF('Employee Data'!$E29&lt;&gt;"",IF(OR(AND(B$2&lt;='Employee Data'!$P29,C$2&gt;='Employee Data'!$P29),AND(B$2&lt;='Employee Data'!$T29,C$2&gt;='Employee Data'!$T29),AND(C$2&gt;='Employee Data'!$P29,'Employee Data'!$T29=""),AND(C$2&gt;='Employee Data'!$P29,C$2&lt;'Employee Data'!$T29)),'Employee Data'!$E29,""),"")</f>
        <v/>
      </c>
      <c r="D22" s="231">
        <f t="shared" si="4"/>
        <v>16</v>
      </c>
      <c r="E22" s="231" t="str">
        <f>IF('Employee Data'!$E29&lt;&gt;"",IF(OR(AND(D$2&lt;='Employee Data'!$P29,E$2&gt;='Employee Data'!$P29),AND(D$2&lt;='Employee Data'!$T29,E$2&gt;='Employee Data'!$T29),AND(E$2&gt;='Employee Data'!$P29,'Employee Data'!$T29=""),AND(E$2&gt;='Employee Data'!$P29,E$2&lt;'Employee Data'!$T29)),'Employee Data'!$E29,""),"")</f>
        <v/>
      </c>
      <c r="F22" s="231">
        <f t="shared" si="5"/>
        <v>16</v>
      </c>
      <c r="G22" s="231" t="str">
        <f>IF('Employee Data'!$E29&lt;&gt;"",IF(OR(AND(F$2&lt;='Employee Data'!$P29,G$2&gt;='Employee Data'!$P29),AND(F$2&lt;='Employee Data'!$T29,G$2&gt;='Employee Data'!$T29),AND(G$2&gt;='Employee Data'!$P29,'Employee Data'!$T29=""),AND(G$2&gt;='Employee Data'!$P29,G$2&lt;'Employee Data'!$T29)),'Employee Data'!$E29,""),"")</f>
        <v/>
      </c>
      <c r="H22" s="231">
        <f t="shared" si="6"/>
        <v>14</v>
      </c>
      <c r="I22" s="231" t="str">
        <f>IF('Employee Data'!$E29&lt;&gt;"",IF(OR(AND(H$2&lt;='Employee Data'!$P29,I$2&gt;='Employee Data'!$P29),AND(H$2&lt;='Employee Data'!$T29,I$2&gt;='Employee Data'!$T29),AND(I$2&gt;='Employee Data'!$P29,'Employee Data'!$T29=""),AND(I$2&gt;='Employee Data'!$P29,I$2&lt;'Employee Data'!$T29)),'Employee Data'!$E29,""),"")</f>
        <v/>
      </c>
      <c r="J22" s="231">
        <f t="shared" si="7"/>
        <v>15</v>
      </c>
      <c r="K22" s="231" t="str">
        <f>IF('Employee Data'!$E29&lt;&gt;"",IF(OR(AND(J$2&lt;='Employee Data'!$P29,K$2&gt;='Employee Data'!$P29),AND(J$2&lt;='Employee Data'!$T29,K$2&gt;='Employee Data'!$T29),AND(K$2&gt;='Employee Data'!$P29,'Employee Data'!$T29=""),AND(K$2&gt;='Employee Data'!$P29,K$2&lt;'Employee Data'!$T29)),'Employee Data'!$E29,""),"")</f>
        <v/>
      </c>
      <c r="L22" s="231">
        <f t="shared" si="8"/>
        <v>16</v>
      </c>
      <c r="M22" s="231" t="str">
        <f>IF('Employee Data'!$E29&lt;&gt;"",IF(OR(AND(L$2&lt;='Employee Data'!$P29,M$2&gt;='Employee Data'!$P29),AND(L$2&lt;='Employee Data'!$T29,M$2&gt;='Employee Data'!$T29),AND(M$2&gt;='Employee Data'!$P29,'Employee Data'!$T29=""),AND(M$2&gt;='Employee Data'!$P29,M$2&lt;'Employee Data'!$T29)),'Employee Data'!$E29,""),"")</f>
        <v/>
      </c>
      <c r="N22" s="231">
        <f t="shared" si="9"/>
        <v>16</v>
      </c>
      <c r="O22" s="231" t="str">
        <f>IF('Employee Data'!$E29&lt;&gt;"",IF(OR(AND(N$2&lt;='Employee Data'!$P29,O$2&gt;='Employee Data'!$P29),AND(N$2&lt;='Employee Data'!$T29,O$2&gt;='Employee Data'!$T29),AND(O$2&gt;='Employee Data'!$P29,'Employee Data'!$T29=""),AND(O$2&gt;='Employee Data'!$P29,O$2&lt;'Employee Data'!$T29)),'Employee Data'!$E29,""),"")</f>
        <v/>
      </c>
      <c r="P22" s="231">
        <f t="shared" si="10"/>
        <v>16</v>
      </c>
      <c r="Q22" s="231" t="str">
        <f>IF('Employee Data'!$E29&lt;&gt;"",IF(OR(AND(P$2&lt;='Employee Data'!$P29,Q$2&gt;='Employee Data'!$P29),AND(P$2&lt;='Employee Data'!$T29,Q$2&gt;='Employee Data'!$T29),AND(Q$2&gt;='Employee Data'!$P29,'Employee Data'!$T29=""),AND(Q$2&gt;='Employee Data'!$P29,Q$2&lt;'Employee Data'!$T29)),'Employee Data'!$E29,""),"")</f>
        <v/>
      </c>
      <c r="R22" s="231">
        <f t="shared" si="11"/>
        <v>16</v>
      </c>
      <c r="S22" s="231" t="str">
        <f>IF('Employee Data'!$E29&lt;&gt;"",IF(OR(AND(R$2&lt;='Employee Data'!$P29,S$2&gt;='Employee Data'!$P29),AND(R$2&lt;='Employee Data'!$T29,S$2&gt;='Employee Data'!$T29),AND(S$2&gt;='Employee Data'!$P29,'Employee Data'!$T29=""),AND(S$2&gt;='Employee Data'!$P29,S$2&lt;'Employee Data'!$T29)),'Employee Data'!$E29,""),"")</f>
        <v/>
      </c>
      <c r="T22" s="231">
        <f t="shared" si="12"/>
        <v>16</v>
      </c>
      <c r="U22" s="231" t="str">
        <f>IF('Employee Data'!$E29&lt;&gt;"",IF(OR(AND(T$2&lt;='Employee Data'!$P29,U$2&gt;='Employee Data'!$P29),AND(T$2&lt;='Employee Data'!$T29,U$2&gt;='Employee Data'!$T29),AND(U$2&gt;='Employee Data'!$P29,'Employee Data'!$T29=""),AND(U$2&gt;='Employee Data'!$P29,U$2&lt;'Employee Data'!$T29)),'Employee Data'!$E29,""),"")</f>
        <v/>
      </c>
      <c r="V22" s="231">
        <f t="shared" si="13"/>
        <v>15</v>
      </c>
      <c r="W22" s="231" t="str">
        <f>IF('Employee Data'!$E29&lt;&gt;"",IF(OR(AND(V$2&lt;='Employee Data'!$P29,W$2&gt;='Employee Data'!$P29),AND(V$2&lt;='Employee Data'!$T29,W$2&gt;='Employee Data'!$T29),AND(W$2&gt;='Employee Data'!$P29,'Employee Data'!$T29=""),AND(W$2&gt;='Employee Data'!$P29,W$2&lt;'Employee Data'!$T29)),'Employee Data'!$E29,""),"")</f>
        <v/>
      </c>
      <c r="X22" s="231">
        <f t="shared" si="14"/>
        <v>15</v>
      </c>
      <c r="Y22" s="231" t="str">
        <f>IF('Employee Data'!$E29&lt;&gt;"",IF(OR(AND(X$2&lt;='Employee Data'!$P29,Y$2&gt;='Employee Data'!$P29),AND(X$2&lt;='Employee Data'!$T29,Y$2&gt;='Employee Data'!$T29),AND(Y$2&gt;='Employee Data'!$P29,'Employee Data'!$T29=""),AND(Y$2&gt;='Employee Data'!$P29,Y$2&lt;'Employee Data'!$T29)),'Employee Data'!$E29,""),"")</f>
        <v/>
      </c>
      <c r="Z22" s="231">
        <f t="shared" si="15"/>
        <v>15</v>
      </c>
      <c r="AA22" s="231" t="str">
        <f>IF('Employee Data'!$E29&lt;&gt;"",IF(OR(AND(Z$2&lt;='Employee Data'!$P29,AA$2&gt;='Employee Data'!$P29),AND(Z$2&lt;='Employee Data'!$T29,AA$2&gt;='Employee Data'!$T29),AND(AA$2&gt;='Employee Data'!$P29,'Employee Data'!$T29=""),AND(AA$2&gt;='Employee Data'!$P29,AA$2&lt;'Employee Data'!$T29)),'Employee Data'!$E29,""),"")</f>
        <v/>
      </c>
      <c r="AB22" s="231">
        <f t="shared" si="16"/>
        <v>15</v>
      </c>
      <c r="AC22" s="231" t="str">
        <f>IF('Employee Data'!$E29&lt;&gt;"",IF(OR(AND(AB$2&lt;='Employee Data'!$P29,AC$2&gt;='Employee Data'!$P29),AND(AB$2&lt;='Employee Data'!$T29,AC$2&gt;='Employee Data'!$T29),AND(AC$2&gt;='Employee Data'!$P29,'Employee Data'!$T29=""),AND(AC$2&gt;='Employee Data'!$P29,AC$2&lt;'Employee Data'!$T29)),'Employee Data'!$E29,""),"")</f>
        <v/>
      </c>
      <c r="AD22" s="231">
        <f t="shared" si="17"/>
        <v>15</v>
      </c>
      <c r="AE22" s="231" t="str">
        <f>IF('Employee Data'!$E29&lt;&gt;"",IF(OR(AND(AD$2&lt;='Employee Data'!$P29,AE$2&gt;='Employee Data'!$P29),AND(AD$2&lt;='Employee Data'!$T29,AE$2&gt;='Employee Data'!$T29),AND(AE$2&gt;='Employee Data'!$P29,'Employee Data'!$T29=""),AND(AE$2&gt;='Employee Data'!$P29,AE$2&lt;'Employee Data'!$T29)),'Employee Data'!$E29,""),"")</f>
        <v/>
      </c>
      <c r="AF22" s="231">
        <f t="shared" si="18"/>
        <v>15</v>
      </c>
      <c r="AG22" s="231" t="str">
        <f>IF('Employee Data'!$E29&lt;&gt;"",IF(OR(AND(AF$2&lt;='Employee Data'!$P29,AG$2&gt;='Employee Data'!$P29),AND(AF$2&lt;='Employee Data'!$T29,AG$2&gt;='Employee Data'!$T29),AND(AG$2&gt;='Employee Data'!$P29,'Employee Data'!$T29=""),AND(AG$2&gt;='Employee Data'!$P29,AG$2&lt;'Employee Data'!$T29)),'Employee Data'!$E29,""),"")</f>
        <v/>
      </c>
      <c r="AH22" s="231">
        <f t="shared" si="19"/>
        <v>15</v>
      </c>
      <c r="AI22" s="231" t="str">
        <f>IF('Employee Data'!$E29&lt;&gt;"",IF(OR(AND(AH$2&lt;='Employee Data'!$P29,AI$2&gt;='Employee Data'!$P29),AND(AH$2&lt;='Employee Data'!$T29,AI$2&gt;='Employee Data'!$T29),AND(AI$2&gt;='Employee Data'!$P29,'Employee Data'!$T29=""),AND(AI$2&gt;='Employee Data'!$P29,AI$2&lt;'Employee Data'!$T29)),'Employee Data'!$E29,""),"")</f>
        <v/>
      </c>
      <c r="AJ22" s="231">
        <f t="shared" si="20"/>
        <v>15</v>
      </c>
      <c r="AK22" s="231" t="str">
        <f>IF('Employee Data'!$E29&lt;&gt;"",IF(OR(AND(AJ$2&lt;='Employee Data'!$P29,AK$2&gt;='Employee Data'!$P29),AND(AJ$2&lt;='Employee Data'!$T29,AK$2&gt;='Employee Data'!$T29),AND(AK$2&gt;='Employee Data'!$P29,'Employee Data'!$T29=""),AND(AK$2&gt;='Employee Data'!$P29,AK$2&lt;'Employee Data'!$T29)),'Employee Data'!$E29,""),"")</f>
        <v/>
      </c>
      <c r="AL22" s="231">
        <f t="shared" si="21"/>
        <v>15</v>
      </c>
      <c r="AM22" s="231" t="str">
        <f>IF('Employee Data'!$E29&lt;&gt;"",IF(OR(AND(AL$2&lt;='Employee Data'!$P29,AM$2&gt;='Employee Data'!$P29),AND(AL$2&lt;='Employee Data'!$T29,AM$2&gt;='Employee Data'!$T29),AND(AM$2&gt;='Employee Data'!$P29,'Employee Data'!$T29=""),AND(AM$2&gt;='Employee Data'!$P29,AM$2&lt;'Employee Data'!$T29)),'Employee Data'!$E29,""),"")</f>
        <v/>
      </c>
      <c r="AN22" s="231">
        <f t="shared" si="22"/>
        <v>15</v>
      </c>
      <c r="AO22" s="231" t="str">
        <f>IF('Employee Data'!$E29&lt;&gt;"",IF(OR(AND(AN$2&lt;='Employee Data'!$P29,AO$2&gt;='Employee Data'!$P29),AND(AN$2&lt;='Employee Data'!$T29,AO$2&gt;='Employee Data'!$T29),AND(AO$2&gt;='Employee Data'!$P29,'Employee Data'!$T29=""),AND(AO$2&gt;='Employee Data'!$P29,AO$2&lt;'Employee Data'!$T29)),'Employee Data'!$E29,""),"")</f>
        <v/>
      </c>
      <c r="AP22" s="231">
        <f t="shared" si="23"/>
        <v>15</v>
      </c>
      <c r="AQ22" s="231" t="str">
        <f>IF('Employee Data'!$E29&lt;&gt;"",IF(OR(AND(AP$2&lt;='Employee Data'!$P29,AQ$2&gt;='Employee Data'!$P29),AND(AP$2&lt;='Employee Data'!$T29,AQ$2&gt;='Employee Data'!$T29),AND(AQ$2&gt;='Employee Data'!$P29,'Employee Data'!$T29=""),AND(AQ$2&gt;='Employee Data'!$P29,AQ$2&lt;'Employee Data'!$T29)),'Employee Data'!$E29,""),"")</f>
        <v/>
      </c>
      <c r="AR22" s="231">
        <f t="shared" si="24"/>
        <v>15</v>
      </c>
      <c r="AS22" s="231" t="str">
        <f>IF('Employee Data'!$E29&lt;&gt;"",IF(OR(AND(AR$2&lt;='Employee Data'!$P29,AS$2&gt;='Employee Data'!$P29),AND(AR$2&lt;='Employee Data'!$T29,AS$2&gt;='Employee Data'!$T29),AND(AS$2&gt;='Employee Data'!$P29,'Employee Data'!$T29=""),AND(AS$2&gt;='Employee Data'!$P29,AS$2&lt;'Employee Data'!$T29)),'Employee Data'!$E29,""),"")</f>
        <v/>
      </c>
      <c r="AT22" s="231">
        <f t="shared" si="25"/>
        <v>15</v>
      </c>
      <c r="AU22" s="231" t="str">
        <f>IF('Employee Data'!$E29&lt;&gt;"",IF(OR(AND(AT$2&lt;='Employee Data'!$P29,AU$2&gt;='Employee Data'!$P29),AND(AT$2&lt;='Employee Data'!$T29,AU$2&gt;='Employee Data'!$T29),AND(AU$2&gt;='Employee Data'!$P29,'Employee Data'!$T29=""),AND(AU$2&gt;='Employee Data'!$P29,AU$2&lt;'Employee Data'!$T29)),'Employee Data'!$E29,""),"")</f>
        <v/>
      </c>
      <c r="AV22" s="231">
        <f t="shared" si="26"/>
        <v>15</v>
      </c>
      <c r="AW22" s="231" t="str">
        <f>IF('Employee Data'!$E29&lt;&gt;"",IF(OR(AND(AV$2&lt;='Employee Data'!$P29,AW$2&gt;='Employee Data'!$P29),AND(AV$2&lt;='Employee Data'!$T29,AW$2&gt;='Employee Data'!$T29),AND(AW$2&gt;='Employee Data'!$P29,'Employee Data'!$T29=""),AND(AW$2&gt;='Employee Data'!$P29,AW$2&lt;'Employee Data'!$T29)),'Employee Data'!$E29,""),"")</f>
        <v/>
      </c>
      <c r="AX22" s="231">
        <f t="shared" si="27"/>
        <v>15</v>
      </c>
      <c r="AY22" s="231" t="str">
        <f>IF('Employee Data'!$E29&lt;&gt;"",IF(OR(AND(AX$2&lt;='Employee Data'!$P29,AY$2&gt;='Employee Data'!$P29),AND(AX$2&lt;='Employee Data'!$T29,AY$2&gt;='Employee Data'!$T29),AND(AY$2&gt;='Employee Data'!$P29,'Employee Data'!$T29=""),AND(AY$2&gt;='Employee Data'!$P29,AY$2&lt;'Employee Data'!$T29)),'Employee Data'!$E29,""),"")</f>
        <v/>
      </c>
      <c r="AZ22" s="231">
        <f t="shared" si="28"/>
        <v>15</v>
      </c>
      <c r="BA22" s="231" t="str">
        <f>IF('Employee Data'!$E29&lt;&gt;"",IF(OR(AND(AZ$2&lt;='Employee Data'!$P29,BA$2&gt;='Employee Data'!$P29),AND(AZ$2&lt;='Employee Data'!$T29,BA$2&gt;='Employee Data'!$T29),AND(BA$2&gt;='Employee Data'!$P29,'Employee Data'!$T29=""),AND(BA$2&gt;='Employee Data'!$P29,BA$2&lt;'Employee Data'!$T29)),'Employee Data'!$E29,""),"")</f>
        <v/>
      </c>
      <c r="BB22" s="231">
        <f t="shared" si="29"/>
        <v>15</v>
      </c>
      <c r="BC22" s="231" t="str">
        <f>IF('Employee Data'!$E29&lt;&gt;"",IF(OR(AND(BB$2&lt;='Employee Data'!$P29,BC$2&gt;='Employee Data'!$P29),AND(BB$2&lt;='Employee Data'!$T29,BC$2&gt;='Employee Data'!$T29),AND(BC$2&gt;='Employee Data'!$P29,'Employee Data'!$T29=""),AND(BC$2&gt;='Employee Data'!$P29,BC$2&lt;'Employee Data'!$T29)),'Employee Data'!$E29,""),"")</f>
        <v/>
      </c>
      <c r="BD22" s="231">
        <f t="shared" si="30"/>
        <v>15</v>
      </c>
      <c r="BE22" s="231" t="str">
        <f>IF('Employee Data'!$E29&lt;&gt;"",IF(OR(AND(BD$2&lt;='Employee Data'!$P29,BE$2&gt;='Employee Data'!$P29),AND(BD$2&lt;='Employee Data'!$T29,BE$2&gt;='Employee Data'!$T29),AND(BE$2&gt;='Employee Data'!$P29,'Employee Data'!$T29=""),AND(BE$2&gt;='Employee Data'!$P29,BE$2&lt;'Employee Data'!$T29)),'Employee Data'!$E29,""),"")</f>
        <v/>
      </c>
      <c r="BF22" s="231">
        <f t="shared" si="31"/>
        <v>15</v>
      </c>
      <c r="BG22" s="231" t="str">
        <f>IF('Employee Data'!$E29&lt;&gt;"",IF(OR(AND(BF$2&lt;='Employee Data'!$P29,BG$2&gt;='Employee Data'!$P29),AND(BF$2&lt;='Employee Data'!$T29,BG$2&gt;='Employee Data'!$T29),AND(BG$2&gt;='Employee Data'!$P29,'Employee Data'!$T29=""),AND(BG$2&gt;='Employee Data'!$P29,BG$2&lt;'Employee Data'!$T29)),'Employee Data'!$E29,""),"")</f>
        <v/>
      </c>
      <c r="BH22" s="231">
        <f t="shared" si="32"/>
        <v>15</v>
      </c>
      <c r="BI22" s="231" t="str">
        <f>IF('Employee Data'!$E29&lt;&gt;"",IF(OR(AND(BH$2&lt;='Employee Data'!$P29,BI$2&gt;='Employee Data'!$P29),AND(BH$2&lt;='Employee Data'!$T29,BI$2&gt;='Employee Data'!$T29),AND(BI$2&gt;='Employee Data'!$P29,'Employee Data'!$T29=""),AND(BI$2&gt;='Employee Data'!$P29,BI$2&lt;'Employee Data'!$T29)),'Employee Data'!$E29,""),"")</f>
        <v/>
      </c>
      <c r="BJ22" s="231">
        <f t="shared" si="33"/>
        <v>15</v>
      </c>
      <c r="BK22" s="231" t="str">
        <f>IF('Employee Data'!$E29&lt;&gt;"",IF(OR(AND(BJ$2&lt;='Employee Data'!$P29,BK$2&gt;='Employee Data'!$P29),AND(BJ$2&lt;='Employee Data'!$T29,BK$2&gt;='Employee Data'!$T29),AND(BK$2&gt;='Employee Data'!$P29,'Employee Data'!$T29=""),AND(BK$2&gt;='Employee Data'!$P29,BK$2&lt;'Employee Data'!$T29)),'Employee Data'!$E29,""),"")</f>
        <v/>
      </c>
      <c r="BL22" s="231">
        <f t="shared" si="34"/>
        <v>15</v>
      </c>
      <c r="BM22" s="231" t="str">
        <f>IF('Employee Data'!$E29&lt;&gt;"",IF(OR(AND(BL$2&lt;='Employee Data'!$P29,BM$2&gt;='Employee Data'!$P29),AND(BL$2&lt;='Employee Data'!$T29,BM$2&gt;='Employee Data'!$T29),AND(BM$2&gt;='Employee Data'!$P29,'Employee Data'!$T29=""),AND(BM$2&gt;='Employee Data'!$P29,BM$2&lt;'Employee Data'!$T29)),'Employee Data'!$E29,""),"")</f>
        <v/>
      </c>
      <c r="BN22" s="231">
        <f t="shared" si="35"/>
        <v>15</v>
      </c>
      <c r="BO22" s="231" t="str">
        <f>IF('Employee Data'!$E29&lt;&gt;"",IF(OR(AND(BN$2&lt;='Employee Data'!$P29,BO$2&gt;='Employee Data'!$P29),AND(BN$2&lt;='Employee Data'!$T29,BO$2&gt;='Employee Data'!$T29),AND(BO$2&gt;='Employee Data'!$P29,'Employee Data'!$T29=""),AND(BO$2&gt;='Employee Data'!$P29,BO$2&lt;'Employee Data'!$T29)),'Employee Data'!$E29,""),"")</f>
        <v/>
      </c>
      <c r="BP22" s="231">
        <f t="shared" si="36"/>
        <v>15</v>
      </c>
      <c r="BQ22" s="231" t="str">
        <f>IF('Employee Data'!$E29&lt;&gt;"",IF(OR(AND(BP$2&lt;='Employee Data'!$P29,BQ$2&gt;='Employee Data'!$P29),AND(BP$2&lt;='Employee Data'!$T29,BQ$2&gt;='Employee Data'!$T29),AND(BQ$2&gt;='Employee Data'!$P29,'Employee Data'!$T29=""),AND(BQ$2&gt;='Employee Data'!$P29,BQ$2&lt;'Employee Data'!$T29)),'Employee Data'!$E29,""),"")</f>
        <v/>
      </c>
      <c r="BR22" s="231">
        <f t="shared" si="37"/>
        <v>15</v>
      </c>
      <c r="BS22" s="231" t="str">
        <f>IF('Employee Data'!$E29&lt;&gt;"",IF(OR(AND(BR$2&lt;='Employee Data'!$P29,BS$2&gt;='Employee Data'!$P29),AND(BR$2&lt;='Employee Data'!$T29,BS$2&gt;='Employee Data'!$T29),AND(BS$2&gt;='Employee Data'!$P29,'Employee Data'!$T29=""),AND(BS$2&gt;='Employee Data'!$P29,BS$2&lt;'Employee Data'!$T29)),'Employee Data'!$E29,""),"")</f>
        <v/>
      </c>
      <c r="BT22" s="231">
        <f t="shared" si="38"/>
        <v>15</v>
      </c>
      <c r="BU22" s="231" t="str">
        <f>IF('Employee Data'!$E29&lt;&gt;"",IF(OR(AND(BT$2&lt;='Employee Data'!$P29,BU$2&gt;='Employee Data'!$P29),AND(BT$2&lt;='Employee Data'!$T29,BU$2&gt;='Employee Data'!$T29),AND(BU$2&gt;='Employee Data'!$P29,'Employee Data'!$T29=""),AND(BU$2&gt;='Employee Data'!$P29,BU$2&lt;'Employee Data'!$T29)),'Employee Data'!$E29,""),"")</f>
        <v/>
      </c>
      <c r="BX22" s="231">
        <f t="shared" si="1"/>
        <v>8</v>
      </c>
      <c r="BY22" s="247">
        <f>Setup!F35</f>
        <v>0</v>
      </c>
      <c r="BZ22" s="231">
        <f t="shared" si="39"/>
        <v>21</v>
      </c>
      <c r="CA22" s="231" t="str">
        <f t="shared" si="2"/>
        <v/>
      </c>
      <c r="CC22" s="231">
        <f t="shared" si="44"/>
        <v>19</v>
      </c>
      <c r="CD22" s="231">
        <f t="shared" si="40"/>
        <v>19</v>
      </c>
      <c r="CE22" s="231" t="str">
        <f>IF('Employee Data'!$E29&lt;&gt;"",IF(OR(AND(CD$2&lt;='Employee Data'!$P29,CE$2&gt;='Employee Data'!$P29),AND(CD$2&lt;='Employee Data'!$T29,CE$2&gt;='Employee Data'!$T29),AND(CE$2&gt;='Employee Data'!$P29,'Employee Data'!$T29=""),AND(CE$2&gt;='Employee Data'!$P29,CE$2&lt;'Employee Data'!$T29)),'Employee Data'!$E29,""),"")</f>
        <v/>
      </c>
      <c r="CF22" s="231">
        <f t="shared" si="41"/>
        <v>15</v>
      </c>
      <c r="CG22" s="231" t="str">
        <f>IF('Employee Data'!$E29&lt;&gt;"",IF(OR(AND(CF$2&lt;='Employee Data'!$P29,CG$2&gt;='Employee Data'!$P29),AND(CF$2&lt;='Employee Data'!$T29,CG$2&gt;='Employee Data'!$T29),AND(CG$2&gt;='Employee Data'!$P29,'Employee Data'!$T29=""),AND(CG$2&gt;='Employee Data'!$P29,CG$2&lt;'Employee Data'!$T29)),'Employee Data'!$E29,""),"")</f>
        <v/>
      </c>
      <c r="CH22" s="231">
        <f t="shared" si="42"/>
        <v>15</v>
      </c>
      <c r="CI22" s="231" t="str">
        <f>IF('Employee Data'!$E29&lt;&gt;"",IF(OR(AND(CH$2&lt;='Employee Data'!$P29,CI$2&gt;='Employee Data'!$P29),AND(CH$2&lt;='Employee Data'!$T29,CI$2&gt;='Employee Data'!$T29),AND(CI$2&gt;='Employee Data'!$P29,'Employee Data'!$T29=""),AND(CI$2&gt;='Employee Data'!$P29,CI$2&lt;'Employee Data'!$T29)),'Employee Data'!$E29,""),"")</f>
        <v/>
      </c>
    </row>
    <row r="23" spans="1:87" x14ac:dyDescent="0.25">
      <c r="A23" s="231">
        <f t="shared" si="43"/>
        <v>21</v>
      </c>
      <c r="B23" s="231">
        <f t="shared" si="3"/>
        <v>15</v>
      </c>
      <c r="C23" s="231" t="str">
        <f>IF('Employee Data'!$E30&lt;&gt;"",IF(OR(AND(B$2&lt;='Employee Data'!$P30,C$2&gt;='Employee Data'!$P30),AND(B$2&lt;='Employee Data'!$T30,C$2&gt;='Employee Data'!$T30),AND(C$2&gt;='Employee Data'!$P30,'Employee Data'!$T30=""),AND(C$2&gt;='Employee Data'!$P30,C$2&lt;'Employee Data'!$T30)),'Employee Data'!$E30,""),"")</f>
        <v/>
      </c>
      <c r="D23" s="231">
        <f t="shared" si="4"/>
        <v>16</v>
      </c>
      <c r="E23" s="231" t="str">
        <f>IF('Employee Data'!$E30&lt;&gt;"",IF(OR(AND(D$2&lt;='Employee Data'!$P30,E$2&gt;='Employee Data'!$P30),AND(D$2&lt;='Employee Data'!$T30,E$2&gt;='Employee Data'!$T30),AND(E$2&gt;='Employee Data'!$P30,'Employee Data'!$T30=""),AND(E$2&gt;='Employee Data'!$P30,E$2&lt;'Employee Data'!$T30)),'Employee Data'!$E30,""),"")</f>
        <v/>
      </c>
      <c r="F23" s="231">
        <f t="shared" si="5"/>
        <v>16</v>
      </c>
      <c r="G23" s="231" t="str">
        <f>IF('Employee Data'!$E30&lt;&gt;"",IF(OR(AND(F$2&lt;='Employee Data'!$P30,G$2&gt;='Employee Data'!$P30),AND(F$2&lt;='Employee Data'!$T30,G$2&gt;='Employee Data'!$T30),AND(G$2&gt;='Employee Data'!$P30,'Employee Data'!$T30=""),AND(G$2&gt;='Employee Data'!$P30,G$2&lt;'Employee Data'!$T30)),'Employee Data'!$E30,""),"")</f>
        <v/>
      </c>
      <c r="H23" s="231">
        <f t="shared" si="6"/>
        <v>14</v>
      </c>
      <c r="I23" s="231" t="str">
        <f>IF('Employee Data'!$E30&lt;&gt;"",IF(OR(AND(H$2&lt;='Employee Data'!$P30,I$2&gt;='Employee Data'!$P30),AND(H$2&lt;='Employee Data'!$T30,I$2&gt;='Employee Data'!$T30),AND(I$2&gt;='Employee Data'!$P30,'Employee Data'!$T30=""),AND(I$2&gt;='Employee Data'!$P30,I$2&lt;'Employee Data'!$T30)),'Employee Data'!$E30,""),"")</f>
        <v/>
      </c>
      <c r="J23" s="231">
        <f t="shared" si="7"/>
        <v>15</v>
      </c>
      <c r="K23" s="231" t="str">
        <f>IF('Employee Data'!$E30&lt;&gt;"",IF(OR(AND(J$2&lt;='Employee Data'!$P30,K$2&gt;='Employee Data'!$P30),AND(J$2&lt;='Employee Data'!$T30,K$2&gt;='Employee Data'!$T30),AND(K$2&gt;='Employee Data'!$P30,'Employee Data'!$T30=""),AND(K$2&gt;='Employee Data'!$P30,K$2&lt;'Employee Data'!$T30)),'Employee Data'!$E30,""),"")</f>
        <v/>
      </c>
      <c r="L23" s="231">
        <f t="shared" si="8"/>
        <v>16</v>
      </c>
      <c r="M23" s="231" t="str">
        <f>IF('Employee Data'!$E30&lt;&gt;"",IF(OR(AND(L$2&lt;='Employee Data'!$P30,M$2&gt;='Employee Data'!$P30),AND(L$2&lt;='Employee Data'!$T30,M$2&gt;='Employee Data'!$T30),AND(M$2&gt;='Employee Data'!$P30,'Employee Data'!$T30=""),AND(M$2&gt;='Employee Data'!$P30,M$2&lt;'Employee Data'!$T30)),'Employee Data'!$E30,""),"")</f>
        <v/>
      </c>
      <c r="N23" s="231">
        <f t="shared" si="9"/>
        <v>16</v>
      </c>
      <c r="O23" s="231" t="str">
        <f>IF('Employee Data'!$E30&lt;&gt;"",IF(OR(AND(N$2&lt;='Employee Data'!$P30,O$2&gt;='Employee Data'!$P30),AND(N$2&lt;='Employee Data'!$T30,O$2&gt;='Employee Data'!$T30),AND(O$2&gt;='Employee Data'!$P30,'Employee Data'!$T30=""),AND(O$2&gt;='Employee Data'!$P30,O$2&lt;'Employee Data'!$T30)),'Employee Data'!$E30,""),"")</f>
        <v/>
      </c>
      <c r="P23" s="231">
        <f t="shared" si="10"/>
        <v>16</v>
      </c>
      <c r="Q23" s="231" t="str">
        <f>IF('Employee Data'!$E30&lt;&gt;"",IF(OR(AND(P$2&lt;='Employee Data'!$P30,Q$2&gt;='Employee Data'!$P30),AND(P$2&lt;='Employee Data'!$T30,Q$2&gt;='Employee Data'!$T30),AND(Q$2&gt;='Employee Data'!$P30,'Employee Data'!$T30=""),AND(Q$2&gt;='Employee Data'!$P30,Q$2&lt;'Employee Data'!$T30)),'Employee Data'!$E30,""),"")</f>
        <v/>
      </c>
      <c r="R23" s="231">
        <f t="shared" si="11"/>
        <v>16</v>
      </c>
      <c r="S23" s="231" t="str">
        <f>IF('Employee Data'!$E30&lt;&gt;"",IF(OR(AND(R$2&lt;='Employee Data'!$P30,S$2&gt;='Employee Data'!$P30),AND(R$2&lt;='Employee Data'!$T30,S$2&gt;='Employee Data'!$T30),AND(S$2&gt;='Employee Data'!$P30,'Employee Data'!$T30=""),AND(S$2&gt;='Employee Data'!$P30,S$2&lt;'Employee Data'!$T30)),'Employee Data'!$E30,""),"")</f>
        <v/>
      </c>
      <c r="T23" s="231">
        <f t="shared" si="12"/>
        <v>16</v>
      </c>
      <c r="U23" s="231" t="str">
        <f>IF('Employee Data'!$E30&lt;&gt;"",IF(OR(AND(T$2&lt;='Employee Data'!$P30,U$2&gt;='Employee Data'!$P30),AND(T$2&lt;='Employee Data'!$T30,U$2&gt;='Employee Data'!$T30),AND(U$2&gt;='Employee Data'!$P30,'Employee Data'!$T30=""),AND(U$2&gt;='Employee Data'!$P30,U$2&lt;'Employee Data'!$T30)),'Employee Data'!$E30,""),"")</f>
        <v/>
      </c>
      <c r="V23" s="231">
        <f t="shared" si="13"/>
        <v>15</v>
      </c>
      <c r="W23" s="231" t="str">
        <f>IF('Employee Data'!$E30&lt;&gt;"",IF(OR(AND(V$2&lt;='Employee Data'!$P30,W$2&gt;='Employee Data'!$P30),AND(V$2&lt;='Employee Data'!$T30,W$2&gt;='Employee Data'!$T30),AND(W$2&gt;='Employee Data'!$P30,'Employee Data'!$T30=""),AND(W$2&gt;='Employee Data'!$P30,W$2&lt;'Employee Data'!$T30)),'Employee Data'!$E30,""),"")</f>
        <v/>
      </c>
      <c r="X23" s="231">
        <f t="shared" si="14"/>
        <v>15</v>
      </c>
      <c r="Y23" s="231" t="str">
        <f>IF('Employee Data'!$E30&lt;&gt;"",IF(OR(AND(X$2&lt;='Employee Data'!$P30,Y$2&gt;='Employee Data'!$P30),AND(X$2&lt;='Employee Data'!$T30,Y$2&gt;='Employee Data'!$T30),AND(Y$2&gt;='Employee Data'!$P30,'Employee Data'!$T30=""),AND(Y$2&gt;='Employee Data'!$P30,Y$2&lt;'Employee Data'!$T30)),'Employee Data'!$E30,""),"")</f>
        <v/>
      </c>
      <c r="Z23" s="231">
        <f t="shared" si="15"/>
        <v>15</v>
      </c>
      <c r="AA23" s="231" t="str">
        <f>IF('Employee Data'!$E30&lt;&gt;"",IF(OR(AND(Z$2&lt;='Employee Data'!$P30,AA$2&gt;='Employee Data'!$P30),AND(Z$2&lt;='Employee Data'!$T30,AA$2&gt;='Employee Data'!$T30),AND(AA$2&gt;='Employee Data'!$P30,'Employee Data'!$T30=""),AND(AA$2&gt;='Employee Data'!$P30,AA$2&lt;'Employee Data'!$T30)),'Employee Data'!$E30,""),"")</f>
        <v/>
      </c>
      <c r="AB23" s="231">
        <f t="shared" si="16"/>
        <v>15</v>
      </c>
      <c r="AC23" s="231" t="str">
        <f>IF('Employee Data'!$E30&lt;&gt;"",IF(OR(AND(AB$2&lt;='Employee Data'!$P30,AC$2&gt;='Employee Data'!$P30),AND(AB$2&lt;='Employee Data'!$T30,AC$2&gt;='Employee Data'!$T30),AND(AC$2&gt;='Employee Data'!$P30,'Employee Data'!$T30=""),AND(AC$2&gt;='Employee Data'!$P30,AC$2&lt;'Employee Data'!$T30)),'Employee Data'!$E30,""),"")</f>
        <v/>
      </c>
      <c r="AD23" s="231">
        <f t="shared" si="17"/>
        <v>15</v>
      </c>
      <c r="AE23" s="231" t="str">
        <f>IF('Employee Data'!$E30&lt;&gt;"",IF(OR(AND(AD$2&lt;='Employee Data'!$P30,AE$2&gt;='Employee Data'!$P30),AND(AD$2&lt;='Employee Data'!$T30,AE$2&gt;='Employee Data'!$T30),AND(AE$2&gt;='Employee Data'!$P30,'Employee Data'!$T30=""),AND(AE$2&gt;='Employee Data'!$P30,AE$2&lt;'Employee Data'!$T30)),'Employee Data'!$E30,""),"")</f>
        <v/>
      </c>
      <c r="AF23" s="231">
        <f t="shared" si="18"/>
        <v>15</v>
      </c>
      <c r="AG23" s="231" t="str">
        <f>IF('Employee Data'!$E30&lt;&gt;"",IF(OR(AND(AF$2&lt;='Employee Data'!$P30,AG$2&gt;='Employee Data'!$P30),AND(AF$2&lt;='Employee Data'!$T30,AG$2&gt;='Employee Data'!$T30),AND(AG$2&gt;='Employee Data'!$P30,'Employee Data'!$T30=""),AND(AG$2&gt;='Employee Data'!$P30,AG$2&lt;'Employee Data'!$T30)),'Employee Data'!$E30,""),"")</f>
        <v/>
      </c>
      <c r="AH23" s="231">
        <f t="shared" si="19"/>
        <v>15</v>
      </c>
      <c r="AI23" s="231" t="str">
        <f>IF('Employee Data'!$E30&lt;&gt;"",IF(OR(AND(AH$2&lt;='Employee Data'!$P30,AI$2&gt;='Employee Data'!$P30),AND(AH$2&lt;='Employee Data'!$T30,AI$2&gt;='Employee Data'!$T30),AND(AI$2&gt;='Employee Data'!$P30,'Employee Data'!$T30=""),AND(AI$2&gt;='Employee Data'!$P30,AI$2&lt;'Employee Data'!$T30)),'Employee Data'!$E30,""),"")</f>
        <v/>
      </c>
      <c r="AJ23" s="231">
        <f t="shared" si="20"/>
        <v>15</v>
      </c>
      <c r="AK23" s="231" t="str">
        <f>IF('Employee Data'!$E30&lt;&gt;"",IF(OR(AND(AJ$2&lt;='Employee Data'!$P30,AK$2&gt;='Employee Data'!$P30),AND(AJ$2&lt;='Employee Data'!$T30,AK$2&gt;='Employee Data'!$T30),AND(AK$2&gt;='Employee Data'!$P30,'Employee Data'!$T30=""),AND(AK$2&gt;='Employee Data'!$P30,AK$2&lt;'Employee Data'!$T30)),'Employee Data'!$E30,""),"")</f>
        <v/>
      </c>
      <c r="AL23" s="231">
        <f t="shared" si="21"/>
        <v>15</v>
      </c>
      <c r="AM23" s="231" t="str">
        <f>IF('Employee Data'!$E30&lt;&gt;"",IF(OR(AND(AL$2&lt;='Employee Data'!$P30,AM$2&gt;='Employee Data'!$P30),AND(AL$2&lt;='Employee Data'!$T30,AM$2&gt;='Employee Data'!$T30),AND(AM$2&gt;='Employee Data'!$P30,'Employee Data'!$T30=""),AND(AM$2&gt;='Employee Data'!$P30,AM$2&lt;'Employee Data'!$T30)),'Employee Data'!$E30,""),"")</f>
        <v/>
      </c>
      <c r="AN23" s="231">
        <f t="shared" si="22"/>
        <v>15</v>
      </c>
      <c r="AO23" s="231" t="str">
        <f>IF('Employee Data'!$E30&lt;&gt;"",IF(OR(AND(AN$2&lt;='Employee Data'!$P30,AO$2&gt;='Employee Data'!$P30),AND(AN$2&lt;='Employee Data'!$T30,AO$2&gt;='Employee Data'!$T30),AND(AO$2&gt;='Employee Data'!$P30,'Employee Data'!$T30=""),AND(AO$2&gt;='Employee Data'!$P30,AO$2&lt;'Employee Data'!$T30)),'Employee Data'!$E30,""),"")</f>
        <v/>
      </c>
      <c r="AP23" s="231">
        <f t="shared" si="23"/>
        <v>15</v>
      </c>
      <c r="AQ23" s="231" t="str">
        <f>IF('Employee Data'!$E30&lt;&gt;"",IF(OR(AND(AP$2&lt;='Employee Data'!$P30,AQ$2&gt;='Employee Data'!$P30),AND(AP$2&lt;='Employee Data'!$T30,AQ$2&gt;='Employee Data'!$T30),AND(AQ$2&gt;='Employee Data'!$P30,'Employee Data'!$T30=""),AND(AQ$2&gt;='Employee Data'!$P30,AQ$2&lt;'Employee Data'!$T30)),'Employee Data'!$E30,""),"")</f>
        <v/>
      </c>
      <c r="AR23" s="231">
        <f t="shared" si="24"/>
        <v>15</v>
      </c>
      <c r="AS23" s="231" t="str">
        <f>IF('Employee Data'!$E30&lt;&gt;"",IF(OR(AND(AR$2&lt;='Employee Data'!$P30,AS$2&gt;='Employee Data'!$P30),AND(AR$2&lt;='Employee Data'!$T30,AS$2&gt;='Employee Data'!$T30),AND(AS$2&gt;='Employee Data'!$P30,'Employee Data'!$T30=""),AND(AS$2&gt;='Employee Data'!$P30,AS$2&lt;'Employee Data'!$T30)),'Employee Data'!$E30,""),"")</f>
        <v/>
      </c>
      <c r="AT23" s="231">
        <f t="shared" si="25"/>
        <v>15</v>
      </c>
      <c r="AU23" s="231" t="str">
        <f>IF('Employee Data'!$E30&lt;&gt;"",IF(OR(AND(AT$2&lt;='Employee Data'!$P30,AU$2&gt;='Employee Data'!$P30),AND(AT$2&lt;='Employee Data'!$T30,AU$2&gt;='Employee Data'!$T30),AND(AU$2&gt;='Employee Data'!$P30,'Employee Data'!$T30=""),AND(AU$2&gt;='Employee Data'!$P30,AU$2&lt;'Employee Data'!$T30)),'Employee Data'!$E30,""),"")</f>
        <v/>
      </c>
      <c r="AV23" s="231">
        <f t="shared" si="26"/>
        <v>15</v>
      </c>
      <c r="AW23" s="231" t="str">
        <f>IF('Employee Data'!$E30&lt;&gt;"",IF(OR(AND(AV$2&lt;='Employee Data'!$P30,AW$2&gt;='Employee Data'!$P30),AND(AV$2&lt;='Employee Data'!$T30,AW$2&gt;='Employee Data'!$T30),AND(AW$2&gt;='Employee Data'!$P30,'Employee Data'!$T30=""),AND(AW$2&gt;='Employee Data'!$P30,AW$2&lt;'Employee Data'!$T30)),'Employee Data'!$E30,""),"")</f>
        <v/>
      </c>
      <c r="AX23" s="231">
        <f t="shared" si="27"/>
        <v>15</v>
      </c>
      <c r="AY23" s="231" t="str">
        <f>IF('Employee Data'!$E30&lt;&gt;"",IF(OR(AND(AX$2&lt;='Employee Data'!$P30,AY$2&gt;='Employee Data'!$P30),AND(AX$2&lt;='Employee Data'!$T30,AY$2&gt;='Employee Data'!$T30),AND(AY$2&gt;='Employee Data'!$P30,'Employee Data'!$T30=""),AND(AY$2&gt;='Employee Data'!$P30,AY$2&lt;'Employee Data'!$T30)),'Employee Data'!$E30,""),"")</f>
        <v/>
      </c>
      <c r="AZ23" s="231">
        <f t="shared" si="28"/>
        <v>15</v>
      </c>
      <c r="BA23" s="231" t="str">
        <f>IF('Employee Data'!$E30&lt;&gt;"",IF(OR(AND(AZ$2&lt;='Employee Data'!$P30,BA$2&gt;='Employee Data'!$P30),AND(AZ$2&lt;='Employee Data'!$T30,BA$2&gt;='Employee Data'!$T30),AND(BA$2&gt;='Employee Data'!$P30,'Employee Data'!$T30=""),AND(BA$2&gt;='Employee Data'!$P30,BA$2&lt;'Employee Data'!$T30)),'Employee Data'!$E30,""),"")</f>
        <v/>
      </c>
      <c r="BB23" s="231">
        <f t="shared" si="29"/>
        <v>15</v>
      </c>
      <c r="BC23" s="231" t="str">
        <f>IF('Employee Data'!$E30&lt;&gt;"",IF(OR(AND(BB$2&lt;='Employee Data'!$P30,BC$2&gt;='Employee Data'!$P30),AND(BB$2&lt;='Employee Data'!$T30,BC$2&gt;='Employee Data'!$T30),AND(BC$2&gt;='Employee Data'!$P30,'Employee Data'!$T30=""),AND(BC$2&gt;='Employee Data'!$P30,BC$2&lt;'Employee Data'!$T30)),'Employee Data'!$E30,""),"")</f>
        <v/>
      </c>
      <c r="BD23" s="231">
        <f t="shared" si="30"/>
        <v>15</v>
      </c>
      <c r="BE23" s="231" t="str">
        <f>IF('Employee Data'!$E30&lt;&gt;"",IF(OR(AND(BD$2&lt;='Employee Data'!$P30,BE$2&gt;='Employee Data'!$P30),AND(BD$2&lt;='Employee Data'!$T30,BE$2&gt;='Employee Data'!$T30),AND(BE$2&gt;='Employee Data'!$P30,'Employee Data'!$T30=""),AND(BE$2&gt;='Employee Data'!$P30,BE$2&lt;'Employee Data'!$T30)),'Employee Data'!$E30,""),"")</f>
        <v/>
      </c>
      <c r="BF23" s="231">
        <f t="shared" si="31"/>
        <v>15</v>
      </c>
      <c r="BG23" s="231" t="str">
        <f>IF('Employee Data'!$E30&lt;&gt;"",IF(OR(AND(BF$2&lt;='Employee Data'!$P30,BG$2&gt;='Employee Data'!$P30),AND(BF$2&lt;='Employee Data'!$T30,BG$2&gt;='Employee Data'!$T30),AND(BG$2&gt;='Employee Data'!$P30,'Employee Data'!$T30=""),AND(BG$2&gt;='Employee Data'!$P30,BG$2&lt;'Employee Data'!$T30)),'Employee Data'!$E30,""),"")</f>
        <v/>
      </c>
      <c r="BH23" s="231">
        <f t="shared" si="32"/>
        <v>15</v>
      </c>
      <c r="BI23" s="231" t="str">
        <f>IF('Employee Data'!$E30&lt;&gt;"",IF(OR(AND(BH$2&lt;='Employee Data'!$P30,BI$2&gt;='Employee Data'!$P30),AND(BH$2&lt;='Employee Data'!$T30,BI$2&gt;='Employee Data'!$T30),AND(BI$2&gt;='Employee Data'!$P30,'Employee Data'!$T30=""),AND(BI$2&gt;='Employee Data'!$P30,BI$2&lt;'Employee Data'!$T30)),'Employee Data'!$E30,""),"")</f>
        <v/>
      </c>
      <c r="BJ23" s="231">
        <f t="shared" si="33"/>
        <v>15</v>
      </c>
      <c r="BK23" s="231" t="str">
        <f>IF('Employee Data'!$E30&lt;&gt;"",IF(OR(AND(BJ$2&lt;='Employee Data'!$P30,BK$2&gt;='Employee Data'!$P30),AND(BJ$2&lt;='Employee Data'!$T30,BK$2&gt;='Employee Data'!$T30),AND(BK$2&gt;='Employee Data'!$P30,'Employee Data'!$T30=""),AND(BK$2&gt;='Employee Data'!$P30,BK$2&lt;'Employee Data'!$T30)),'Employee Data'!$E30,""),"")</f>
        <v/>
      </c>
      <c r="BL23" s="231">
        <f t="shared" si="34"/>
        <v>15</v>
      </c>
      <c r="BM23" s="231" t="str">
        <f>IF('Employee Data'!$E30&lt;&gt;"",IF(OR(AND(BL$2&lt;='Employee Data'!$P30,BM$2&gt;='Employee Data'!$P30),AND(BL$2&lt;='Employee Data'!$T30,BM$2&gt;='Employee Data'!$T30),AND(BM$2&gt;='Employee Data'!$P30,'Employee Data'!$T30=""),AND(BM$2&gt;='Employee Data'!$P30,BM$2&lt;'Employee Data'!$T30)),'Employee Data'!$E30,""),"")</f>
        <v/>
      </c>
      <c r="BN23" s="231">
        <f t="shared" si="35"/>
        <v>15</v>
      </c>
      <c r="BO23" s="231" t="str">
        <f>IF('Employee Data'!$E30&lt;&gt;"",IF(OR(AND(BN$2&lt;='Employee Data'!$P30,BO$2&gt;='Employee Data'!$P30),AND(BN$2&lt;='Employee Data'!$T30,BO$2&gt;='Employee Data'!$T30),AND(BO$2&gt;='Employee Data'!$P30,'Employee Data'!$T30=""),AND(BO$2&gt;='Employee Data'!$P30,BO$2&lt;'Employee Data'!$T30)),'Employee Data'!$E30,""),"")</f>
        <v/>
      </c>
      <c r="BP23" s="231">
        <f t="shared" si="36"/>
        <v>15</v>
      </c>
      <c r="BQ23" s="231" t="str">
        <f>IF('Employee Data'!$E30&lt;&gt;"",IF(OR(AND(BP$2&lt;='Employee Data'!$P30,BQ$2&gt;='Employee Data'!$P30),AND(BP$2&lt;='Employee Data'!$T30,BQ$2&gt;='Employee Data'!$T30),AND(BQ$2&gt;='Employee Data'!$P30,'Employee Data'!$T30=""),AND(BQ$2&gt;='Employee Data'!$P30,BQ$2&lt;'Employee Data'!$T30)),'Employee Data'!$E30,""),"")</f>
        <v/>
      </c>
      <c r="BR23" s="231">
        <f t="shared" si="37"/>
        <v>15</v>
      </c>
      <c r="BS23" s="231" t="str">
        <f>IF('Employee Data'!$E30&lt;&gt;"",IF(OR(AND(BR$2&lt;='Employee Data'!$P30,BS$2&gt;='Employee Data'!$P30),AND(BR$2&lt;='Employee Data'!$T30,BS$2&gt;='Employee Data'!$T30),AND(BS$2&gt;='Employee Data'!$P30,'Employee Data'!$T30=""),AND(BS$2&gt;='Employee Data'!$P30,BS$2&lt;'Employee Data'!$T30)),'Employee Data'!$E30,""),"")</f>
        <v/>
      </c>
      <c r="BT23" s="231">
        <f t="shared" si="38"/>
        <v>15</v>
      </c>
      <c r="BU23" s="231" t="str">
        <f>IF('Employee Data'!$E30&lt;&gt;"",IF(OR(AND(BT$2&lt;='Employee Data'!$P30,BU$2&gt;='Employee Data'!$P30),AND(BT$2&lt;='Employee Data'!$T30,BU$2&gt;='Employee Data'!$T30),AND(BU$2&gt;='Employee Data'!$P30,'Employee Data'!$T30=""),AND(BU$2&gt;='Employee Data'!$P30,BU$2&lt;'Employee Data'!$T30)),'Employee Data'!$E30,""),"")</f>
        <v/>
      </c>
      <c r="BX23" s="231">
        <f t="shared" si="1"/>
        <v>8</v>
      </c>
      <c r="BY23" s="247">
        <f>Setup!J35</f>
        <v>0</v>
      </c>
      <c r="BZ23" s="231">
        <f t="shared" si="39"/>
        <v>22</v>
      </c>
      <c r="CA23" s="231" t="str">
        <f t="shared" si="2"/>
        <v/>
      </c>
      <c r="CC23" s="231">
        <f t="shared" si="44"/>
        <v>20</v>
      </c>
      <c r="CD23" s="231">
        <f t="shared" si="40"/>
        <v>19</v>
      </c>
      <c r="CE23" s="231" t="str">
        <f>IF('Employee Data'!$E30&lt;&gt;"",IF(OR(AND(CD$2&lt;='Employee Data'!$P30,CE$2&gt;='Employee Data'!$P30),AND(CD$2&lt;='Employee Data'!$T30,CE$2&gt;='Employee Data'!$T30),AND(CE$2&gt;='Employee Data'!$P30,'Employee Data'!$T30=""),AND(CE$2&gt;='Employee Data'!$P30,CE$2&lt;'Employee Data'!$T30)),'Employee Data'!$E30,""),"")</f>
        <v/>
      </c>
      <c r="CF23" s="231">
        <f t="shared" si="41"/>
        <v>15</v>
      </c>
      <c r="CG23" s="231" t="str">
        <f>IF('Employee Data'!$E30&lt;&gt;"",IF(OR(AND(CF$2&lt;='Employee Data'!$P30,CG$2&gt;='Employee Data'!$P30),AND(CF$2&lt;='Employee Data'!$T30,CG$2&gt;='Employee Data'!$T30),AND(CG$2&gt;='Employee Data'!$P30,'Employee Data'!$T30=""),AND(CG$2&gt;='Employee Data'!$P30,CG$2&lt;'Employee Data'!$T30)),'Employee Data'!$E30,""),"")</f>
        <v/>
      </c>
      <c r="CH23" s="231">
        <f t="shared" si="42"/>
        <v>15</v>
      </c>
      <c r="CI23" s="231" t="str">
        <f>IF('Employee Data'!$E30&lt;&gt;"",IF(OR(AND(CH$2&lt;='Employee Data'!$P30,CI$2&gt;='Employee Data'!$P30),AND(CH$2&lt;='Employee Data'!$T30,CI$2&gt;='Employee Data'!$T30),AND(CI$2&gt;='Employee Data'!$P30,'Employee Data'!$T30=""),AND(CI$2&gt;='Employee Data'!$P30,CI$2&lt;'Employee Data'!$T30)),'Employee Data'!$E30,""),"")</f>
        <v/>
      </c>
    </row>
    <row r="24" spans="1:87" x14ac:dyDescent="0.25">
      <c r="A24" s="231">
        <f t="shared" si="43"/>
        <v>22</v>
      </c>
      <c r="B24" s="231">
        <f t="shared" si="3"/>
        <v>15</v>
      </c>
      <c r="C24" s="231" t="str">
        <f>IF('Employee Data'!$E31&lt;&gt;"",IF(OR(AND(B$2&lt;='Employee Data'!$P31,C$2&gt;='Employee Data'!$P31),AND(B$2&lt;='Employee Data'!$T31,C$2&gt;='Employee Data'!$T31),AND(C$2&gt;='Employee Data'!$P31,'Employee Data'!$T31=""),AND(C$2&gt;='Employee Data'!$P31,C$2&lt;'Employee Data'!$T31)),'Employee Data'!$E31,""),"")</f>
        <v/>
      </c>
      <c r="D24" s="231">
        <f t="shared" si="4"/>
        <v>16</v>
      </c>
      <c r="E24" s="231" t="str">
        <f>IF('Employee Data'!$E31&lt;&gt;"",IF(OR(AND(D$2&lt;='Employee Data'!$P31,E$2&gt;='Employee Data'!$P31),AND(D$2&lt;='Employee Data'!$T31,E$2&gt;='Employee Data'!$T31),AND(E$2&gt;='Employee Data'!$P31,'Employee Data'!$T31=""),AND(E$2&gt;='Employee Data'!$P31,E$2&lt;'Employee Data'!$T31)),'Employee Data'!$E31,""),"")</f>
        <v/>
      </c>
      <c r="F24" s="231">
        <f t="shared" si="5"/>
        <v>16</v>
      </c>
      <c r="G24" s="231" t="str">
        <f>IF('Employee Data'!$E31&lt;&gt;"",IF(OR(AND(F$2&lt;='Employee Data'!$P31,G$2&gt;='Employee Data'!$P31),AND(F$2&lt;='Employee Data'!$T31,G$2&gt;='Employee Data'!$T31),AND(G$2&gt;='Employee Data'!$P31,'Employee Data'!$T31=""),AND(G$2&gt;='Employee Data'!$P31,G$2&lt;'Employee Data'!$T31)),'Employee Data'!$E31,""),"")</f>
        <v/>
      </c>
      <c r="H24" s="231">
        <f t="shared" si="6"/>
        <v>14</v>
      </c>
      <c r="I24" s="231" t="str">
        <f>IF('Employee Data'!$E31&lt;&gt;"",IF(OR(AND(H$2&lt;='Employee Data'!$P31,I$2&gt;='Employee Data'!$P31),AND(H$2&lt;='Employee Data'!$T31,I$2&gt;='Employee Data'!$T31),AND(I$2&gt;='Employee Data'!$P31,'Employee Data'!$T31=""),AND(I$2&gt;='Employee Data'!$P31,I$2&lt;'Employee Data'!$T31)),'Employee Data'!$E31,""),"")</f>
        <v/>
      </c>
      <c r="J24" s="231">
        <f t="shared" si="7"/>
        <v>15</v>
      </c>
      <c r="K24" s="231" t="str">
        <f>IF('Employee Data'!$E31&lt;&gt;"",IF(OR(AND(J$2&lt;='Employee Data'!$P31,K$2&gt;='Employee Data'!$P31),AND(J$2&lt;='Employee Data'!$T31,K$2&gt;='Employee Data'!$T31),AND(K$2&gt;='Employee Data'!$P31,'Employee Data'!$T31=""),AND(K$2&gt;='Employee Data'!$P31,K$2&lt;'Employee Data'!$T31)),'Employee Data'!$E31,""),"")</f>
        <v/>
      </c>
      <c r="L24" s="231">
        <f t="shared" si="8"/>
        <v>16</v>
      </c>
      <c r="M24" s="231" t="str">
        <f>IF('Employee Data'!$E31&lt;&gt;"",IF(OR(AND(L$2&lt;='Employee Data'!$P31,M$2&gt;='Employee Data'!$P31),AND(L$2&lt;='Employee Data'!$T31,M$2&gt;='Employee Data'!$T31),AND(M$2&gt;='Employee Data'!$P31,'Employee Data'!$T31=""),AND(M$2&gt;='Employee Data'!$P31,M$2&lt;'Employee Data'!$T31)),'Employee Data'!$E31,""),"")</f>
        <v/>
      </c>
      <c r="N24" s="231">
        <f t="shared" si="9"/>
        <v>16</v>
      </c>
      <c r="O24" s="231" t="str">
        <f>IF('Employee Data'!$E31&lt;&gt;"",IF(OR(AND(N$2&lt;='Employee Data'!$P31,O$2&gt;='Employee Data'!$P31),AND(N$2&lt;='Employee Data'!$T31,O$2&gt;='Employee Data'!$T31),AND(O$2&gt;='Employee Data'!$P31,'Employee Data'!$T31=""),AND(O$2&gt;='Employee Data'!$P31,O$2&lt;'Employee Data'!$T31)),'Employee Data'!$E31,""),"")</f>
        <v/>
      </c>
      <c r="P24" s="231">
        <f t="shared" si="10"/>
        <v>16</v>
      </c>
      <c r="Q24" s="231" t="str">
        <f>IF('Employee Data'!$E31&lt;&gt;"",IF(OR(AND(P$2&lt;='Employee Data'!$P31,Q$2&gt;='Employee Data'!$P31),AND(P$2&lt;='Employee Data'!$T31,Q$2&gt;='Employee Data'!$T31),AND(Q$2&gt;='Employee Data'!$P31,'Employee Data'!$T31=""),AND(Q$2&gt;='Employee Data'!$P31,Q$2&lt;'Employee Data'!$T31)),'Employee Data'!$E31,""),"")</f>
        <v/>
      </c>
      <c r="R24" s="231">
        <f t="shared" si="11"/>
        <v>16</v>
      </c>
      <c r="S24" s="231" t="str">
        <f>IF('Employee Data'!$E31&lt;&gt;"",IF(OR(AND(R$2&lt;='Employee Data'!$P31,S$2&gt;='Employee Data'!$P31),AND(R$2&lt;='Employee Data'!$T31,S$2&gt;='Employee Data'!$T31),AND(S$2&gt;='Employee Data'!$P31,'Employee Data'!$T31=""),AND(S$2&gt;='Employee Data'!$P31,S$2&lt;'Employee Data'!$T31)),'Employee Data'!$E31,""),"")</f>
        <v/>
      </c>
      <c r="T24" s="231">
        <f t="shared" si="12"/>
        <v>16</v>
      </c>
      <c r="U24" s="231" t="str">
        <f>IF('Employee Data'!$E31&lt;&gt;"",IF(OR(AND(T$2&lt;='Employee Data'!$P31,U$2&gt;='Employee Data'!$P31),AND(T$2&lt;='Employee Data'!$T31,U$2&gt;='Employee Data'!$T31),AND(U$2&gt;='Employee Data'!$P31,'Employee Data'!$T31=""),AND(U$2&gt;='Employee Data'!$P31,U$2&lt;'Employee Data'!$T31)),'Employee Data'!$E31,""),"")</f>
        <v/>
      </c>
      <c r="V24" s="231">
        <f t="shared" si="13"/>
        <v>15</v>
      </c>
      <c r="W24" s="231" t="str">
        <f>IF('Employee Data'!$E31&lt;&gt;"",IF(OR(AND(V$2&lt;='Employee Data'!$P31,W$2&gt;='Employee Data'!$P31),AND(V$2&lt;='Employee Data'!$T31,W$2&gt;='Employee Data'!$T31),AND(W$2&gt;='Employee Data'!$P31,'Employee Data'!$T31=""),AND(W$2&gt;='Employee Data'!$P31,W$2&lt;'Employee Data'!$T31)),'Employee Data'!$E31,""),"")</f>
        <v/>
      </c>
      <c r="X24" s="231">
        <f t="shared" si="14"/>
        <v>15</v>
      </c>
      <c r="Y24" s="231" t="str">
        <f>IF('Employee Data'!$E31&lt;&gt;"",IF(OR(AND(X$2&lt;='Employee Data'!$P31,Y$2&gt;='Employee Data'!$P31),AND(X$2&lt;='Employee Data'!$T31,Y$2&gt;='Employee Data'!$T31),AND(Y$2&gt;='Employee Data'!$P31,'Employee Data'!$T31=""),AND(Y$2&gt;='Employee Data'!$P31,Y$2&lt;'Employee Data'!$T31)),'Employee Data'!$E31,""),"")</f>
        <v/>
      </c>
      <c r="Z24" s="231">
        <f t="shared" si="15"/>
        <v>15</v>
      </c>
      <c r="AA24" s="231" t="str">
        <f>IF('Employee Data'!$E31&lt;&gt;"",IF(OR(AND(Z$2&lt;='Employee Data'!$P31,AA$2&gt;='Employee Data'!$P31),AND(Z$2&lt;='Employee Data'!$T31,AA$2&gt;='Employee Data'!$T31),AND(AA$2&gt;='Employee Data'!$P31,'Employee Data'!$T31=""),AND(AA$2&gt;='Employee Data'!$P31,AA$2&lt;'Employee Data'!$T31)),'Employee Data'!$E31,""),"")</f>
        <v/>
      </c>
      <c r="AB24" s="231">
        <f t="shared" si="16"/>
        <v>15</v>
      </c>
      <c r="AC24" s="231" t="str">
        <f>IF('Employee Data'!$E31&lt;&gt;"",IF(OR(AND(AB$2&lt;='Employee Data'!$P31,AC$2&gt;='Employee Data'!$P31),AND(AB$2&lt;='Employee Data'!$T31,AC$2&gt;='Employee Data'!$T31),AND(AC$2&gt;='Employee Data'!$P31,'Employee Data'!$T31=""),AND(AC$2&gt;='Employee Data'!$P31,AC$2&lt;'Employee Data'!$T31)),'Employee Data'!$E31,""),"")</f>
        <v/>
      </c>
      <c r="AD24" s="231">
        <f t="shared" si="17"/>
        <v>15</v>
      </c>
      <c r="AE24" s="231" t="str">
        <f>IF('Employee Data'!$E31&lt;&gt;"",IF(OR(AND(AD$2&lt;='Employee Data'!$P31,AE$2&gt;='Employee Data'!$P31),AND(AD$2&lt;='Employee Data'!$T31,AE$2&gt;='Employee Data'!$T31),AND(AE$2&gt;='Employee Data'!$P31,'Employee Data'!$T31=""),AND(AE$2&gt;='Employee Data'!$P31,AE$2&lt;'Employee Data'!$T31)),'Employee Data'!$E31,""),"")</f>
        <v/>
      </c>
      <c r="AF24" s="231">
        <f t="shared" si="18"/>
        <v>15</v>
      </c>
      <c r="AG24" s="231" t="str">
        <f>IF('Employee Data'!$E31&lt;&gt;"",IF(OR(AND(AF$2&lt;='Employee Data'!$P31,AG$2&gt;='Employee Data'!$P31),AND(AF$2&lt;='Employee Data'!$T31,AG$2&gt;='Employee Data'!$T31),AND(AG$2&gt;='Employee Data'!$P31,'Employee Data'!$T31=""),AND(AG$2&gt;='Employee Data'!$P31,AG$2&lt;'Employee Data'!$T31)),'Employee Data'!$E31,""),"")</f>
        <v/>
      </c>
      <c r="AH24" s="231">
        <f t="shared" si="19"/>
        <v>15</v>
      </c>
      <c r="AI24" s="231" t="str">
        <f>IF('Employee Data'!$E31&lt;&gt;"",IF(OR(AND(AH$2&lt;='Employee Data'!$P31,AI$2&gt;='Employee Data'!$P31),AND(AH$2&lt;='Employee Data'!$T31,AI$2&gt;='Employee Data'!$T31),AND(AI$2&gt;='Employee Data'!$P31,'Employee Data'!$T31=""),AND(AI$2&gt;='Employee Data'!$P31,AI$2&lt;'Employee Data'!$T31)),'Employee Data'!$E31,""),"")</f>
        <v/>
      </c>
      <c r="AJ24" s="231">
        <f t="shared" si="20"/>
        <v>15</v>
      </c>
      <c r="AK24" s="231" t="str">
        <f>IF('Employee Data'!$E31&lt;&gt;"",IF(OR(AND(AJ$2&lt;='Employee Data'!$P31,AK$2&gt;='Employee Data'!$P31),AND(AJ$2&lt;='Employee Data'!$T31,AK$2&gt;='Employee Data'!$T31),AND(AK$2&gt;='Employee Data'!$P31,'Employee Data'!$T31=""),AND(AK$2&gt;='Employee Data'!$P31,AK$2&lt;'Employee Data'!$T31)),'Employee Data'!$E31,""),"")</f>
        <v/>
      </c>
      <c r="AL24" s="231">
        <f t="shared" si="21"/>
        <v>15</v>
      </c>
      <c r="AM24" s="231" t="str">
        <f>IF('Employee Data'!$E31&lt;&gt;"",IF(OR(AND(AL$2&lt;='Employee Data'!$P31,AM$2&gt;='Employee Data'!$P31),AND(AL$2&lt;='Employee Data'!$T31,AM$2&gt;='Employee Data'!$T31),AND(AM$2&gt;='Employee Data'!$P31,'Employee Data'!$T31=""),AND(AM$2&gt;='Employee Data'!$P31,AM$2&lt;'Employee Data'!$T31)),'Employee Data'!$E31,""),"")</f>
        <v/>
      </c>
      <c r="AN24" s="231">
        <f t="shared" si="22"/>
        <v>15</v>
      </c>
      <c r="AO24" s="231" t="str">
        <f>IF('Employee Data'!$E31&lt;&gt;"",IF(OR(AND(AN$2&lt;='Employee Data'!$P31,AO$2&gt;='Employee Data'!$P31),AND(AN$2&lt;='Employee Data'!$T31,AO$2&gt;='Employee Data'!$T31),AND(AO$2&gt;='Employee Data'!$P31,'Employee Data'!$T31=""),AND(AO$2&gt;='Employee Data'!$P31,AO$2&lt;'Employee Data'!$T31)),'Employee Data'!$E31,""),"")</f>
        <v/>
      </c>
      <c r="AP24" s="231">
        <f t="shared" si="23"/>
        <v>15</v>
      </c>
      <c r="AQ24" s="231" t="str">
        <f>IF('Employee Data'!$E31&lt;&gt;"",IF(OR(AND(AP$2&lt;='Employee Data'!$P31,AQ$2&gt;='Employee Data'!$P31),AND(AP$2&lt;='Employee Data'!$T31,AQ$2&gt;='Employee Data'!$T31),AND(AQ$2&gt;='Employee Data'!$P31,'Employee Data'!$T31=""),AND(AQ$2&gt;='Employee Data'!$P31,AQ$2&lt;'Employee Data'!$T31)),'Employee Data'!$E31,""),"")</f>
        <v/>
      </c>
      <c r="AR24" s="231">
        <f t="shared" si="24"/>
        <v>15</v>
      </c>
      <c r="AS24" s="231" t="str">
        <f>IF('Employee Data'!$E31&lt;&gt;"",IF(OR(AND(AR$2&lt;='Employee Data'!$P31,AS$2&gt;='Employee Data'!$P31),AND(AR$2&lt;='Employee Data'!$T31,AS$2&gt;='Employee Data'!$T31),AND(AS$2&gt;='Employee Data'!$P31,'Employee Data'!$T31=""),AND(AS$2&gt;='Employee Data'!$P31,AS$2&lt;'Employee Data'!$T31)),'Employee Data'!$E31,""),"")</f>
        <v/>
      </c>
      <c r="AT24" s="231">
        <f t="shared" si="25"/>
        <v>15</v>
      </c>
      <c r="AU24" s="231" t="str">
        <f>IF('Employee Data'!$E31&lt;&gt;"",IF(OR(AND(AT$2&lt;='Employee Data'!$P31,AU$2&gt;='Employee Data'!$P31),AND(AT$2&lt;='Employee Data'!$T31,AU$2&gt;='Employee Data'!$T31),AND(AU$2&gt;='Employee Data'!$P31,'Employee Data'!$T31=""),AND(AU$2&gt;='Employee Data'!$P31,AU$2&lt;'Employee Data'!$T31)),'Employee Data'!$E31,""),"")</f>
        <v/>
      </c>
      <c r="AV24" s="231">
        <f t="shared" si="26"/>
        <v>15</v>
      </c>
      <c r="AW24" s="231" t="str">
        <f>IF('Employee Data'!$E31&lt;&gt;"",IF(OR(AND(AV$2&lt;='Employee Data'!$P31,AW$2&gt;='Employee Data'!$P31),AND(AV$2&lt;='Employee Data'!$T31,AW$2&gt;='Employee Data'!$T31),AND(AW$2&gt;='Employee Data'!$P31,'Employee Data'!$T31=""),AND(AW$2&gt;='Employee Data'!$P31,AW$2&lt;'Employee Data'!$T31)),'Employee Data'!$E31,""),"")</f>
        <v/>
      </c>
      <c r="AX24" s="231">
        <f t="shared" si="27"/>
        <v>15</v>
      </c>
      <c r="AY24" s="231" t="str">
        <f>IF('Employee Data'!$E31&lt;&gt;"",IF(OR(AND(AX$2&lt;='Employee Data'!$P31,AY$2&gt;='Employee Data'!$P31),AND(AX$2&lt;='Employee Data'!$T31,AY$2&gt;='Employee Data'!$T31),AND(AY$2&gt;='Employee Data'!$P31,'Employee Data'!$T31=""),AND(AY$2&gt;='Employee Data'!$P31,AY$2&lt;'Employee Data'!$T31)),'Employee Data'!$E31,""),"")</f>
        <v/>
      </c>
      <c r="AZ24" s="231">
        <f t="shared" si="28"/>
        <v>15</v>
      </c>
      <c r="BA24" s="231" t="str">
        <f>IF('Employee Data'!$E31&lt;&gt;"",IF(OR(AND(AZ$2&lt;='Employee Data'!$P31,BA$2&gt;='Employee Data'!$P31),AND(AZ$2&lt;='Employee Data'!$T31,BA$2&gt;='Employee Data'!$T31),AND(BA$2&gt;='Employee Data'!$P31,'Employee Data'!$T31=""),AND(BA$2&gt;='Employee Data'!$P31,BA$2&lt;'Employee Data'!$T31)),'Employee Data'!$E31,""),"")</f>
        <v/>
      </c>
      <c r="BB24" s="231">
        <f t="shared" si="29"/>
        <v>15</v>
      </c>
      <c r="BC24" s="231" t="str">
        <f>IF('Employee Data'!$E31&lt;&gt;"",IF(OR(AND(BB$2&lt;='Employee Data'!$P31,BC$2&gt;='Employee Data'!$P31),AND(BB$2&lt;='Employee Data'!$T31,BC$2&gt;='Employee Data'!$T31),AND(BC$2&gt;='Employee Data'!$P31,'Employee Data'!$T31=""),AND(BC$2&gt;='Employee Data'!$P31,BC$2&lt;'Employee Data'!$T31)),'Employee Data'!$E31,""),"")</f>
        <v/>
      </c>
      <c r="BD24" s="231">
        <f t="shared" si="30"/>
        <v>15</v>
      </c>
      <c r="BE24" s="231" t="str">
        <f>IF('Employee Data'!$E31&lt;&gt;"",IF(OR(AND(BD$2&lt;='Employee Data'!$P31,BE$2&gt;='Employee Data'!$P31),AND(BD$2&lt;='Employee Data'!$T31,BE$2&gt;='Employee Data'!$T31),AND(BE$2&gt;='Employee Data'!$P31,'Employee Data'!$T31=""),AND(BE$2&gt;='Employee Data'!$P31,BE$2&lt;'Employee Data'!$T31)),'Employee Data'!$E31,""),"")</f>
        <v/>
      </c>
      <c r="BF24" s="231">
        <f t="shared" si="31"/>
        <v>15</v>
      </c>
      <c r="BG24" s="231" t="str">
        <f>IF('Employee Data'!$E31&lt;&gt;"",IF(OR(AND(BF$2&lt;='Employee Data'!$P31,BG$2&gt;='Employee Data'!$P31),AND(BF$2&lt;='Employee Data'!$T31,BG$2&gt;='Employee Data'!$T31),AND(BG$2&gt;='Employee Data'!$P31,'Employee Data'!$T31=""),AND(BG$2&gt;='Employee Data'!$P31,BG$2&lt;'Employee Data'!$T31)),'Employee Data'!$E31,""),"")</f>
        <v/>
      </c>
      <c r="BH24" s="231">
        <f t="shared" si="32"/>
        <v>15</v>
      </c>
      <c r="BI24" s="231" t="str">
        <f>IF('Employee Data'!$E31&lt;&gt;"",IF(OR(AND(BH$2&lt;='Employee Data'!$P31,BI$2&gt;='Employee Data'!$P31),AND(BH$2&lt;='Employee Data'!$T31,BI$2&gt;='Employee Data'!$T31),AND(BI$2&gt;='Employee Data'!$P31,'Employee Data'!$T31=""),AND(BI$2&gt;='Employee Data'!$P31,BI$2&lt;'Employee Data'!$T31)),'Employee Data'!$E31,""),"")</f>
        <v/>
      </c>
      <c r="BJ24" s="231">
        <f t="shared" si="33"/>
        <v>15</v>
      </c>
      <c r="BK24" s="231" t="str">
        <f>IF('Employee Data'!$E31&lt;&gt;"",IF(OR(AND(BJ$2&lt;='Employee Data'!$P31,BK$2&gt;='Employee Data'!$P31),AND(BJ$2&lt;='Employee Data'!$T31,BK$2&gt;='Employee Data'!$T31),AND(BK$2&gt;='Employee Data'!$P31,'Employee Data'!$T31=""),AND(BK$2&gt;='Employee Data'!$P31,BK$2&lt;'Employee Data'!$T31)),'Employee Data'!$E31,""),"")</f>
        <v/>
      </c>
      <c r="BL24" s="231">
        <f t="shared" si="34"/>
        <v>15</v>
      </c>
      <c r="BM24" s="231" t="str">
        <f>IF('Employee Data'!$E31&lt;&gt;"",IF(OR(AND(BL$2&lt;='Employee Data'!$P31,BM$2&gt;='Employee Data'!$P31),AND(BL$2&lt;='Employee Data'!$T31,BM$2&gt;='Employee Data'!$T31),AND(BM$2&gt;='Employee Data'!$P31,'Employee Data'!$T31=""),AND(BM$2&gt;='Employee Data'!$P31,BM$2&lt;'Employee Data'!$T31)),'Employee Data'!$E31,""),"")</f>
        <v/>
      </c>
      <c r="BN24" s="231">
        <f t="shared" si="35"/>
        <v>15</v>
      </c>
      <c r="BO24" s="231" t="str">
        <f>IF('Employee Data'!$E31&lt;&gt;"",IF(OR(AND(BN$2&lt;='Employee Data'!$P31,BO$2&gt;='Employee Data'!$P31),AND(BN$2&lt;='Employee Data'!$T31,BO$2&gt;='Employee Data'!$T31),AND(BO$2&gt;='Employee Data'!$P31,'Employee Data'!$T31=""),AND(BO$2&gt;='Employee Data'!$P31,BO$2&lt;'Employee Data'!$T31)),'Employee Data'!$E31,""),"")</f>
        <v/>
      </c>
      <c r="BP24" s="231">
        <f t="shared" si="36"/>
        <v>15</v>
      </c>
      <c r="BQ24" s="231" t="str">
        <f>IF('Employee Data'!$E31&lt;&gt;"",IF(OR(AND(BP$2&lt;='Employee Data'!$P31,BQ$2&gt;='Employee Data'!$P31),AND(BP$2&lt;='Employee Data'!$T31,BQ$2&gt;='Employee Data'!$T31),AND(BQ$2&gt;='Employee Data'!$P31,'Employee Data'!$T31=""),AND(BQ$2&gt;='Employee Data'!$P31,BQ$2&lt;'Employee Data'!$T31)),'Employee Data'!$E31,""),"")</f>
        <v/>
      </c>
      <c r="BR24" s="231">
        <f t="shared" si="37"/>
        <v>15</v>
      </c>
      <c r="BS24" s="231" t="str">
        <f>IF('Employee Data'!$E31&lt;&gt;"",IF(OR(AND(BR$2&lt;='Employee Data'!$P31,BS$2&gt;='Employee Data'!$P31),AND(BR$2&lt;='Employee Data'!$T31,BS$2&gt;='Employee Data'!$T31),AND(BS$2&gt;='Employee Data'!$P31,'Employee Data'!$T31=""),AND(BS$2&gt;='Employee Data'!$P31,BS$2&lt;'Employee Data'!$T31)),'Employee Data'!$E31,""),"")</f>
        <v/>
      </c>
      <c r="BT24" s="231">
        <f t="shared" si="38"/>
        <v>15</v>
      </c>
      <c r="BU24" s="231" t="str">
        <f>IF('Employee Data'!$E31&lt;&gt;"",IF(OR(AND(BT$2&lt;='Employee Data'!$P31,BU$2&gt;='Employee Data'!$P31),AND(BT$2&lt;='Employee Data'!$T31,BU$2&gt;='Employee Data'!$T31),AND(BU$2&gt;='Employee Data'!$P31,'Employee Data'!$T31=""),AND(BU$2&gt;='Employee Data'!$P31,BU$2&lt;'Employee Data'!$T31)),'Employee Data'!$E31,""),"")</f>
        <v/>
      </c>
      <c r="BX24" s="231">
        <f t="shared" si="1"/>
        <v>8</v>
      </c>
      <c r="BY24" s="247">
        <f>Setup!K35</f>
        <v>0</v>
      </c>
      <c r="BZ24" s="231">
        <f t="shared" si="39"/>
        <v>23</v>
      </c>
      <c r="CA24" s="231" t="str">
        <f t="shared" si="2"/>
        <v/>
      </c>
      <c r="CC24" s="231">
        <f t="shared" si="44"/>
        <v>21</v>
      </c>
      <c r="CD24" s="231">
        <f t="shared" si="40"/>
        <v>19</v>
      </c>
      <c r="CE24" s="231" t="str">
        <f>IF('Employee Data'!$E31&lt;&gt;"",IF(OR(AND(CD$2&lt;='Employee Data'!$P31,CE$2&gt;='Employee Data'!$P31),AND(CD$2&lt;='Employee Data'!$T31,CE$2&gt;='Employee Data'!$T31),AND(CE$2&gt;='Employee Data'!$P31,'Employee Data'!$T31=""),AND(CE$2&gt;='Employee Data'!$P31,CE$2&lt;'Employee Data'!$T31)),'Employee Data'!$E31,""),"")</f>
        <v/>
      </c>
      <c r="CF24" s="231">
        <f t="shared" si="41"/>
        <v>15</v>
      </c>
      <c r="CG24" s="231" t="str">
        <f>IF('Employee Data'!$E31&lt;&gt;"",IF(OR(AND(CF$2&lt;='Employee Data'!$P31,CG$2&gt;='Employee Data'!$P31),AND(CF$2&lt;='Employee Data'!$T31,CG$2&gt;='Employee Data'!$T31),AND(CG$2&gt;='Employee Data'!$P31,'Employee Data'!$T31=""),AND(CG$2&gt;='Employee Data'!$P31,CG$2&lt;'Employee Data'!$T31)),'Employee Data'!$E31,""),"")</f>
        <v/>
      </c>
      <c r="CH24" s="231">
        <f t="shared" si="42"/>
        <v>15</v>
      </c>
      <c r="CI24" s="231" t="str">
        <f>IF('Employee Data'!$E31&lt;&gt;"",IF(OR(AND(CH$2&lt;='Employee Data'!$P31,CI$2&gt;='Employee Data'!$P31),AND(CH$2&lt;='Employee Data'!$T31,CI$2&gt;='Employee Data'!$T31),AND(CI$2&gt;='Employee Data'!$P31,'Employee Data'!$T31=""),AND(CI$2&gt;='Employee Data'!$P31,CI$2&lt;'Employee Data'!$T31)),'Employee Data'!$E31,""),"")</f>
        <v/>
      </c>
    </row>
    <row r="25" spans="1:87" x14ac:dyDescent="0.25">
      <c r="A25" s="231">
        <f t="shared" si="43"/>
        <v>23</v>
      </c>
      <c r="B25" s="231">
        <f t="shared" si="3"/>
        <v>15</v>
      </c>
      <c r="C25" s="231" t="str">
        <f>IF('Employee Data'!$E32&lt;&gt;"",IF(OR(AND(B$2&lt;='Employee Data'!$P32,C$2&gt;='Employee Data'!$P32),AND(B$2&lt;='Employee Data'!$T32,C$2&gt;='Employee Data'!$T32),AND(C$2&gt;='Employee Data'!$P32,'Employee Data'!$T32=""),AND(C$2&gt;='Employee Data'!$P32,C$2&lt;'Employee Data'!$T32)),'Employee Data'!$E32,""),"")</f>
        <v/>
      </c>
      <c r="D25" s="231">
        <f t="shared" si="4"/>
        <v>16</v>
      </c>
      <c r="E25" s="231" t="str">
        <f>IF('Employee Data'!$E32&lt;&gt;"",IF(OR(AND(D$2&lt;='Employee Data'!$P32,E$2&gt;='Employee Data'!$P32),AND(D$2&lt;='Employee Data'!$T32,E$2&gt;='Employee Data'!$T32),AND(E$2&gt;='Employee Data'!$P32,'Employee Data'!$T32=""),AND(E$2&gt;='Employee Data'!$P32,E$2&lt;'Employee Data'!$T32)),'Employee Data'!$E32,""),"")</f>
        <v/>
      </c>
      <c r="F25" s="231">
        <f t="shared" si="5"/>
        <v>16</v>
      </c>
      <c r="G25" s="231" t="str">
        <f>IF('Employee Data'!$E32&lt;&gt;"",IF(OR(AND(F$2&lt;='Employee Data'!$P32,G$2&gt;='Employee Data'!$P32),AND(F$2&lt;='Employee Data'!$T32,G$2&gt;='Employee Data'!$T32),AND(G$2&gt;='Employee Data'!$P32,'Employee Data'!$T32=""),AND(G$2&gt;='Employee Data'!$P32,G$2&lt;'Employee Data'!$T32)),'Employee Data'!$E32,""),"")</f>
        <v/>
      </c>
      <c r="H25" s="231">
        <f t="shared" si="6"/>
        <v>14</v>
      </c>
      <c r="I25" s="231" t="str">
        <f>IF('Employee Data'!$E32&lt;&gt;"",IF(OR(AND(H$2&lt;='Employee Data'!$P32,I$2&gt;='Employee Data'!$P32),AND(H$2&lt;='Employee Data'!$T32,I$2&gt;='Employee Data'!$T32),AND(I$2&gt;='Employee Data'!$P32,'Employee Data'!$T32=""),AND(I$2&gt;='Employee Data'!$P32,I$2&lt;'Employee Data'!$T32)),'Employee Data'!$E32,""),"")</f>
        <v/>
      </c>
      <c r="J25" s="231">
        <f t="shared" si="7"/>
        <v>15</v>
      </c>
      <c r="K25" s="231" t="str">
        <f>IF('Employee Data'!$E32&lt;&gt;"",IF(OR(AND(J$2&lt;='Employee Data'!$P32,K$2&gt;='Employee Data'!$P32),AND(J$2&lt;='Employee Data'!$T32,K$2&gt;='Employee Data'!$T32),AND(K$2&gt;='Employee Data'!$P32,'Employee Data'!$T32=""),AND(K$2&gt;='Employee Data'!$P32,K$2&lt;'Employee Data'!$T32)),'Employee Data'!$E32,""),"")</f>
        <v/>
      </c>
      <c r="L25" s="231">
        <f t="shared" si="8"/>
        <v>16</v>
      </c>
      <c r="M25" s="231" t="str">
        <f>IF('Employee Data'!$E32&lt;&gt;"",IF(OR(AND(L$2&lt;='Employee Data'!$P32,M$2&gt;='Employee Data'!$P32),AND(L$2&lt;='Employee Data'!$T32,M$2&gt;='Employee Data'!$T32),AND(M$2&gt;='Employee Data'!$P32,'Employee Data'!$T32=""),AND(M$2&gt;='Employee Data'!$P32,M$2&lt;'Employee Data'!$T32)),'Employee Data'!$E32,""),"")</f>
        <v/>
      </c>
      <c r="N25" s="231">
        <f t="shared" si="9"/>
        <v>16</v>
      </c>
      <c r="O25" s="231" t="str">
        <f>IF('Employee Data'!$E32&lt;&gt;"",IF(OR(AND(N$2&lt;='Employee Data'!$P32,O$2&gt;='Employee Data'!$P32),AND(N$2&lt;='Employee Data'!$T32,O$2&gt;='Employee Data'!$T32),AND(O$2&gt;='Employee Data'!$P32,'Employee Data'!$T32=""),AND(O$2&gt;='Employee Data'!$P32,O$2&lt;'Employee Data'!$T32)),'Employee Data'!$E32,""),"")</f>
        <v/>
      </c>
      <c r="P25" s="231">
        <f t="shared" si="10"/>
        <v>16</v>
      </c>
      <c r="Q25" s="231" t="str">
        <f>IF('Employee Data'!$E32&lt;&gt;"",IF(OR(AND(P$2&lt;='Employee Data'!$P32,Q$2&gt;='Employee Data'!$P32),AND(P$2&lt;='Employee Data'!$T32,Q$2&gt;='Employee Data'!$T32),AND(Q$2&gt;='Employee Data'!$P32,'Employee Data'!$T32=""),AND(Q$2&gt;='Employee Data'!$P32,Q$2&lt;'Employee Data'!$T32)),'Employee Data'!$E32,""),"")</f>
        <v/>
      </c>
      <c r="R25" s="231">
        <f t="shared" si="11"/>
        <v>16</v>
      </c>
      <c r="S25" s="231" t="str">
        <f>IF('Employee Data'!$E32&lt;&gt;"",IF(OR(AND(R$2&lt;='Employee Data'!$P32,S$2&gt;='Employee Data'!$P32),AND(R$2&lt;='Employee Data'!$T32,S$2&gt;='Employee Data'!$T32),AND(S$2&gt;='Employee Data'!$P32,'Employee Data'!$T32=""),AND(S$2&gt;='Employee Data'!$P32,S$2&lt;'Employee Data'!$T32)),'Employee Data'!$E32,""),"")</f>
        <v/>
      </c>
      <c r="T25" s="231">
        <f t="shared" si="12"/>
        <v>16</v>
      </c>
      <c r="U25" s="231" t="str">
        <f>IF('Employee Data'!$E32&lt;&gt;"",IF(OR(AND(T$2&lt;='Employee Data'!$P32,U$2&gt;='Employee Data'!$P32),AND(T$2&lt;='Employee Data'!$T32,U$2&gt;='Employee Data'!$T32),AND(U$2&gt;='Employee Data'!$P32,'Employee Data'!$T32=""),AND(U$2&gt;='Employee Data'!$P32,U$2&lt;'Employee Data'!$T32)),'Employee Data'!$E32,""),"")</f>
        <v/>
      </c>
      <c r="V25" s="231">
        <f t="shared" si="13"/>
        <v>15</v>
      </c>
      <c r="W25" s="231" t="str">
        <f>IF('Employee Data'!$E32&lt;&gt;"",IF(OR(AND(V$2&lt;='Employee Data'!$P32,W$2&gt;='Employee Data'!$P32),AND(V$2&lt;='Employee Data'!$T32,W$2&gt;='Employee Data'!$T32),AND(W$2&gt;='Employee Data'!$P32,'Employee Data'!$T32=""),AND(W$2&gt;='Employee Data'!$P32,W$2&lt;'Employee Data'!$T32)),'Employee Data'!$E32,""),"")</f>
        <v/>
      </c>
      <c r="X25" s="231">
        <f t="shared" si="14"/>
        <v>15</v>
      </c>
      <c r="Y25" s="231" t="str">
        <f>IF('Employee Data'!$E32&lt;&gt;"",IF(OR(AND(X$2&lt;='Employee Data'!$P32,Y$2&gt;='Employee Data'!$P32),AND(X$2&lt;='Employee Data'!$T32,Y$2&gt;='Employee Data'!$T32),AND(Y$2&gt;='Employee Data'!$P32,'Employee Data'!$T32=""),AND(Y$2&gt;='Employee Data'!$P32,Y$2&lt;'Employee Data'!$T32)),'Employee Data'!$E32,""),"")</f>
        <v/>
      </c>
      <c r="Z25" s="231">
        <f t="shared" si="15"/>
        <v>15</v>
      </c>
      <c r="AA25" s="231" t="str">
        <f>IF('Employee Data'!$E32&lt;&gt;"",IF(OR(AND(Z$2&lt;='Employee Data'!$P32,AA$2&gt;='Employee Data'!$P32),AND(Z$2&lt;='Employee Data'!$T32,AA$2&gt;='Employee Data'!$T32),AND(AA$2&gt;='Employee Data'!$P32,'Employee Data'!$T32=""),AND(AA$2&gt;='Employee Data'!$P32,AA$2&lt;'Employee Data'!$T32)),'Employee Data'!$E32,""),"")</f>
        <v/>
      </c>
      <c r="AB25" s="231">
        <f t="shared" si="16"/>
        <v>15</v>
      </c>
      <c r="AC25" s="231" t="str">
        <f>IF('Employee Data'!$E32&lt;&gt;"",IF(OR(AND(AB$2&lt;='Employee Data'!$P32,AC$2&gt;='Employee Data'!$P32),AND(AB$2&lt;='Employee Data'!$T32,AC$2&gt;='Employee Data'!$T32),AND(AC$2&gt;='Employee Data'!$P32,'Employee Data'!$T32=""),AND(AC$2&gt;='Employee Data'!$P32,AC$2&lt;'Employee Data'!$T32)),'Employee Data'!$E32,""),"")</f>
        <v/>
      </c>
      <c r="AD25" s="231">
        <f t="shared" si="17"/>
        <v>15</v>
      </c>
      <c r="AE25" s="231" t="str">
        <f>IF('Employee Data'!$E32&lt;&gt;"",IF(OR(AND(AD$2&lt;='Employee Data'!$P32,AE$2&gt;='Employee Data'!$P32),AND(AD$2&lt;='Employee Data'!$T32,AE$2&gt;='Employee Data'!$T32),AND(AE$2&gt;='Employee Data'!$P32,'Employee Data'!$T32=""),AND(AE$2&gt;='Employee Data'!$P32,AE$2&lt;'Employee Data'!$T32)),'Employee Data'!$E32,""),"")</f>
        <v/>
      </c>
      <c r="AF25" s="231">
        <f t="shared" si="18"/>
        <v>15</v>
      </c>
      <c r="AG25" s="231" t="str">
        <f>IF('Employee Data'!$E32&lt;&gt;"",IF(OR(AND(AF$2&lt;='Employee Data'!$P32,AG$2&gt;='Employee Data'!$P32),AND(AF$2&lt;='Employee Data'!$T32,AG$2&gt;='Employee Data'!$T32),AND(AG$2&gt;='Employee Data'!$P32,'Employee Data'!$T32=""),AND(AG$2&gt;='Employee Data'!$P32,AG$2&lt;'Employee Data'!$T32)),'Employee Data'!$E32,""),"")</f>
        <v/>
      </c>
      <c r="AH25" s="231">
        <f t="shared" si="19"/>
        <v>15</v>
      </c>
      <c r="AI25" s="231" t="str">
        <f>IF('Employee Data'!$E32&lt;&gt;"",IF(OR(AND(AH$2&lt;='Employee Data'!$P32,AI$2&gt;='Employee Data'!$P32),AND(AH$2&lt;='Employee Data'!$T32,AI$2&gt;='Employee Data'!$T32),AND(AI$2&gt;='Employee Data'!$P32,'Employee Data'!$T32=""),AND(AI$2&gt;='Employee Data'!$P32,AI$2&lt;'Employee Data'!$T32)),'Employee Data'!$E32,""),"")</f>
        <v/>
      </c>
      <c r="AJ25" s="231">
        <f t="shared" si="20"/>
        <v>15</v>
      </c>
      <c r="AK25" s="231" t="str">
        <f>IF('Employee Data'!$E32&lt;&gt;"",IF(OR(AND(AJ$2&lt;='Employee Data'!$P32,AK$2&gt;='Employee Data'!$P32),AND(AJ$2&lt;='Employee Data'!$T32,AK$2&gt;='Employee Data'!$T32),AND(AK$2&gt;='Employee Data'!$P32,'Employee Data'!$T32=""),AND(AK$2&gt;='Employee Data'!$P32,AK$2&lt;'Employee Data'!$T32)),'Employee Data'!$E32,""),"")</f>
        <v/>
      </c>
      <c r="AL25" s="231">
        <f t="shared" si="21"/>
        <v>15</v>
      </c>
      <c r="AM25" s="231" t="str">
        <f>IF('Employee Data'!$E32&lt;&gt;"",IF(OR(AND(AL$2&lt;='Employee Data'!$P32,AM$2&gt;='Employee Data'!$P32),AND(AL$2&lt;='Employee Data'!$T32,AM$2&gt;='Employee Data'!$T32),AND(AM$2&gt;='Employee Data'!$P32,'Employee Data'!$T32=""),AND(AM$2&gt;='Employee Data'!$P32,AM$2&lt;'Employee Data'!$T32)),'Employee Data'!$E32,""),"")</f>
        <v/>
      </c>
      <c r="AN25" s="231">
        <f t="shared" si="22"/>
        <v>15</v>
      </c>
      <c r="AO25" s="231" t="str">
        <f>IF('Employee Data'!$E32&lt;&gt;"",IF(OR(AND(AN$2&lt;='Employee Data'!$P32,AO$2&gt;='Employee Data'!$P32),AND(AN$2&lt;='Employee Data'!$T32,AO$2&gt;='Employee Data'!$T32),AND(AO$2&gt;='Employee Data'!$P32,'Employee Data'!$T32=""),AND(AO$2&gt;='Employee Data'!$P32,AO$2&lt;'Employee Data'!$T32)),'Employee Data'!$E32,""),"")</f>
        <v/>
      </c>
      <c r="AP25" s="231">
        <f t="shared" si="23"/>
        <v>15</v>
      </c>
      <c r="AQ25" s="231" t="str">
        <f>IF('Employee Data'!$E32&lt;&gt;"",IF(OR(AND(AP$2&lt;='Employee Data'!$P32,AQ$2&gt;='Employee Data'!$P32),AND(AP$2&lt;='Employee Data'!$T32,AQ$2&gt;='Employee Data'!$T32),AND(AQ$2&gt;='Employee Data'!$P32,'Employee Data'!$T32=""),AND(AQ$2&gt;='Employee Data'!$P32,AQ$2&lt;'Employee Data'!$T32)),'Employee Data'!$E32,""),"")</f>
        <v/>
      </c>
      <c r="AR25" s="231">
        <f t="shared" si="24"/>
        <v>15</v>
      </c>
      <c r="AS25" s="231" t="str">
        <f>IF('Employee Data'!$E32&lt;&gt;"",IF(OR(AND(AR$2&lt;='Employee Data'!$P32,AS$2&gt;='Employee Data'!$P32),AND(AR$2&lt;='Employee Data'!$T32,AS$2&gt;='Employee Data'!$T32),AND(AS$2&gt;='Employee Data'!$P32,'Employee Data'!$T32=""),AND(AS$2&gt;='Employee Data'!$P32,AS$2&lt;'Employee Data'!$T32)),'Employee Data'!$E32,""),"")</f>
        <v/>
      </c>
      <c r="AT25" s="231">
        <f t="shared" si="25"/>
        <v>15</v>
      </c>
      <c r="AU25" s="231" t="str">
        <f>IF('Employee Data'!$E32&lt;&gt;"",IF(OR(AND(AT$2&lt;='Employee Data'!$P32,AU$2&gt;='Employee Data'!$P32),AND(AT$2&lt;='Employee Data'!$T32,AU$2&gt;='Employee Data'!$T32),AND(AU$2&gt;='Employee Data'!$P32,'Employee Data'!$T32=""),AND(AU$2&gt;='Employee Data'!$P32,AU$2&lt;'Employee Data'!$T32)),'Employee Data'!$E32,""),"")</f>
        <v/>
      </c>
      <c r="AV25" s="231">
        <f t="shared" si="26"/>
        <v>15</v>
      </c>
      <c r="AW25" s="231" t="str">
        <f>IF('Employee Data'!$E32&lt;&gt;"",IF(OR(AND(AV$2&lt;='Employee Data'!$P32,AW$2&gt;='Employee Data'!$P32),AND(AV$2&lt;='Employee Data'!$T32,AW$2&gt;='Employee Data'!$T32),AND(AW$2&gt;='Employee Data'!$P32,'Employee Data'!$T32=""),AND(AW$2&gt;='Employee Data'!$P32,AW$2&lt;'Employee Data'!$T32)),'Employee Data'!$E32,""),"")</f>
        <v/>
      </c>
      <c r="AX25" s="231">
        <f t="shared" si="27"/>
        <v>15</v>
      </c>
      <c r="AY25" s="231" t="str">
        <f>IF('Employee Data'!$E32&lt;&gt;"",IF(OR(AND(AX$2&lt;='Employee Data'!$P32,AY$2&gt;='Employee Data'!$P32),AND(AX$2&lt;='Employee Data'!$T32,AY$2&gt;='Employee Data'!$T32),AND(AY$2&gt;='Employee Data'!$P32,'Employee Data'!$T32=""),AND(AY$2&gt;='Employee Data'!$P32,AY$2&lt;'Employee Data'!$T32)),'Employee Data'!$E32,""),"")</f>
        <v/>
      </c>
      <c r="AZ25" s="231">
        <f t="shared" si="28"/>
        <v>15</v>
      </c>
      <c r="BA25" s="231" t="str">
        <f>IF('Employee Data'!$E32&lt;&gt;"",IF(OR(AND(AZ$2&lt;='Employee Data'!$P32,BA$2&gt;='Employee Data'!$P32),AND(AZ$2&lt;='Employee Data'!$T32,BA$2&gt;='Employee Data'!$T32),AND(BA$2&gt;='Employee Data'!$P32,'Employee Data'!$T32=""),AND(BA$2&gt;='Employee Data'!$P32,BA$2&lt;'Employee Data'!$T32)),'Employee Data'!$E32,""),"")</f>
        <v/>
      </c>
      <c r="BB25" s="231">
        <f t="shared" si="29"/>
        <v>15</v>
      </c>
      <c r="BC25" s="231" t="str">
        <f>IF('Employee Data'!$E32&lt;&gt;"",IF(OR(AND(BB$2&lt;='Employee Data'!$P32,BC$2&gt;='Employee Data'!$P32),AND(BB$2&lt;='Employee Data'!$T32,BC$2&gt;='Employee Data'!$T32),AND(BC$2&gt;='Employee Data'!$P32,'Employee Data'!$T32=""),AND(BC$2&gt;='Employee Data'!$P32,BC$2&lt;'Employee Data'!$T32)),'Employee Data'!$E32,""),"")</f>
        <v/>
      </c>
      <c r="BD25" s="231">
        <f t="shared" si="30"/>
        <v>15</v>
      </c>
      <c r="BE25" s="231" t="str">
        <f>IF('Employee Data'!$E32&lt;&gt;"",IF(OR(AND(BD$2&lt;='Employee Data'!$P32,BE$2&gt;='Employee Data'!$P32),AND(BD$2&lt;='Employee Data'!$T32,BE$2&gt;='Employee Data'!$T32),AND(BE$2&gt;='Employee Data'!$P32,'Employee Data'!$T32=""),AND(BE$2&gt;='Employee Data'!$P32,BE$2&lt;'Employee Data'!$T32)),'Employee Data'!$E32,""),"")</f>
        <v/>
      </c>
      <c r="BF25" s="231">
        <f t="shared" si="31"/>
        <v>15</v>
      </c>
      <c r="BG25" s="231" t="str">
        <f>IF('Employee Data'!$E32&lt;&gt;"",IF(OR(AND(BF$2&lt;='Employee Data'!$P32,BG$2&gt;='Employee Data'!$P32),AND(BF$2&lt;='Employee Data'!$T32,BG$2&gt;='Employee Data'!$T32),AND(BG$2&gt;='Employee Data'!$P32,'Employee Data'!$T32=""),AND(BG$2&gt;='Employee Data'!$P32,BG$2&lt;'Employee Data'!$T32)),'Employee Data'!$E32,""),"")</f>
        <v/>
      </c>
      <c r="BH25" s="231">
        <f t="shared" si="32"/>
        <v>15</v>
      </c>
      <c r="BI25" s="231" t="str">
        <f>IF('Employee Data'!$E32&lt;&gt;"",IF(OR(AND(BH$2&lt;='Employee Data'!$P32,BI$2&gt;='Employee Data'!$P32),AND(BH$2&lt;='Employee Data'!$T32,BI$2&gt;='Employee Data'!$T32),AND(BI$2&gt;='Employee Data'!$P32,'Employee Data'!$T32=""),AND(BI$2&gt;='Employee Data'!$P32,BI$2&lt;'Employee Data'!$T32)),'Employee Data'!$E32,""),"")</f>
        <v/>
      </c>
      <c r="BJ25" s="231">
        <f t="shared" si="33"/>
        <v>15</v>
      </c>
      <c r="BK25" s="231" t="str">
        <f>IF('Employee Data'!$E32&lt;&gt;"",IF(OR(AND(BJ$2&lt;='Employee Data'!$P32,BK$2&gt;='Employee Data'!$P32),AND(BJ$2&lt;='Employee Data'!$T32,BK$2&gt;='Employee Data'!$T32),AND(BK$2&gt;='Employee Data'!$P32,'Employee Data'!$T32=""),AND(BK$2&gt;='Employee Data'!$P32,BK$2&lt;'Employee Data'!$T32)),'Employee Data'!$E32,""),"")</f>
        <v/>
      </c>
      <c r="BL25" s="231">
        <f t="shared" si="34"/>
        <v>15</v>
      </c>
      <c r="BM25" s="231" t="str">
        <f>IF('Employee Data'!$E32&lt;&gt;"",IF(OR(AND(BL$2&lt;='Employee Data'!$P32,BM$2&gt;='Employee Data'!$P32),AND(BL$2&lt;='Employee Data'!$T32,BM$2&gt;='Employee Data'!$T32),AND(BM$2&gt;='Employee Data'!$P32,'Employee Data'!$T32=""),AND(BM$2&gt;='Employee Data'!$P32,BM$2&lt;'Employee Data'!$T32)),'Employee Data'!$E32,""),"")</f>
        <v/>
      </c>
      <c r="BN25" s="231">
        <f t="shared" si="35"/>
        <v>15</v>
      </c>
      <c r="BO25" s="231" t="str">
        <f>IF('Employee Data'!$E32&lt;&gt;"",IF(OR(AND(BN$2&lt;='Employee Data'!$P32,BO$2&gt;='Employee Data'!$P32),AND(BN$2&lt;='Employee Data'!$T32,BO$2&gt;='Employee Data'!$T32),AND(BO$2&gt;='Employee Data'!$P32,'Employee Data'!$T32=""),AND(BO$2&gt;='Employee Data'!$P32,BO$2&lt;'Employee Data'!$T32)),'Employee Data'!$E32,""),"")</f>
        <v/>
      </c>
      <c r="BP25" s="231">
        <f t="shared" si="36"/>
        <v>15</v>
      </c>
      <c r="BQ25" s="231" t="str">
        <f>IF('Employee Data'!$E32&lt;&gt;"",IF(OR(AND(BP$2&lt;='Employee Data'!$P32,BQ$2&gt;='Employee Data'!$P32),AND(BP$2&lt;='Employee Data'!$T32,BQ$2&gt;='Employee Data'!$T32),AND(BQ$2&gt;='Employee Data'!$P32,'Employee Data'!$T32=""),AND(BQ$2&gt;='Employee Data'!$P32,BQ$2&lt;'Employee Data'!$T32)),'Employee Data'!$E32,""),"")</f>
        <v/>
      </c>
      <c r="BR25" s="231">
        <f t="shared" si="37"/>
        <v>15</v>
      </c>
      <c r="BS25" s="231" t="str">
        <f>IF('Employee Data'!$E32&lt;&gt;"",IF(OR(AND(BR$2&lt;='Employee Data'!$P32,BS$2&gt;='Employee Data'!$P32),AND(BR$2&lt;='Employee Data'!$T32,BS$2&gt;='Employee Data'!$T32),AND(BS$2&gt;='Employee Data'!$P32,'Employee Data'!$T32=""),AND(BS$2&gt;='Employee Data'!$P32,BS$2&lt;'Employee Data'!$T32)),'Employee Data'!$E32,""),"")</f>
        <v/>
      </c>
      <c r="BT25" s="231">
        <f t="shared" si="38"/>
        <v>15</v>
      </c>
      <c r="BU25" s="231" t="str">
        <f>IF('Employee Data'!$E32&lt;&gt;"",IF(OR(AND(BT$2&lt;='Employee Data'!$P32,BU$2&gt;='Employee Data'!$P32),AND(BT$2&lt;='Employee Data'!$T32,BU$2&gt;='Employee Data'!$T32),AND(BU$2&gt;='Employee Data'!$P32,'Employee Data'!$T32=""),AND(BU$2&gt;='Employee Data'!$P32,BU$2&lt;'Employee Data'!$T32)),'Employee Data'!$E32,""),"")</f>
        <v/>
      </c>
      <c r="BX25" s="231">
        <f t="shared" si="1"/>
        <v>8</v>
      </c>
      <c r="BY25" s="247">
        <f>Setup!F36</f>
        <v>0</v>
      </c>
      <c r="BZ25" s="231">
        <f t="shared" si="39"/>
        <v>24</v>
      </c>
      <c r="CA25" s="231" t="str">
        <f t="shared" si="2"/>
        <v/>
      </c>
      <c r="CC25" s="231">
        <f t="shared" si="44"/>
        <v>22</v>
      </c>
      <c r="CD25" s="231">
        <f t="shared" si="40"/>
        <v>19</v>
      </c>
      <c r="CE25" s="231" t="str">
        <f>IF('Employee Data'!$E32&lt;&gt;"",IF(OR(AND(CD$2&lt;='Employee Data'!$P32,CE$2&gt;='Employee Data'!$P32),AND(CD$2&lt;='Employee Data'!$T32,CE$2&gt;='Employee Data'!$T32),AND(CE$2&gt;='Employee Data'!$P32,'Employee Data'!$T32=""),AND(CE$2&gt;='Employee Data'!$P32,CE$2&lt;'Employee Data'!$T32)),'Employee Data'!$E32,""),"")</f>
        <v/>
      </c>
      <c r="CF25" s="231">
        <f t="shared" si="41"/>
        <v>15</v>
      </c>
      <c r="CG25" s="231" t="str">
        <f>IF('Employee Data'!$E32&lt;&gt;"",IF(OR(AND(CF$2&lt;='Employee Data'!$P32,CG$2&gt;='Employee Data'!$P32),AND(CF$2&lt;='Employee Data'!$T32,CG$2&gt;='Employee Data'!$T32),AND(CG$2&gt;='Employee Data'!$P32,'Employee Data'!$T32=""),AND(CG$2&gt;='Employee Data'!$P32,CG$2&lt;'Employee Data'!$T32)),'Employee Data'!$E32,""),"")</f>
        <v/>
      </c>
      <c r="CH25" s="231">
        <f t="shared" si="42"/>
        <v>15</v>
      </c>
      <c r="CI25" s="231" t="str">
        <f>IF('Employee Data'!$E32&lt;&gt;"",IF(OR(AND(CH$2&lt;='Employee Data'!$P32,CI$2&gt;='Employee Data'!$P32),AND(CH$2&lt;='Employee Data'!$T32,CI$2&gt;='Employee Data'!$T32),AND(CI$2&gt;='Employee Data'!$P32,'Employee Data'!$T32=""),AND(CI$2&gt;='Employee Data'!$P32,CI$2&lt;'Employee Data'!$T32)),'Employee Data'!$E32,""),"")</f>
        <v/>
      </c>
    </row>
    <row r="26" spans="1:87" x14ac:dyDescent="0.25">
      <c r="A26" s="231">
        <f t="shared" si="43"/>
        <v>24</v>
      </c>
      <c r="B26" s="231">
        <f t="shared" si="3"/>
        <v>15</v>
      </c>
      <c r="C26" s="231" t="str">
        <f>IF('Employee Data'!$E33&lt;&gt;"",IF(OR(AND(B$2&lt;='Employee Data'!$P33,C$2&gt;='Employee Data'!$P33),AND(B$2&lt;='Employee Data'!$T33,C$2&gt;='Employee Data'!$T33),AND(C$2&gt;='Employee Data'!$P33,'Employee Data'!$T33=""),AND(C$2&gt;='Employee Data'!$P33,C$2&lt;'Employee Data'!$T33)),'Employee Data'!$E33,""),"")</f>
        <v/>
      </c>
      <c r="D26" s="231">
        <f t="shared" si="4"/>
        <v>16</v>
      </c>
      <c r="E26" s="231" t="str">
        <f>IF('Employee Data'!$E33&lt;&gt;"",IF(OR(AND(D$2&lt;='Employee Data'!$P33,E$2&gt;='Employee Data'!$P33),AND(D$2&lt;='Employee Data'!$T33,E$2&gt;='Employee Data'!$T33),AND(E$2&gt;='Employee Data'!$P33,'Employee Data'!$T33=""),AND(E$2&gt;='Employee Data'!$P33,E$2&lt;'Employee Data'!$T33)),'Employee Data'!$E33,""),"")</f>
        <v/>
      </c>
      <c r="F26" s="231">
        <f t="shared" si="5"/>
        <v>16</v>
      </c>
      <c r="G26" s="231" t="str">
        <f>IF('Employee Data'!$E33&lt;&gt;"",IF(OR(AND(F$2&lt;='Employee Data'!$P33,G$2&gt;='Employee Data'!$P33),AND(F$2&lt;='Employee Data'!$T33,G$2&gt;='Employee Data'!$T33),AND(G$2&gt;='Employee Data'!$P33,'Employee Data'!$T33=""),AND(G$2&gt;='Employee Data'!$P33,G$2&lt;'Employee Data'!$T33)),'Employee Data'!$E33,""),"")</f>
        <v/>
      </c>
      <c r="H26" s="231">
        <f t="shared" si="6"/>
        <v>14</v>
      </c>
      <c r="I26" s="231" t="str">
        <f>IF('Employee Data'!$E33&lt;&gt;"",IF(OR(AND(H$2&lt;='Employee Data'!$P33,I$2&gt;='Employee Data'!$P33),AND(H$2&lt;='Employee Data'!$T33,I$2&gt;='Employee Data'!$T33),AND(I$2&gt;='Employee Data'!$P33,'Employee Data'!$T33=""),AND(I$2&gt;='Employee Data'!$P33,I$2&lt;'Employee Data'!$T33)),'Employee Data'!$E33,""),"")</f>
        <v/>
      </c>
      <c r="J26" s="231">
        <f t="shared" si="7"/>
        <v>15</v>
      </c>
      <c r="K26" s="231" t="str">
        <f>IF('Employee Data'!$E33&lt;&gt;"",IF(OR(AND(J$2&lt;='Employee Data'!$P33,K$2&gt;='Employee Data'!$P33),AND(J$2&lt;='Employee Data'!$T33,K$2&gt;='Employee Data'!$T33),AND(K$2&gt;='Employee Data'!$P33,'Employee Data'!$T33=""),AND(K$2&gt;='Employee Data'!$P33,K$2&lt;'Employee Data'!$T33)),'Employee Data'!$E33,""),"")</f>
        <v/>
      </c>
      <c r="L26" s="231">
        <f t="shared" si="8"/>
        <v>16</v>
      </c>
      <c r="M26" s="231" t="str">
        <f>IF('Employee Data'!$E33&lt;&gt;"",IF(OR(AND(L$2&lt;='Employee Data'!$P33,M$2&gt;='Employee Data'!$P33),AND(L$2&lt;='Employee Data'!$T33,M$2&gt;='Employee Data'!$T33),AND(M$2&gt;='Employee Data'!$P33,'Employee Data'!$T33=""),AND(M$2&gt;='Employee Data'!$P33,M$2&lt;'Employee Data'!$T33)),'Employee Data'!$E33,""),"")</f>
        <v/>
      </c>
      <c r="N26" s="231">
        <f t="shared" si="9"/>
        <v>16</v>
      </c>
      <c r="O26" s="231" t="str">
        <f>IF('Employee Data'!$E33&lt;&gt;"",IF(OR(AND(N$2&lt;='Employee Data'!$P33,O$2&gt;='Employee Data'!$P33),AND(N$2&lt;='Employee Data'!$T33,O$2&gt;='Employee Data'!$T33),AND(O$2&gt;='Employee Data'!$P33,'Employee Data'!$T33=""),AND(O$2&gt;='Employee Data'!$P33,O$2&lt;'Employee Data'!$T33)),'Employee Data'!$E33,""),"")</f>
        <v/>
      </c>
      <c r="P26" s="231">
        <f t="shared" si="10"/>
        <v>16</v>
      </c>
      <c r="Q26" s="231" t="str">
        <f>IF('Employee Data'!$E33&lt;&gt;"",IF(OR(AND(P$2&lt;='Employee Data'!$P33,Q$2&gt;='Employee Data'!$P33),AND(P$2&lt;='Employee Data'!$T33,Q$2&gt;='Employee Data'!$T33),AND(Q$2&gt;='Employee Data'!$P33,'Employee Data'!$T33=""),AND(Q$2&gt;='Employee Data'!$P33,Q$2&lt;'Employee Data'!$T33)),'Employee Data'!$E33,""),"")</f>
        <v/>
      </c>
      <c r="R26" s="231">
        <f t="shared" si="11"/>
        <v>16</v>
      </c>
      <c r="S26" s="231" t="str">
        <f>IF('Employee Data'!$E33&lt;&gt;"",IF(OR(AND(R$2&lt;='Employee Data'!$P33,S$2&gt;='Employee Data'!$P33),AND(R$2&lt;='Employee Data'!$T33,S$2&gt;='Employee Data'!$T33),AND(S$2&gt;='Employee Data'!$P33,'Employee Data'!$T33=""),AND(S$2&gt;='Employee Data'!$P33,S$2&lt;'Employee Data'!$T33)),'Employee Data'!$E33,""),"")</f>
        <v/>
      </c>
      <c r="T26" s="231">
        <f t="shared" si="12"/>
        <v>16</v>
      </c>
      <c r="U26" s="231" t="str">
        <f>IF('Employee Data'!$E33&lt;&gt;"",IF(OR(AND(T$2&lt;='Employee Data'!$P33,U$2&gt;='Employee Data'!$P33),AND(T$2&lt;='Employee Data'!$T33,U$2&gt;='Employee Data'!$T33),AND(U$2&gt;='Employee Data'!$P33,'Employee Data'!$T33=""),AND(U$2&gt;='Employee Data'!$P33,U$2&lt;'Employee Data'!$T33)),'Employee Data'!$E33,""),"")</f>
        <v/>
      </c>
      <c r="V26" s="231">
        <f t="shared" si="13"/>
        <v>15</v>
      </c>
      <c r="W26" s="231" t="str">
        <f>IF('Employee Data'!$E33&lt;&gt;"",IF(OR(AND(V$2&lt;='Employee Data'!$P33,W$2&gt;='Employee Data'!$P33),AND(V$2&lt;='Employee Data'!$T33,W$2&gt;='Employee Data'!$T33),AND(W$2&gt;='Employee Data'!$P33,'Employee Data'!$T33=""),AND(W$2&gt;='Employee Data'!$P33,W$2&lt;'Employee Data'!$T33)),'Employee Data'!$E33,""),"")</f>
        <v/>
      </c>
      <c r="X26" s="231">
        <f t="shared" si="14"/>
        <v>15</v>
      </c>
      <c r="Y26" s="231" t="str">
        <f>IF('Employee Data'!$E33&lt;&gt;"",IF(OR(AND(X$2&lt;='Employee Data'!$P33,Y$2&gt;='Employee Data'!$P33),AND(X$2&lt;='Employee Data'!$T33,Y$2&gt;='Employee Data'!$T33),AND(Y$2&gt;='Employee Data'!$P33,'Employee Data'!$T33=""),AND(Y$2&gt;='Employee Data'!$P33,Y$2&lt;'Employee Data'!$T33)),'Employee Data'!$E33,""),"")</f>
        <v/>
      </c>
      <c r="Z26" s="231">
        <f t="shared" si="15"/>
        <v>15</v>
      </c>
      <c r="AA26" s="231" t="str">
        <f>IF('Employee Data'!$E33&lt;&gt;"",IF(OR(AND(Z$2&lt;='Employee Data'!$P33,AA$2&gt;='Employee Data'!$P33),AND(Z$2&lt;='Employee Data'!$T33,AA$2&gt;='Employee Data'!$T33),AND(AA$2&gt;='Employee Data'!$P33,'Employee Data'!$T33=""),AND(AA$2&gt;='Employee Data'!$P33,AA$2&lt;'Employee Data'!$T33)),'Employee Data'!$E33,""),"")</f>
        <v/>
      </c>
      <c r="AB26" s="231">
        <f t="shared" si="16"/>
        <v>15</v>
      </c>
      <c r="AC26" s="231" t="str">
        <f>IF('Employee Data'!$E33&lt;&gt;"",IF(OR(AND(AB$2&lt;='Employee Data'!$P33,AC$2&gt;='Employee Data'!$P33),AND(AB$2&lt;='Employee Data'!$T33,AC$2&gt;='Employee Data'!$T33),AND(AC$2&gt;='Employee Data'!$P33,'Employee Data'!$T33=""),AND(AC$2&gt;='Employee Data'!$P33,AC$2&lt;'Employee Data'!$T33)),'Employee Data'!$E33,""),"")</f>
        <v/>
      </c>
      <c r="AD26" s="231">
        <f t="shared" si="17"/>
        <v>15</v>
      </c>
      <c r="AE26" s="231" t="str">
        <f>IF('Employee Data'!$E33&lt;&gt;"",IF(OR(AND(AD$2&lt;='Employee Data'!$P33,AE$2&gt;='Employee Data'!$P33),AND(AD$2&lt;='Employee Data'!$T33,AE$2&gt;='Employee Data'!$T33),AND(AE$2&gt;='Employee Data'!$P33,'Employee Data'!$T33=""),AND(AE$2&gt;='Employee Data'!$P33,AE$2&lt;'Employee Data'!$T33)),'Employee Data'!$E33,""),"")</f>
        <v/>
      </c>
      <c r="AF26" s="231">
        <f t="shared" si="18"/>
        <v>15</v>
      </c>
      <c r="AG26" s="231" t="str">
        <f>IF('Employee Data'!$E33&lt;&gt;"",IF(OR(AND(AF$2&lt;='Employee Data'!$P33,AG$2&gt;='Employee Data'!$P33),AND(AF$2&lt;='Employee Data'!$T33,AG$2&gt;='Employee Data'!$T33),AND(AG$2&gt;='Employee Data'!$P33,'Employee Data'!$T33=""),AND(AG$2&gt;='Employee Data'!$P33,AG$2&lt;'Employee Data'!$T33)),'Employee Data'!$E33,""),"")</f>
        <v/>
      </c>
      <c r="AH26" s="231">
        <f t="shared" si="19"/>
        <v>15</v>
      </c>
      <c r="AI26" s="231" t="str">
        <f>IF('Employee Data'!$E33&lt;&gt;"",IF(OR(AND(AH$2&lt;='Employee Data'!$P33,AI$2&gt;='Employee Data'!$P33),AND(AH$2&lt;='Employee Data'!$T33,AI$2&gt;='Employee Data'!$T33),AND(AI$2&gt;='Employee Data'!$P33,'Employee Data'!$T33=""),AND(AI$2&gt;='Employee Data'!$P33,AI$2&lt;'Employee Data'!$T33)),'Employee Data'!$E33,""),"")</f>
        <v/>
      </c>
      <c r="AJ26" s="231">
        <f t="shared" si="20"/>
        <v>15</v>
      </c>
      <c r="AK26" s="231" t="str">
        <f>IF('Employee Data'!$E33&lt;&gt;"",IF(OR(AND(AJ$2&lt;='Employee Data'!$P33,AK$2&gt;='Employee Data'!$P33),AND(AJ$2&lt;='Employee Data'!$T33,AK$2&gt;='Employee Data'!$T33),AND(AK$2&gt;='Employee Data'!$P33,'Employee Data'!$T33=""),AND(AK$2&gt;='Employee Data'!$P33,AK$2&lt;'Employee Data'!$T33)),'Employee Data'!$E33,""),"")</f>
        <v/>
      </c>
      <c r="AL26" s="231">
        <f t="shared" si="21"/>
        <v>15</v>
      </c>
      <c r="AM26" s="231" t="str">
        <f>IF('Employee Data'!$E33&lt;&gt;"",IF(OR(AND(AL$2&lt;='Employee Data'!$P33,AM$2&gt;='Employee Data'!$P33),AND(AL$2&lt;='Employee Data'!$T33,AM$2&gt;='Employee Data'!$T33),AND(AM$2&gt;='Employee Data'!$P33,'Employee Data'!$T33=""),AND(AM$2&gt;='Employee Data'!$P33,AM$2&lt;'Employee Data'!$T33)),'Employee Data'!$E33,""),"")</f>
        <v/>
      </c>
      <c r="AN26" s="231">
        <f t="shared" si="22"/>
        <v>15</v>
      </c>
      <c r="AO26" s="231" t="str">
        <f>IF('Employee Data'!$E33&lt;&gt;"",IF(OR(AND(AN$2&lt;='Employee Data'!$P33,AO$2&gt;='Employee Data'!$P33),AND(AN$2&lt;='Employee Data'!$T33,AO$2&gt;='Employee Data'!$T33),AND(AO$2&gt;='Employee Data'!$P33,'Employee Data'!$T33=""),AND(AO$2&gt;='Employee Data'!$P33,AO$2&lt;'Employee Data'!$T33)),'Employee Data'!$E33,""),"")</f>
        <v/>
      </c>
      <c r="AP26" s="231">
        <f t="shared" si="23"/>
        <v>15</v>
      </c>
      <c r="AQ26" s="231" t="str">
        <f>IF('Employee Data'!$E33&lt;&gt;"",IF(OR(AND(AP$2&lt;='Employee Data'!$P33,AQ$2&gt;='Employee Data'!$P33),AND(AP$2&lt;='Employee Data'!$T33,AQ$2&gt;='Employee Data'!$T33),AND(AQ$2&gt;='Employee Data'!$P33,'Employee Data'!$T33=""),AND(AQ$2&gt;='Employee Data'!$P33,AQ$2&lt;'Employee Data'!$T33)),'Employee Data'!$E33,""),"")</f>
        <v/>
      </c>
      <c r="AR26" s="231">
        <f t="shared" si="24"/>
        <v>15</v>
      </c>
      <c r="AS26" s="231" t="str">
        <f>IF('Employee Data'!$E33&lt;&gt;"",IF(OR(AND(AR$2&lt;='Employee Data'!$P33,AS$2&gt;='Employee Data'!$P33),AND(AR$2&lt;='Employee Data'!$T33,AS$2&gt;='Employee Data'!$T33),AND(AS$2&gt;='Employee Data'!$P33,'Employee Data'!$T33=""),AND(AS$2&gt;='Employee Data'!$P33,AS$2&lt;'Employee Data'!$T33)),'Employee Data'!$E33,""),"")</f>
        <v/>
      </c>
      <c r="AT26" s="231">
        <f t="shared" si="25"/>
        <v>15</v>
      </c>
      <c r="AU26" s="231" t="str">
        <f>IF('Employee Data'!$E33&lt;&gt;"",IF(OR(AND(AT$2&lt;='Employee Data'!$P33,AU$2&gt;='Employee Data'!$P33),AND(AT$2&lt;='Employee Data'!$T33,AU$2&gt;='Employee Data'!$T33),AND(AU$2&gt;='Employee Data'!$P33,'Employee Data'!$T33=""),AND(AU$2&gt;='Employee Data'!$P33,AU$2&lt;'Employee Data'!$T33)),'Employee Data'!$E33,""),"")</f>
        <v/>
      </c>
      <c r="AV26" s="231">
        <f t="shared" si="26"/>
        <v>15</v>
      </c>
      <c r="AW26" s="231" t="str">
        <f>IF('Employee Data'!$E33&lt;&gt;"",IF(OR(AND(AV$2&lt;='Employee Data'!$P33,AW$2&gt;='Employee Data'!$P33),AND(AV$2&lt;='Employee Data'!$T33,AW$2&gt;='Employee Data'!$T33),AND(AW$2&gt;='Employee Data'!$P33,'Employee Data'!$T33=""),AND(AW$2&gt;='Employee Data'!$P33,AW$2&lt;'Employee Data'!$T33)),'Employee Data'!$E33,""),"")</f>
        <v/>
      </c>
      <c r="AX26" s="231">
        <f t="shared" si="27"/>
        <v>15</v>
      </c>
      <c r="AY26" s="231" t="str">
        <f>IF('Employee Data'!$E33&lt;&gt;"",IF(OR(AND(AX$2&lt;='Employee Data'!$P33,AY$2&gt;='Employee Data'!$P33),AND(AX$2&lt;='Employee Data'!$T33,AY$2&gt;='Employee Data'!$T33),AND(AY$2&gt;='Employee Data'!$P33,'Employee Data'!$T33=""),AND(AY$2&gt;='Employee Data'!$P33,AY$2&lt;'Employee Data'!$T33)),'Employee Data'!$E33,""),"")</f>
        <v/>
      </c>
      <c r="AZ26" s="231">
        <f t="shared" si="28"/>
        <v>15</v>
      </c>
      <c r="BA26" s="231" t="str">
        <f>IF('Employee Data'!$E33&lt;&gt;"",IF(OR(AND(AZ$2&lt;='Employee Data'!$P33,BA$2&gt;='Employee Data'!$P33),AND(AZ$2&lt;='Employee Data'!$T33,BA$2&gt;='Employee Data'!$T33),AND(BA$2&gt;='Employee Data'!$P33,'Employee Data'!$T33=""),AND(BA$2&gt;='Employee Data'!$P33,BA$2&lt;'Employee Data'!$T33)),'Employee Data'!$E33,""),"")</f>
        <v/>
      </c>
      <c r="BB26" s="231">
        <f t="shared" si="29"/>
        <v>15</v>
      </c>
      <c r="BC26" s="231" t="str">
        <f>IF('Employee Data'!$E33&lt;&gt;"",IF(OR(AND(BB$2&lt;='Employee Data'!$P33,BC$2&gt;='Employee Data'!$P33),AND(BB$2&lt;='Employee Data'!$T33,BC$2&gt;='Employee Data'!$T33),AND(BC$2&gt;='Employee Data'!$P33,'Employee Data'!$T33=""),AND(BC$2&gt;='Employee Data'!$P33,BC$2&lt;'Employee Data'!$T33)),'Employee Data'!$E33,""),"")</f>
        <v/>
      </c>
      <c r="BD26" s="231">
        <f t="shared" si="30"/>
        <v>15</v>
      </c>
      <c r="BE26" s="231" t="str">
        <f>IF('Employee Data'!$E33&lt;&gt;"",IF(OR(AND(BD$2&lt;='Employee Data'!$P33,BE$2&gt;='Employee Data'!$P33),AND(BD$2&lt;='Employee Data'!$T33,BE$2&gt;='Employee Data'!$T33),AND(BE$2&gt;='Employee Data'!$P33,'Employee Data'!$T33=""),AND(BE$2&gt;='Employee Data'!$P33,BE$2&lt;'Employee Data'!$T33)),'Employee Data'!$E33,""),"")</f>
        <v/>
      </c>
      <c r="BF26" s="231">
        <f t="shared" si="31"/>
        <v>15</v>
      </c>
      <c r="BG26" s="231" t="str">
        <f>IF('Employee Data'!$E33&lt;&gt;"",IF(OR(AND(BF$2&lt;='Employee Data'!$P33,BG$2&gt;='Employee Data'!$P33),AND(BF$2&lt;='Employee Data'!$T33,BG$2&gt;='Employee Data'!$T33),AND(BG$2&gt;='Employee Data'!$P33,'Employee Data'!$T33=""),AND(BG$2&gt;='Employee Data'!$P33,BG$2&lt;'Employee Data'!$T33)),'Employee Data'!$E33,""),"")</f>
        <v/>
      </c>
      <c r="BH26" s="231">
        <f t="shared" si="32"/>
        <v>15</v>
      </c>
      <c r="BI26" s="231" t="str">
        <f>IF('Employee Data'!$E33&lt;&gt;"",IF(OR(AND(BH$2&lt;='Employee Data'!$P33,BI$2&gt;='Employee Data'!$P33),AND(BH$2&lt;='Employee Data'!$T33,BI$2&gt;='Employee Data'!$T33),AND(BI$2&gt;='Employee Data'!$P33,'Employee Data'!$T33=""),AND(BI$2&gt;='Employee Data'!$P33,BI$2&lt;'Employee Data'!$T33)),'Employee Data'!$E33,""),"")</f>
        <v/>
      </c>
      <c r="BJ26" s="231">
        <f t="shared" si="33"/>
        <v>15</v>
      </c>
      <c r="BK26" s="231" t="str">
        <f>IF('Employee Data'!$E33&lt;&gt;"",IF(OR(AND(BJ$2&lt;='Employee Data'!$P33,BK$2&gt;='Employee Data'!$P33),AND(BJ$2&lt;='Employee Data'!$T33,BK$2&gt;='Employee Data'!$T33),AND(BK$2&gt;='Employee Data'!$P33,'Employee Data'!$T33=""),AND(BK$2&gt;='Employee Data'!$P33,BK$2&lt;'Employee Data'!$T33)),'Employee Data'!$E33,""),"")</f>
        <v/>
      </c>
      <c r="BL26" s="231">
        <f t="shared" si="34"/>
        <v>15</v>
      </c>
      <c r="BM26" s="231" t="str">
        <f>IF('Employee Data'!$E33&lt;&gt;"",IF(OR(AND(BL$2&lt;='Employee Data'!$P33,BM$2&gt;='Employee Data'!$P33),AND(BL$2&lt;='Employee Data'!$T33,BM$2&gt;='Employee Data'!$T33),AND(BM$2&gt;='Employee Data'!$P33,'Employee Data'!$T33=""),AND(BM$2&gt;='Employee Data'!$P33,BM$2&lt;'Employee Data'!$T33)),'Employee Data'!$E33,""),"")</f>
        <v/>
      </c>
      <c r="BN26" s="231">
        <f t="shared" si="35"/>
        <v>15</v>
      </c>
      <c r="BO26" s="231" t="str">
        <f>IF('Employee Data'!$E33&lt;&gt;"",IF(OR(AND(BN$2&lt;='Employee Data'!$P33,BO$2&gt;='Employee Data'!$P33),AND(BN$2&lt;='Employee Data'!$T33,BO$2&gt;='Employee Data'!$T33),AND(BO$2&gt;='Employee Data'!$P33,'Employee Data'!$T33=""),AND(BO$2&gt;='Employee Data'!$P33,BO$2&lt;'Employee Data'!$T33)),'Employee Data'!$E33,""),"")</f>
        <v/>
      </c>
      <c r="BP26" s="231">
        <f t="shared" si="36"/>
        <v>15</v>
      </c>
      <c r="BQ26" s="231" t="str">
        <f>IF('Employee Data'!$E33&lt;&gt;"",IF(OR(AND(BP$2&lt;='Employee Data'!$P33,BQ$2&gt;='Employee Data'!$P33),AND(BP$2&lt;='Employee Data'!$T33,BQ$2&gt;='Employee Data'!$T33),AND(BQ$2&gt;='Employee Data'!$P33,'Employee Data'!$T33=""),AND(BQ$2&gt;='Employee Data'!$P33,BQ$2&lt;'Employee Data'!$T33)),'Employee Data'!$E33,""),"")</f>
        <v/>
      </c>
      <c r="BR26" s="231">
        <f t="shared" si="37"/>
        <v>15</v>
      </c>
      <c r="BS26" s="231" t="str">
        <f>IF('Employee Data'!$E33&lt;&gt;"",IF(OR(AND(BR$2&lt;='Employee Data'!$P33,BS$2&gt;='Employee Data'!$P33),AND(BR$2&lt;='Employee Data'!$T33,BS$2&gt;='Employee Data'!$T33),AND(BS$2&gt;='Employee Data'!$P33,'Employee Data'!$T33=""),AND(BS$2&gt;='Employee Data'!$P33,BS$2&lt;'Employee Data'!$T33)),'Employee Data'!$E33,""),"")</f>
        <v/>
      </c>
      <c r="BT26" s="231">
        <f t="shared" si="38"/>
        <v>15</v>
      </c>
      <c r="BU26" s="231" t="str">
        <f>IF('Employee Data'!$E33&lt;&gt;"",IF(OR(AND(BT$2&lt;='Employee Data'!$P33,BU$2&gt;='Employee Data'!$P33),AND(BT$2&lt;='Employee Data'!$T33,BU$2&gt;='Employee Data'!$T33),AND(BU$2&gt;='Employee Data'!$P33,'Employee Data'!$T33=""),AND(BU$2&gt;='Employee Data'!$P33,BU$2&lt;'Employee Data'!$T33)),'Employee Data'!$E33,""),"")</f>
        <v/>
      </c>
      <c r="BX26" s="231">
        <f t="shared" si="1"/>
        <v>8</v>
      </c>
      <c r="BY26" s="247">
        <f>Setup!J36</f>
        <v>0</v>
      </c>
      <c r="BZ26" s="231">
        <f t="shared" si="39"/>
        <v>25</v>
      </c>
      <c r="CA26" s="231" t="str">
        <f t="shared" si="2"/>
        <v/>
      </c>
      <c r="CC26" s="231">
        <f t="shared" si="44"/>
        <v>23</v>
      </c>
      <c r="CD26" s="231">
        <f t="shared" si="40"/>
        <v>19</v>
      </c>
      <c r="CE26" s="231" t="str">
        <f>IF('Employee Data'!$E33&lt;&gt;"",IF(OR(AND(CD$2&lt;='Employee Data'!$P33,CE$2&gt;='Employee Data'!$P33),AND(CD$2&lt;='Employee Data'!$T33,CE$2&gt;='Employee Data'!$T33),AND(CE$2&gt;='Employee Data'!$P33,'Employee Data'!$T33=""),AND(CE$2&gt;='Employee Data'!$P33,CE$2&lt;'Employee Data'!$T33)),'Employee Data'!$E33,""),"")</f>
        <v/>
      </c>
      <c r="CF26" s="231">
        <f t="shared" si="41"/>
        <v>15</v>
      </c>
      <c r="CG26" s="231" t="str">
        <f>IF('Employee Data'!$E33&lt;&gt;"",IF(OR(AND(CF$2&lt;='Employee Data'!$P33,CG$2&gt;='Employee Data'!$P33),AND(CF$2&lt;='Employee Data'!$T33,CG$2&gt;='Employee Data'!$T33),AND(CG$2&gt;='Employee Data'!$P33,'Employee Data'!$T33=""),AND(CG$2&gt;='Employee Data'!$P33,CG$2&lt;'Employee Data'!$T33)),'Employee Data'!$E33,""),"")</f>
        <v/>
      </c>
      <c r="CH26" s="231">
        <f t="shared" si="42"/>
        <v>15</v>
      </c>
      <c r="CI26" s="231" t="str">
        <f>IF('Employee Data'!$E33&lt;&gt;"",IF(OR(AND(CH$2&lt;='Employee Data'!$P33,CI$2&gt;='Employee Data'!$P33),AND(CH$2&lt;='Employee Data'!$T33,CI$2&gt;='Employee Data'!$T33),AND(CI$2&gt;='Employee Data'!$P33,'Employee Data'!$T33=""),AND(CI$2&gt;='Employee Data'!$P33,CI$2&lt;'Employee Data'!$T33)),'Employee Data'!$E33,""),"")</f>
        <v/>
      </c>
    </row>
    <row r="27" spans="1:87" x14ac:dyDescent="0.25">
      <c r="A27" s="231">
        <f t="shared" si="43"/>
        <v>25</v>
      </c>
      <c r="B27" s="231">
        <f t="shared" si="3"/>
        <v>15</v>
      </c>
      <c r="C27" s="231" t="str">
        <f>IF('Employee Data'!$E34&lt;&gt;"",IF(OR(AND(B$2&lt;='Employee Data'!$P34,C$2&gt;='Employee Data'!$P34),AND(B$2&lt;='Employee Data'!$T34,C$2&gt;='Employee Data'!$T34),AND(C$2&gt;='Employee Data'!$P34,'Employee Data'!$T34=""),AND(C$2&gt;='Employee Data'!$P34,C$2&lt;'Employee Data'!$T34)),'Employee Data'!$E34,""),"")</f>
        <v/>
      </c>
      <c r="D27" s="231">
        <f t="shared" si="4"/>
        <v>16</v>
      </c>
      <c r="E27" s="231" t="str">
        <f>IF('Employee Data'!$E34&lt;&gt;"",IF(OR(AND(D$2&lt;='Employee Data'!$P34,E$2&gt;='Employee Data'!$P34),AND(D$2&lt;='Employee Data'!$T34,E$2&gt;='Employee Data'!$T34),AND(E$2&gt;='Employee Data'!$P34,'Employee Data'!$T34=""),AND(E$2&gt;='Employee Data'!$P34,E$2&lt;'Employee Data'!$T34)),'Employee Data'!$E34,""),"")</f>
        <v/>
      </c>
      <c r="F27" s="231">
        <f t="shared" si="5"/>
        <v>16</v>
      </c>
      <c r="G27" s="231" t="str">
        <f>IF('Employee Data'!$E34&lt;&gt;"",IF(OR(AND(F$2&lt;='Employee Data'!$P34,G$2&gt;='Employee Data'!$P34),AND(F$2&lt;='Employee Data'!$T34,G$2&gt;='Employee Data'!$T34),AND(G$2&gt;='Employee Data'!$P34,'Employee Data'!$T34=""),AND(G$2&gt;='Employee Data'!$P34,G$2&lt;'Employee Data'!$T34)),'Employee Data'!$E34,""),"")</f>
        <v/>
      </c>
      <c r="H27" s="231">
        <f t="shared" si="6"/>
        <v>14</v>
      </c>
      <c r="I27" s="231" t="str">
        <f>IF('Employee Data'!$E34&lt;&gt;"",IF(OR(AND(H$2&lt;='Employee Data'!$P34,I$2&gt;='Employee Data'!$P34),AND(H$2&lt;='Employee Data'!$T34,I$2&gt;='Employee Data'!$T34),AND(I$2&gt;='Employee Data'!$P34,'Employee Data'!$T34=""),AND(I$2&gt;='Employee Data'!$P34,I$2&lt;'Employee Data'!$T34)),'Employee Data'!$E34,""),"")</f>
        <v/>
      </c>
      <c r="J27" s="231">
        <f t="shared" si="7"/>
        <v>15</v>
      </c>
      <c r="K27" s="231" t="str">
        <f>IF('Employee Data'!$E34&lt;&gt;"",IF(OR(AND(J$2&lt;='Employee Data'!$P34,K$2&gt;='Employee Data'!$P34),AND(J$2&lt;='Employee Data'!$T34,K$2&gt;='Employee Data'!$T34),AND(K$2&gt;='Employee Data'!$P34,'Employee Data'!$T34=""),AND(K$2&gt;='Employee Data'!$P34,K$2&lt;'Employee Data'!$T34)),'Employee Data'!$E34,""),"")</f>
        <v/>
      </c>
      <c r="L27" s="231">
        <f t="shared" si="8"/>
        <v>16</v>
      </c>
      <c r="M27" s="231" t="str">
        <f>IF('Employee Data'!$E34&lt;&gt;"",IF(OR(AND(L$2&lt;='Employee Data'!$P34,M$2&gt;='Employee Data'!$P34),AND(L$2&lt;='Employee Data'!$T34,M$2&gt;='Employee Data'!$T34),AND(M$2&gt;='Employee Data'!$P34,'Employee Data'!$T34=""),AND(M$2&gt;='Employee Data'!$P34,M$2&lt;'Employee Data'!$T34)),'Employee Data'!$E34,""),"")</f>
        <v/>
      </c>
      <c r="N27" s="231">
        <f t="shared" si="9"/>
        <v>16</v>
      </c>
      <c r="O27" s="231" t="str">
        <f>IF('Employee Data'!$E34&lt;&gt;"",IF(OR(AND(N$2&lt;='Employee Data'!$P34,O$2&gt;='Employee Data'!$P34),AND(N$2&lt;='Employee Data'!$T34,O$2&gt;='Employee Data'!$T34),AND(O$2&gt;='Employee Data'!$P34,'Employee Data'!$T34=""),AND(O$2&gt;='Employee Data'!$P34,O$2&lt;'Employee Data'!$T34)),'Employee Data'!$E34,""),"")</f>
        <v/>
      </c>
      <c r="P27" s="231">
        <f t="shared" si="10"/>
        <v>16</v>
      </c>
      <c r="Q27" s="231" t="str">
        <f>IF('Employee Data'!$E34&lt;&gt;"",IF(OR(AND(P$2&lt;='Employee Data'!$P34,Q$2&gt;='Employee Data'!$P34),AND(P$2&lt;='Employee Data'!$T34,Q$2&gt;='Employee Data'!$T34),AND(Q$2&gt;='Employee Data'!$P34,'Employee Data'!$T34=""),AND(Q$2&gt;='Employee Data'!$P34,Q$2&lt;'Employee Data'!$T34)),'Employee Data'!$E34,""),"")</f>
        <v/>
      </c>
      <c r="R27" s="231">
        <f t="shared" si="11"/>
        <v>16</v>
      </c>
      <c r="S27" s="231" t="str">
        <f>IF('Employee Data'!$E34&lt;&gt;"",IF(OR(AND(R$2&lt;='Employee Data'!$P34,S$2&gt;='Employee Data'!$P34),AND(R$2&lt;='Employee Data'!$T34,S$2&gt;='Employee Data'!$T34),AND(S$2&gt;='Employee Data'!$P34,'Employee Data'!$T34=""),AND(S$2&gt;='Employee Data'!$P34,S$2&lt;'Employee Data'!$T34)),'Employee Data'!$E34,""),"")</f>
        <v/>
      </c>
      <c r="T27" s="231">
        <f t="shared" si="12"/>
        <v>16</v>
      </c>
      <c r="U27" s="231" t="str">
        <f>IF('Employee Data'!$E34&lt;&gt;"",IF(OR(AND(T$2&lt;='Employee Data'!$P34,U$2&gt;='Employee Data'!$P34),AND(T$2&lt;='Employee Data'!$T34,U$2&gt;='Employee Data'!$T34),AND(U$2&gt;='Employee Data'!$P34,'Employee Data'!$T34=""),AND(U$2&gt;='Employee Data'!$P34,U$2&lt;'Employee Data'!$T34)),'Employee Data'!$E34,""),"")</f>
        <v/>
      </c>
      <c r="V27" s="231">
        <f t="shared" si="13"/>
        <v>15</v>
      </c>
      <c r="W27" s="231" t="str">
        <f>IF('Employee Data'!$E34&lt;&gt;"",IF(OR(AND(V$2&lt;='Employee Data'!$P34,W$2&gt;='Employee Data'!$P34),AND(V$2&lt;='Employee Data'!$T34,W$2&gt;='Employee Data'!$T34),AND(W$2&gt;='Employee Data'!$P34,'Employee Data'!$T34=""),AND(W$2&gt;='Employee Data'!$P34,W$2&lt;'Employee Data'!$T34)),'Employee Data'!$E34,""),"")</f>
        <v/>
      </c>
      <c r="X27" s="231">
        <f t="shared" si="14"/>
        <v>15</v>
      </c>
      <c r="Y27" s="231" t="str">
        <f>IF('Employee Data'!$E34&lt;&gt;"",IF(OR(AND(X$2&lt;='Employee Data'!$P34,Y$2&gt;='Employee Data'!$P34),AND(X$2&lt;='Employee Data'!$T34,Y$2&gt;='Employee Data'!$T34),AND(Y$2&gt;='Employee Data'!$P34,'Employee Data'!$T34=""),AND(Y$2&gt;='Employee Data'!$P34,Y$2&lt;'Employee Data'!$T34)),'Employee Data'!$E34,""),"")</f>
        <v/>
      </c>
      <c r="Z27" s="231">
        <f t="shared" si="15"/>
        <v>15</v>
      </c>
      <c r="AA27" s="231" t="str">
        <f>IF('Employee Data'!$E34&lt;&gt;"",IF(OR(AND(Z$2&lt;='Employee Data'!$P34,AA$2&gt;='Employee Data'!$P34),AND(Z$2&lt;='Employee Data'!$T34,AA$2&gt;='Employee Data'!$T34),AND(AA$2&gt;='Employee Data'!$P34,'Employee Data'!$T34=""),AND(AA$2&gt;='Employee Data'!$P34,AA$2&lt;'Employee Data'!$T34)),'Employee Data'!$E34,""),"")</f>
        <v/>
      </c>
      <c r="AB27" s="231">
        <f t="shared" si="16"/>
        <v>15</v>
      </c>
      <c r="AC27" s="231" t="str">
        <f>IF('Employee Data'!$E34&lt;&gt;"",IF(OR(AND(AB$2&lt;='Employee Data'!$P34,AC$2&gt;='Employee Data'!$P34),AND(AB$2&lt;='Employee Data'!$T34,AC$2&gt;='Employee Data'!$T34),AND(AC$2&gt;='Employee Data'!$P34,'Employee Data'!$T34=""),AND(AC$2&gt;='Employee Data'!$P34,AC$2&lt;'Employee Data'!$T34)),'Employee Data'!$E34,""),"")</f>
        <v/>
      </c>
      <c r="AD27" s="231">
        <f t="shared" si="17"/>
        <v>15</v>
      </c>
      <c r="AE27" s="231" t="str">
        <f>IF('Employee Data'!$E34&lt;&gt;"",IF(OR(AND(AD$2&lt;='Employee Data'!$P34,AE$2&gt;='Employee Data'!$P34),AND(AD$2&lt;='Employee Data'!$T34,AE$2&gt;='Employee Data'!$T34),AND(AE$2&gt;='Employee Data'!$P34,'Employee Data'!$T34=""),AND(AE$2&gt;='Employee Data'!$P34,AE$2&lt;'Employee Data'!$T34)),'Employee Data'!$E34,""),"")</f>
        <v/>
      </c>
      <c r="AF27" s="231">
        <f t="shared" si="18"/>
        <v>15</v>
      </c>
      <c r="AG27" s="231" t="str">
        <f>IF('Employee Data'!$E34&lt;&gt;"",IF(OR(AND(AF$2&lt;='Employee Data'!$P34,AG$2&gt;='Employee Data'!$P34),AND(AF$2&lt;='Employee Data'!$T34,AG$2&gt;='Employee Data'!$T34),AND(AG$2&gt;='Employee Data'!$P34,'Employee Data'!$T34=""),AND(AG$2&gt;='Employee Data'!$P34,AG$2&lt;'Employee Data'!$T34)),'Employee Data'!$E34,""),"")</f>
        <v/>
      </c>
      <c r="AH27" s="231">
        <f t="shared" si="19"/>
        <v>15</v>
      </c>
      <c r="AI27" s="231" t="str">
        <f>IF('Employee Data'!$E34&lt;&gt;"",IF(OR(AND(AH$2&lt;='Employee Data'!$P34,AI$2&gt;='Employee Data'!$P34),AND(AH$2&lt;='Employee Data'!$T34,AI$2&gt;='Employee Data'!$T34),AND(AI$2&gt;='Employee Data'!$P34,'Employee Data'!$T34=""),AND(AI$2&gt;='Employee Data'!$P34,AI$2&lt;'Employee Data'!$T34)),'Employee Data'!$E34,""),"")</f>
        <v/>
      </c>
      <c r="AJ27" s="231">
        <f t="shared" si="20"/>
        <v>15</v>
      </c>
      <c r="AK27" s="231" t="str">
        <f>IF('Employee Data'!$E34&lt;&gt;"",IF(OR(AND(AJ$2&lt;='Employee Data'!$P34,AK$2&gt;='Employee Data'!$P34),AND(AJ$2&lt;='Employee Data'!$T34,AK$2&gt;='Employee Data'!$T34),AND(AK$2&gt;='Employee Data'!$P34,'Employee Data'!$T34=""),AND(AK$2&gt;='Employee Data'!$P34,AK$2&lt;'Employee Data'!$T34)),'Employee Data'!$E34,""),"")</f>
        <v/>
      </c>
      <c r="AL27" s="231">
        <f t="shared" si="21"/>
        <v>15</v>
      </c>
      <c r="AM27" s="231" t="str">
        <f>IF('Employee Data'!$E34&lt;&gt;"",IF(OR(AND(AL$2&lt;='Employee Data'!$P34,AM$2&gt;='Employee Data'!$P34),AND(AL$2&lt;='Employee Data'!$T34,AM$2&gt;='Employee Data'!$T34),AND(AM$2&gt;='Employee Data'!$P34,'Employee Data'!$T34=""),AND(AM$2&gt;='Employee Data'!$P34,AM$2&lt;'Employee Data'!$T34)),'Employee Data'!$E34,""),"")</f>
        <v/>
      </c>
      <c r="AN27" s="231">
        <f t="shared" si="22"/>
        <v>15</v>
      </c>
      <c r="AO27" s="231" t="str">
        <f>IF('Employee Data'!$E34&lt;&gt;"",IF(OR(AND(AN$2&lt;='Employee Data'!$P34,AO$2&gt;='Employee Data'!$P34),AND(AN$2&lt;='Employee Data'!$T34,AO$2&gt;='Employee Data'!$T34),AND(AO$2&gt;='Employee Data'!$P34,'Employee Data'!$T34=""),AND(AO$2&gt;='Employee Data'!$P34,AO$2&lt;'Employee Data'!$T34)),'Employee Data'!$E34,""),"")</f>
        <v/>
      </c>
      <c r="AP27" s="231">
        <f t="shared" si="23"/>
        <v>15</v>
      </c>
      <c r="AQ27" s="231" t="str">
        <f>IF('Employee Data'!$E34&lt;&gt;"",IF(OR(AND(AP$2&lt;='Employee Data'!$P34,AQ$2&gt;='Employee Data'!$P34),AND(AP$2&lt;='Employee Data'!$T34,AQ$2&gt;='Employee Data'!$T34),AND(AQ$2&gt;='Employee Data'!$P34,'Employee Data'!$T34=""),AND(AQ$2&gt;='Employee Data'!$P34,AQ$2&lt;'Employee Data'!$T34)),'Employee Data'!$E34,""),"")</f>
        <v/>
      </c>
      <c r="AR27" s="231">
        <f t="shared" si="24"/>
        <v>15</v>
      </c>
      <c r="AS27" s="231" t="str">
        <f>IF('Employee Data'!$E34&lt;&gt;"",IF(OR(AND(AR$2&lt;='Employee Data'!$P34,AS$2&gt;='Employee Data'!$P34),AND(AR$2&lt;='Employee Data'!$T34,AS$2&gt;='Employee Data'!$T34),AND(AS$2&gt;='Employee Data'!$P34,'Employee Data'!$T34=""),AND(AS$2&gt;='Employee Data'!$P34,AS$2&lt;'Employee Data'!$T34)),'Employee Data'!$E34,""),"")</f>
        <v/>
      </c>
      <c r="AT27" s="231">
        <f t="shared" si="25"/>
        <v>15</v>
      </c>
      <c r="AU27" s="231" t="str">
        <f>IF('Employee Data'!$E34&lt;&gt;"",IF(OR(AND(AT$2&lt;='Employee Data'!$P34,AU$2&gt;='Employee Data'!$P34),AND(AT$2&lt;='Employee Data'!$T34,AU$2&gt;='Employee Data'!$T34),AND(AU$2&gt;='Employee Data'!$P34,'Employee Data'!$T34=""),AND(AU$2&gt;='Employee Data'!$P34,AU$2&lt;'Employee Data'!$T34)),'Employee Data'!$E34,""),"")</f>
        <v/>
      </c>
      <c r="AV27" s="231">
        <f t="shared" si="26"/>
        <v>15</v>
      </c>
      <c r="AW27" s="231" t="str">
        <f>IF('Employee Data'!$E34&lt;&gt;"",IF(OR(AND(AV$2&lt;='Employee Data'!$P34,AW$2&gt;='Employee Data'!$P34),AND(AV$2&lt;='Employee Data'!$T34,AW$2&gt;='Employee Data'!$T34),AND(AW$2&gt;='Employee Data'!$P34,'Employee Data'!$T34=""),AND(AW$2&gt;='Employee Data'!$P34,AW$2&lt;'Employee Data'!$T34)),'Employee Data'!$E34,""),"")</f>
        <v/>
      </c>
      <c r="AX27" s="231">
        <f t="shared" si="27"/>
        <v>15</v>
      </c>
      <c r="AY27" s="231" t="str">
        <f>IF('Employee Data'!$E34&lt;&gt;"",IF(OR(AND(AX$2&lt;='Employee Data'!$P34,AY$2&gt;='Employee Data'!$P34),AND(AX$2&lt;='Employee Data'!$T34,AY$2&gt;='Employee Data'!$T34),AND(AY$2&gt;='Employee Data'!$P34,'Employee Data'!$T34=""),AND(AY$2&gt;='Employee Data'!$P34,AY$2&lt;'Employee Data'!$T34)),'Employee Data'!$E34,""),"")</f>
        <v/>
      </c>
      <c r="AZ27" s="231">
        <f t="shared" si="28"/>
        <v>15</v>
      </c>
      <c r="BA27" s="231" t="str">
        <f>IF('Employee Data'!$E34&lt;&gt;"",IF(OR(AND(AZ$2&lt;='Employee Data'!$P34,BA$2&gt;='Employee Data'!$P34),AND(AZ$2&lt;='Employee Data'!$T34,BA$2&gt;='Employee Data'!$T34),AND(BA$2&gt;='Employee Data'!$P34,'Employee Data'!$T34=""),AND(BA$2&gt;='Employee Data'!$P34,BA$2&lt;'Employee Data'!$T34)),'Employee Data'!$E34,""),"")</f>
        <v/>
      </c>
      <c r="BB27" s="231">
        <f t="shared" si="29"/>
        <v>15</v>
      </c>
      <c r="BC27" s="231" t="str">
        <f>IF('Employee Data'!$E34&lt;&gt;"",IF(OR(AND(BB$2&lt;='Employee Data'!$P34,BC$2&gt;='Employee Data'!$P34),AND(BB$2&lt;='Employee Data'!$T34,BC$2&gt;='Employee Data'!$T34),AND(BC$2&gt;='Employee Data'!$P34,'Employee Data'!$T34=""),AND(BC$2&gt;='Employee Data'!$P34,BC$2&lt;'Employee Data'!$T34)),'Employee Data'!$E34,""),"")</f>
        <v/>
      </c>
      <c r="BD27" s="231">
        <f t="shared" si="30"/>
        <v>15</v>
      </c>
      <c r="BE27" s="231" t="str">
        <f>IF('Employee Data'!$E34&lt;&gt;"",IF(OR(AND(BD$2&lt;='Employee Data'!$P34,BE$2&gt;='Employee Data'!$P34),AND(BD$2&lt;='Employee Data'!$T34,BE$2&gt;='Employee Data'!$T34),AND(BE$2&gt;='Employee Data'!$P34,'Employee Data'!$T34=""),AND(BE$2&gt;='Employee Data'!$P34,BE$2&lt;'Employee Data'!$T34)),'Employee Data'!$E34,""),"")</f>
        <v/>
      </c>
      <c r="BF27" s="231">
        <f t="shared" si="31"/>
        <v>15</v>
      </c>
      <c r="BG27" s="231" t="str">
        <f>IF('Employee Data'!$E34&lt;&gt;"",IF(OR(AND(BF$2&lt;='Employee Data'!$P34,BG$2&gt;='Employee Data'!$P34),AND(BF$2&lt;='Employee Data'!$T34,BG$2&gt;='Employee Data'!$T34),AND(BG$2&gt;='Employee Data'!$P34,'Employee Data'!$T34=""),AND(BG$2&gt;='Employee Data'!$P34,BG$2&lt;'Employee Data'!$T34)),'Employee Data'!$E34,""),"")</f>
        <v/>
      </c>
      <c r="BH27" s="231">
        <f t="shared" si="32"/>
        <v>15</v>
      </c>
      <c r="BI27" s="231" t="str">
        <f>IF('Employee Data'!$E34&lt;&gt;"",IF(OR(AND(BH$2&lt;='Employee Data'!$P34,BI$2&gt;='Employee Data'!$P34),AND(BH$2&lt;='Employee Data'!$T34,BI$2&gt;='Employee Data'!$T34),AND(BI$2&gt;='Employee Data'!$P34,'Employee Data'!$T34=""),AND(BI$2&gt;='Employee Data'!$P34,BI$2&lt;'Employee Data'!$T34)),'Employee Data'!$E34,""),"")</f>
        <v/>
      </c>
      <c r="BJ27" s="231">
        <f t="shared" si="33"/>
        <v>15</v>
      </c>
      <c r="BK27" s="231" t="str">
        <f>IF('Employee Data'!$E34&lt;&gt;"",IF(OR(AND(BJ$2&lt;='Employee Data'!$P34,BK$2&gt;='Employee Data'!$P34),AND(BJ$2&lt;='Employee Data'!$T34,BK$2&gt;='Employee Data'!$T34),AND(BK$2&gt;='Employee Data'!$P34,'Employee Data'!$T34=""),AND(BK$2&gt;='Employee Data'!$P34,BK$2&lt;'Employee Data'!$T34)),'Employee Data'!$E34,""),"")</f>
        <v/>
      </c>
      <c r="BL27" s="231">
        <f t="shared" si="34"/>
        <v>15</v>
      </c>
      <c r="BM27" s="231" t="str">
        <f>IF('Employee Data'!$E34&lt;&gt;"",IF(OR(AND(BL$2&lt;='Employee Data'!$P34,BM$2&gt;='Employee Data'!$P34),AND(BL$2&lt;='Employee Data'!$T34,BM$2&gt;='Employee Data'!$T34),AND(BM$2&gt;='Employee Data'!$P34,'Employee Data'!$T34=""),AND(BM$2&gt;='Employee Data'!$P34,BM$2&lt;'Employee Data'!$T34)),'Employee Data'!$E34,""),"")</f>
        <v/>
      </c>
      <c r="BN27" s="231">
        <f t="shared" si="35"/>
        <v>15</v>
      </c>
      <c r="BO27" s="231" t="str">
        <f>IF('Employee Data'!$E34&lt;&gt;"",IF(OR(AND(BN$2&lt;='Employee Data'!$P34,BO$2&gt;='Employee Data'!$P34),AND(BN$2&lt;='Employee Data'!$T34,BO$2&gt;='Employee Data'!$T34),AND(BO$2&gt;='Employee Data'!$P34,'Employee Data'!$T34=""),AND(BO$2&gt;='Employee Data'!$P34,BO$2&lt;'Employee Data'!$T34)),'Employee Data'!$E34,""),"")</f>
        <v/>
      </c>
      <c r="BP27" s="231">
        <f t="shared" si="36"/>
        <v>15</v>
      </c>
      <c r="BQ27" s="231" t="str">
        <f>IF('Employee Data'!$E34&lt;&gt;"",IF(OR(AND(BP$2&lt;='Employee Data'!$P34,BQ$2&gt;='Employee Data'!$P34),AND(BP$2&lt;='Employee Data'!$T34,BQ$2&gt;='Employee Data'!$T34),AND(BQ$2&gt;='Employee Data'!$P34,'Employee Data'!$T34=""),AND(BQ$2&gt;='Employee Data'!$P34,BQ$2&lt;'Employee Data'!$T34)),'Employee Data'!$E34,""),"")</f>
        <v/>
      </c>
      <c r="BR27" s="231">
        <f t="shared" si="37"/>
        <v>15</v>
      </c>
      <c r="BS27" s="231" t="str">
        <f>IF('Employee Data'!$E34&lt;&gt;"",IF(OR(AND(BR$2&lt;='Employee Data'!$P34,BS$2&gt;='Employee Data'!$P34),AND(BR$2&lt;='Employee Data'!$T34,BS$2&gt;='Employee Data'!$T34),AND(BS$2&gt;='Employee Data'!$P34,'Employee Data'!$T34=""),AND(BS$2&gt;='Employee Data'!$P34,BS$2&lt;'Employee Data'!$T34)),'Employee Data'!$E34,""),"")</f>
        <v/>
      </c>
      <c r="BT27" s="231">
        <f t="shared" si="38"/>
        <v>15</v>
      </c>
      <c r="BU27" s="231" t="str">
        <f>IF('Employee Data'!$E34&lt;&gt;"",IF(OR(AND(BT$2&lt;='Employee Data'!$P34,BU$2&gt;='Employee Data'!$P34),AND(BT$2&lt;='Employee Data'!$T34,BU$2&gt;='Employee Data'!$T34),AND(BU$2&gt;='Employee Data'!$P34,'Employee Data'!$T34=""),AND(BU$2&gt;='Employee Data'!$P34,BU$2&lt;'Employee Data'!$T34)),'Employee Data'!$E34,""),"")</f>
        <v/>
      </c>
      <c r="BX27" s="231">
        <f t="shared" si="1"/>
        <v>8</v>
      </c>
      <c r="BY27" s="247">
        <f>Setup!K36</f>
        <v>0</v>
      </c>
      <c r="BZ27" s="231">
        <f t="shared" si="39"/>
        <v>26</v>
      </c>
      <c r="CA27" s="231" t="str">
        <f t="shared" si="2"/>
        <v/>
      </c>
      <c r="CC27" s="231">
        <f t="shared" si="44"/>
        <v>24</v>
      </c>
      <c r="CD27" s="231">
        <f t="shared" si="40"/>
        <v>19</v>
      </c>
      <c r="CE27" s="231" t="str">
        <f>IF('Employee Data'!$E34&lt;&gt;"",IF(OR(AND(CD$2&lt;='Employee Data'!$P34,CE$2&gt;='Employee Data'!$P34),AND(CD$2&lt;='Employee Data'!$T34,CE$2&gt;='Employee Data'!$T34),AND(CE$2&gt;='Employee Data'!$P34,'Employee Data'!$T34=""),AND(CE$2&gt;='Employee Data'!$P34,CE$2&lt;'Employee Data'!$T34)),'Employee Data'!$E34,""),"")</f>
        <v/>
      </c>
      <c r="CF27" s="231">
        <f t="shared" si="41"/>
        <v>15</v>
      </c>
      <c r="CG27" s="231" t="str">
        <f>IF('Employee Data'!$E34&lt;&gt;"",IF(OR(AND(CF$2&lt;='Employee Data'!$P34,CG$2&gt;='Employee Data'!$P34),AND(CF$2&lt;='Employee Data'!$T34,CG$2&gt;='Employee Data'!$T34),AND(CG$2&gt;='Employee Data'!$P34,'Employee Data'!$T34=""),AND(CG$2&gt;='Employee Data'!$P34,CG$2&lt;'Employee Data'!$T34)),'Employee Data'!$E34,""),"")</f>
        <v/>
      </c>
      <c r="CH27" s="231">
        <f t="shared" si="42"/>
        <v>15</v>
      </c>
      <c r="CI27" s="231" t="str">
        <f>IF('Employee Data'!$E34&lt;&gt;"",IF(OR(AND(CH$2&lt;='Employee Data'!$P34,CI$2&gt;='Employee Data'!$P34),AND(CH$2&lt;='Employee Data'!$T34,CI$2&gt;='Employee Data'!$T34),AND(CI$2&gt;='Employee Data'!$P34,'Employee Data'!$T34=""),AND(CI$2&gt;='Employee Data'!$P34,CI$2&lt;'Employee Data'!$T34)),'Employee Data'!$E34,""),"")</f>
        <v/>
      </c>
    </row>
    <row r="28" spans="1:87" x14ac:dyDescent="0.25">
      <c r="BY28" s="247"/>
    </row>
    <row r="29" spans="1:87" x14ac:dyDescent="0.25">
      <c r="BY29" s="247"/>
    </row>
    <row r="30" spans="1:87" x14ac:dyDescent="0.25">
      <c r="BY30" s="247"/>
    </row>
    <row r="31" spans="1:87" x14ac:dyDescent="0.25">
      <c r="BY31" s="247"/>
    </row>
    <row r="32" spans="1:87" x14ac:dyDescent="0.25">
      <c r="BY32" s="247"/>
    </row>
    <row r="33" spans="77:77" x14ac:dyDescent="0.25">
      <c r="BY33" s="247"/>
    </row>
  </sheetData>
  <sheetProtection selectLockedCells="1" selectUnlockedCells="1"/>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dimension ref="A1:M1324"/>
  <sheetViews>
    <sheetView showGridLines="0" workbookViewId="0">
      <selection activeCell="M28" sqref="M28"/>
    </sheetView>
  </sheetViews>
  <sheetFormatPr defaultColWidth="9.140625" defaultRowHeight="15" x14ac:dyDescent="0.25"/>
  <cols>
    <col min="1" max="1" width="9.28515625" style="231" bestFit="1" customWidth="1"/>
    <col min="2" max="2" width="10.85546875" style="231" bestFit="1" customWidth="1"/>
    <col min="3" max="3" width="7" style="231" bestFit="1" customWidth="1"/>
    <col min="4" max="4" width="10.7109375" style="231" customWidth="1"/>
    <col min="5" max="5" width="17.85546875" style="231" bestFit="1" customWidth="1"/>
    <col min="6" max="8" width="9.28515625" style="231" bestFit="1" customWidth="1"/>
    <col min="9" max="9" width="9.140625" style="231"/>
    <col min="10" max="11" width="9.28515625" style="231" bestFit="1" customWidth="1"/>
    <col min="12" max="12" width="10.7109375" style="231" bestFit="1" customWidth="1"/>
    <col min="13" max="13" width="9.28515625" style="231" bestFit="1" customWidth="1"/>
    <col min="14" max="16384" width="9.140625" style="231"/>
  </cols>
  <sheetData>
    <row r="1" spans="1:13" x14ac:dyDescent="0.25">
      <c r="C1" s="231" t="s">
        <v>145</v>
      </c>
      <c r="D1" s="231" t="s">
        <v>146</v>
      </c>
      <c r="G1" s="231" t="s">
        <v>155</v>
      </c>
      <c r="H1" s="231" t="s">
        <v>188</v>
      </c>
      <c r="J1" s="231">
        <f ca="1">IF(TODAY()&gt;MAX(B2:B367),J2,M2)</f>
        <v>260</v>
      </c>
      <c r="K1" s="231">
        <f ca="1">COUNTIF(F2:F367,1)</f>
        <v>260</v>
      </c>
    </row>
    <row r="2" spans="1:13" x14ac:dyDescent="0.25">
      <c r="A2" s="231">
        <v>1</v>
      </c>
      <c r="B2" s="246">
        <f>DATE(Setup!E9,1,1)</f>
        <v>40909</v>
      </c>
      <c r="C2" s="247">
        <f>IF(YEAR(B2)=Setup!$E$9,MONTH(B2),IF(YEAR(B2)=Setup!$E$9+1,MONTH(B2)+12,MONTH(B2)+24))</f>
        <v>1</v>
      </c>
      <c r="D2" s="247">
        <f>DAY(B2)</f>
        <v>1</v>
      </c>
      <c r="E2" s="247"/>
      <c r="F2" s="231">
        <f ca="1">OFFSET(Month!$AG$13,0,D2)</f>
        <v>0</v>
      </c>
      <c r="G2" s="231">
        <f>YEAR(B2)</f>
        <v>2012</v>
      </c>
      <c r="H2" s="231">
        <f ca="1">IF(B2&lt;=TODAY(),1,0)</f>
        <v>1</v>
      </c>
      <c r="I2" s="231" t="s">
        <v>179</v>
      </c>
      <c r="J2" s="231">
        <f ca="1">Month!E13+'Month (2)'!E13+'Month (3)'!E13+'Month (4)'!E13+'Month (5)'!E13+'Month (6)'!E13+'Month (7)'!E13+'Month (8)'!E13+'Month (9)'!E13+'Month (10)'!E13+'Month (11)'!E13+'Month (12)'!E13</f>
        <v>260</v>
      </c>
      <c r="K2" s="246">
        <f>DATE(G2,1,1)</f>
        <v>40909</v>
      </c>
      <c r="L2" s="246">
        <f ca="1">TODAY()</f>
        <v>43774</v>
      </c>
      <c r="M2" s="231">
        <f t="array" aca="1" ref="M2" ca="1">IF(L2&lt;=K2,0,SUM(IF(ISERROR(MATCH(WEEKDAY(ROW(INDIRECT($K2&amp;":"&amp;$L2)),2),DunDay,0)),IF(ISERROR(MATCH(ROW(INDIRECT($K2&amp;":"&amp;$L2)),Holiday,0)),1,0)),0))</f>
        <v>2046</v>
      </c>
    </row>
    <row r="3" spans="1:13" x14ac:dyDescent="0.25">
      <c r="A3" s="231">
        <f>A2+1</f>
        <v>2</v>
      </c>
      <c r="B3" s="246">
        <f>B2+1</f>
        <v>40910</v>
      </c>
      <c r="C3" s="247">
        <f>IF(YEAR(B3)=Setup!$E$9,MONTH(B3),IF(YEAR(B3)=Setup!$E$9+1,MONTH(B3)+12,MONTH(B3)+24))</f>
        <v>1</v>
      </c>
      <c r="D3" s="247">
        <f t="shared" ref="D3:D66" si="0">DAY(B3)</f>
        <v>2</v>
      </c>
      <c r="E3" s="247"/>
      <c r="F3" s="231">
        <f ca="1">OFFSET(Month!$AG$13,0,D3)</f>
        <v>0</v>
      </c>
      <c r="G3" s="231">
        <f t="shared" ref="G3:G66" si="1">YEAR(B3)</f>
        <v>2012</v>
      </c>
      <c r="H3" s="231">
        <f t="shared" ref="H3:H66" ca="1" si="2">IF(B3&lt;=TODAY(),1,0)</f>
        <v>1</v>
      </c>
      <c r="I3" s="231" t="s">
        <v>180</v>
      </c>
      <c r="J3" s="231" t="e">
        <f>#REF!+#REF!+#REF!+#REF!+#REF!+#REF!+#REF!+#REF!+#REF!+#REF!+#REF!+#REF!</f>
        <v>#REF!</v>
      </c>
      <c r="K3" s="246">
        <f>DATE(G2+1,1,1)</f>
        <v>41275</v>
      </c>
      <c r="L3" s="246">
        <f t="shared" ref="L3:L4" ca="1" si="3">TODAY()</f>
        <v>43774</v>
      </c>
      <c r="M3" s="231">
        <f t="array" aca="1" ref="M3" ca="1">IF(L3&lt;=K3,0,SUM(IF(ISERROR(MATCH(WEEKDAY(ROW(INDIRECT($K3&amp;":"&amp;$L3)),2),DunDay,0)),IF(ISERROR(MATCH(ROW(INDIRECT($K3&amp;":"&amp;$L3)),Holiday,0)),1,0)),0))</f>
        <v>1786</v>
      </c>
    </row>
    <row r="4" spans="1:13" x14ac:dyDescent="0.25">
      <c r="A4" s="231">
        <f t="shared" ref="A4:A67" si="4">A3+1</f>
        <v>3</v>
      </c>
      <c r="B4" s="246">
        <f t="shared" ref="B4:B67" si="5">B3+1</f>
        <v>40911</v>
      </c>
      <c r="C4" s="247">
        <f>IF(YEAR(B4)=Setup!$E$9,MONTH(B4),IF(YEAR(B4)=Setup!$E$9+1,MONTH(B4)+12,MONTH(B4)+24))</f>
        <v>1</v>
      </c>
      <c r="D4" s="247">
        <f t="shared" si="0"/>
        <v>3</v>
      </c>
      <c r="E4" s="247"/>
      <c r="F4" s="231">
        <f ca="1">OFFSET(Month!$AG$13,0,D4)</f>
        <v>1</v>
      </c>
      <c r="G4" s="231">
        <f t="shared" si="1"/>
        <v>2012</v>
      </c>
      <c r="H4" s="231">
        <f t="shared" ca="1" si="2"/>
        <v>1</v>
      </c>
      <c r="I4" s="231" t="s">
        <v>181</v>
      </c>
      <c r="J4" s="231" t="e">
        <f>#REF!+#REF!+#REF!+#REF!+#REF!+#REF!+#REF!+#REF!+#REF!+#REF!+#REF!+#REF!</f>
        <v>#REF!</v>
      </c>
      <c r="K4" s="246">
        <f>DATE(G2+2,1,1)</f>
        <v>41640</v>
      </c>
      <c r="L4" s="246">
        <f t="shared" ca="1" si="3"/>
        <v>43774</v>
      </c>
      <c r="M4" s="231">
        <f t="array" aca="1" ref="M4" ca="1">IF(L4&lt;=K4,0,SUM(IF(ISERROR(MATCH(WEEKDAY(ROW(INDIRECT($K4&amp;":"&amp;$L4)),2),DunDay,0)),IF(ISERROR(MATCH(ROW(INDIRECT($K4&amp;":"&amp;$L4)),Holiday,0)),1,0)),0))</f>
        <v>1525</v>
      </c>
    </row>
    <row r="5" spans="1:13" x14ac:dyDescent="0.25">
      <c r="A5" s="231">
        <f t="shared" si="4"/>
        <v>4</v>
      </c>
      <c r="B5" s="246">
        <f t="shared" si="5"/>
        <v>40912</v>
      </c>
      <c r="C5" s="247">
        <f>IF(YEAR(B5)=Setup!$E$9,MONTH(B5),IF(YEAR(B5)=Setup!$E$9+1,MONTH(B5)+12,MONTH(B5)+24))</f>
        <v>1</v>
      </c>
      <c r="D5" s="247">
        <f t="shared" si="0"/>
        <v>4</v>
      </c>
      <c r="E5" s="247"/>
      <c r="F5" s="231">
        <f ca="1">OFFSET(Month!$AG$13,0,D5)</f>
        <v>1</v>
      </c>
      <c r="G5" s="231">
        <f t="shared" si="1"/>
        <v>2012</v>
      </c>
      <c r="H5" s="231">
        <f t="shared" ca="1" si="2"/>
        <v>1</v>
      </c>
    </row>
    <row r="6" spans="1:13" x14ac:dyDescent="0.25">
      <c r="A6" s="231">
        <f t="shared" si="4"/>
        <v>5</v>
      </c>
      <c r="B6" s="246">
        <f t="shared" si="5"/>
        <v>40913</v>
      </c>
      <c r="C6" s="247">
        <f>IF(YEAR(B6)=Setup!$E$9,MONTH(B6),IF(YEAR(B6)=Setup!$E$9+1,MONTH(B6)+12,MONTH(B6)+24))</f>
        <v>1</v>
      </c>
      <c r="D6" s="247">
        <f t="shared" si="0"/>
        <v>5</v>
      </c>
      <c r="E6" s="247"/>
      <c r="F6" s="231">
        <f ca="1">OFFSET(Month!$AG$13,0,D6)</f>
        <v>1</v>
      </c>
      <c r="G6" s="231">
        <f t="shared" si="1"/>
        <v>2012</v>
      </c>
      <c r="H6" s="231">
        <f t="shared" ca="1" si="2"/>
        <v>1</v>
      </c>
    </row>
    <row r="7" spans="1:13" x14ac:dyDescent="0.25">
      <c r="A7" s="231">
        <f t="shared" si="4"/>
        <v>6</v>
      </c>
      <c r="B7" s="246">
        <f t="shared" si="5"/>
        <v>40914</v>
      </c>
      <c r="C7" s="247">
        <f>IF(YEAR(B7)=Setup!$E$9,MONTH(B7),IF(YEAR(B7)=Setup!$E$9+1,MONTH(B7)+12,MONTH(B7)+24))</f>
        <v>1</v>
      </c>
      <c r="D7" s="247">
        <f t="shared" si="0"/>
        <v>6</v>
      </c>
      <c r="E7" s="247"/>
      <c r="F7" s="231">
        <f ca="1">OFFSET(Month!$AG$13,0,D7)</f>
        <v>1</v>
      </c>
      <c r="G7" s="231">
        <f t="shared" si="1"/>
        <v>2012</v>
      </c>
      <c r="H7" s="231">
        <f t="shared" ca="1" si="2"/>
        <v>1</v>
      </c>
    </row>
    <row r="8" spans="1:13" x14ac:dyDescent="0.25">
      <c r="A8" s="231">
        <f t="shared" si="4"/>
        <v>7</v>
      </c>
      <c r="B8" s="246">
        <f t="shared" si="5"/>
        <v>40915</v>
      </c>
      <c r="C8" s="247">
        <f>IF(YEAR(B8)=Setup!$E$9,MONTH(B8),IF(YEAR(B8)=Setup!$E$9+1,MONTH(B8)+12,MONTH(B8)+24))</f>
        <v>1</v>
      </c>
      <c r="D8" s="247">
        <f t="shared" si="0"/>
        <v>7</v>
      </c>
      <c r="E8" s="247"/>
      <c r="F8" s="231">
        <f ca="1">OFFSET(Month!$AG$13,0,D8)</f>
        <v>0</v>
      </c>
      <c r="G8" s="231">
        <f t="shared" si="1"/>
        <v>2012</v>
      </c>
      <c r="H8" s="231">
        <f t="shared" ca="1" si="2"/>
        <v>1</v>
      </c>
    </row>
    <row r="9" spans="1:13" x14ac:dyDescent="0.25">
      <c r="A9" s="231">
        <f t="shared" si="4"/>
        <v>8</v>
      </c>
      <c r="B9" s="246">
        <f t="shared" si="5"/>
        <v>40916</v>
      </c>
      <c r="C9" s="247">
        <f>IF(YEAR(B9)=Setup!$E$9,MONTH(B9),IF(YEAR(B9)=Setup!$E$9+1,MONTH(B9)+12,MONTH(B9)+24))</f>
        <v>1</v>
      </c>
      <c r="D9" s="247">
        <f t="shared" si="0"/>
        <v>8</v>
      </c>
      <c r="E9" s="247"/>
      <c r="F9" s="231">
        <f ca="1">OFFSET(Month!$AG$13,0,D9)</f>
        <v>0</v>
      </c>
      <c r="G9" s="231">
        <f t="shared" si="1"/>
        <v>2012</v>
      </c>
      <c r="H9" s="231">
        <f t="shared" ca="1" si="2"/>
        <v>1</v>
      </c>
    </row>
    <row r="10" spans="1:13" x14ac:dyDescent="0.25">
      <c r="A10" s="231">
        <f t="shared" si="4"/>
        <v>9</v>
      </c>
      <c r="B10" s="246">
        <f t="shared" si="5"/>
        <v>40917</v>
      </c>
      <c r="C10" s="247">
        <f>IF(YEAR(B10)=Setup!$E$9,MONTH(B10),IF(YEAR(B10)=Setup!$E$9+1,MONTH(B10)+12,MONTH(B10)+24))</f>
        <v>1</v>
      </c>
      <c r="D10" s="247">
        <f t="shared" si="0"/>
        <v>9</v>
      </c>
      <c r="E10" s="247"/>
      <c r="F10" s="231">
        <f ca="1">OFFSET(Month!$AG$13,0,D10)</f>
        <v>1</v>
      </c>
      <c r="G10" s="231">
        <f t="shared" si="1"/>
        <v>2012</v>
      </c>
      <c r="H10" s="231">
        <f t="shared" ca="1" si="2"/>
        <v>1</v>
      </c>
    </row>
    <row r="11" spans="1:13" x14ac:dyDescent="0.25">
      <c r="A11" s="231">
        <f t="shared" si="4"/>
        <v>10</v>
      </c>
      <c r="B11" s="246">
        <f t="shared" si="5"/>
        <v>40918</v>
      </c>
      <c r="C11" s="247">
        <f>IF(YEAR(B11)=Setup!$E$9,MONTH(B11),IF(YEAR(B11)=Setup!$E$9+1,MONTH(B11)+12,MONTH(B11)+24))</f>
        <v>1</v>
      </c>
      <c r="D11" s="247">
        <f t="shared" si="0"/>
        <v>10</v>
      </c>
      <c r="E11" s="247"/>
      <c r="F11" s="231">
        <f ca="1">OFFSET(Month!$AG$13,0,D11)</f>
        <v>1</v>
      </c>
      <c r="G11" s="231">
        <f t="shared" si="1"/>
        <v>2012</v>
      </c>
      <c r="H11" s="231">
        <f t="shared" ca="1" si="2"/>
        <v>1</v>
      </c>
    </row>
    <row r="12" spans="1:13" x14ac:dyDescent="0.25">
      <c r="A12" s="231">
        <f t="shared" si="4"/>
        <v>11</v>
      </c>
      <c r="B12" s="246">
        <f t="shared" si="5"/>
        <v>40919</v>
      </c>
      <c r="C12" s="247">
        <f>IF(YEAR(B12)=Setup!$E$9,MONTH(B12),IF(YEAR(B12)=Setup!$E$9+1,MONTH(B12)+12,MONTH(B12)+24))</f>
        <v>1</v>
      </c>
      <c r="D12" s="247">
        <f t="shared" si="0"/>
        <v>11</v>
      </c>
      <c r="E12" s="247"/>
      <c r="F12" s="231">
        <f ca="1">OFFSET(Month!$AG$13,0,D12)</f>
        <v>1</v>
      </c>
      <c r="G12" s="231">
        <f t="shared" si="1"/>
        <v>2012</v>
      </c>
      <c r="H12" s="231">
        <f t="shared" ca="1" si="2"/>
        <v>1</v>
      </c>
    </row>
    <row r="13" spans="1:13" x14ac:dyDescent="0.25">
      <c r="A13" s="231">
        <f t="shared" si="4"/>
        <v>12</v>
      </c>
      <c r="B13" s="246">
        <f t="shared" si="5"/>
        <v>40920</v>
      </c>
      <c r="C13" s="247">
        <f>IF(YEAR(B13)=Setup!$E$9,MONTH(B13),IF(YEAR(B13)=Setup!$E$9+1,MONTH(B13)+12,MONTH(B13)+24))</f>
        <v>1</v>
      </c>
      <c r="D13" s="247">
        <f t="shared" si="0"/>
        <v>12</v>
      </c>
      <c r="E13" s="247"/>
      <c r="F13" s="231">
        <f ca="1">OFFSET(Month!$AG$13,0,D13)</f>
        <v>1</v>
      </c>
      <c r="G13" s="231">
        <f t="shared" si="1"/>
        <v>2012</v>
      </c>
      <c r="H13" s="231">
        <f t="shared" ca="1" si="2"/>
        <v>1</v>
      </c>
    </row>
    <row r="14" spans="1:13" x14ac:dyDescent="0.25">
      <c r="A14" s="231">
        <f t="shared" si="4"/>
        <v>13</v>
      </c>
      <c r="B14" s="246">
        <f t="shared" si="5"/>
        <v>40921</v>
      </c>
      <c r="C14" s="247">
        <f>IF(YEAR(B14)=Setup!$E$9,MONTH(B14),IF(YEAR(B14)=Setup!$E$9+1,MONTH(B14)+12,MONTH(B14)+24))</f>
        <v>1</v>
      </c>
      <c r="D14" s="247">
        <f t="shared" si="0"/>
        <v>13</v>
      </c>
      <c r="E14" s="247"/>
      <c r="F14" s="231">
        <f ca="1">OFFSET(Month!$AG$13,0,D14)</f>
        <v>1</v>
      </c>
      <c r="G14" s="231">
        <f t="shared" si="1"/>
        <v>2012</v>
      </c>
      <c r="H14" s="231">
        <f t="shared" ca="1" si="2"/>
        <v>1</v>
      </c>
    </row>
    <row r="15" spans="1:13" x14ac:dyDescent="0.25">
      <c r="A15" s="231">
        <f t="shared" si="4"/>
        <v>14</v>
      </c>
      <c r="B15" s="246">
        <f t="shared" si="5"/>
        <v>40922</v>
      </c>
      <c r="C15" s="247">
        <f>IF(YEAR(B15)=Setup!$E$9,MONTH(B15),IF(YEAR(B15)=Setup!$E$9+1,MONTH(B15)+12,MONTH(B15)+24))</f>
        <v>1</v>
      </c>
      <c r="D15" s="247">
        <f t="shared" si="0"/>
        <v>14</v>
      </c>
      <c r="E15" s="247"/>
      <c r="F15" s="231">
        <f ca="1">OFFSET(Month!$AG$13,0,D15)</f>
        <v>0</v>
      </c>
      <c r="G15" s="231">
        <f t="shared" si="1"/>
        <v>2012</v>
      </c>
      <c r="H15" s="231">
        <f t="shared" ca="1" si="2"/>
        <v>1</v>
      </c>
    </row>
    <row r="16" spans="1:13" x14ac:dyDescent="0.25">
      <c r="A16" s="231">
        <f t="shared" si="4"/>
        <v>15</v>
      </c>
      <c r="B16" s="246">
        <f t="shared" si="5"/>
        <v>40923</v>
      </c>
      <c r="C16" s="247">
        <f>IF(YEAR(B16)=Setup!$E$9,MONTH(B16),IF(YEAR(B16)=Setup!$E$9+1,MONTH(B16)+12,MONTH(B16)+24))</f>
        <v>1</v>
      </c>
      <c r="D16" s="247">
        <f t="shared" si="0"/>
        <v>15</v>
      </c>
      <c r="E16" s="247"/>
      <c r="F16" s="231">
        <f ca="1">OFFSET(Month!$AG$13,0,D16)</f>
        <v>0</v>
      </c>
      <c r="G16" s="231">
        <f t="shared" si="1"/>
        <v>2012</v>
      </c>
      <c r="H16" s="231">
        <f t="shared" ca="1" si="2"/>
        <v>1</v>
      </c>
    </row>
    <row r="17" spans="1:8" x14ac:dyDescent="0.25">
      <c r="A17" s="231">
        <f t="shared" si="4"/>
        <v>16</v>
      </c>
      <c r="B17" s="246">
        <f t="shared" si="5"/>
        <v>40924</v>
      </c>
      <c r="C17" s="247">
        <f>IF(YEAR(B17)=Setup!$E$9,MONTH(B17),IF(YEAR(B17)=Setup!$E$9+1,MONTH(B17)+12,MONTH(B17)+24))</f>
        <v>1</v>
      </c>
      <c r="D17" s="247">
        <f t="shared" si="0"/>
        <v>16</v>
      </c>
      <c r="E17" s="247"/>
      <c r="F17" s="231">
        <f ca="1">OFFSET(Month!$AG$13,0,D17)</f>
        <v>1</v>
      </c>
      <c r="G17" s="231">
        <f t="shared" si="1"/>
        <v>2012</v>
      </c>
      <c r="H17" s="231">
        <f t="shared" ca="1" si="2"/>
        <v>1</v>
      </c>
    </row>
    <row r="18" spans="1:8" x14ac:dyDescent="0.25">
      <c r="A18" s="231">
        <f t="shared" si="4"/>
        <v>17</v>
      </c>
      <c r="B18" s="246">
        <f t="shared" si="5"/>
        <v>40925</v>
      </c>
      <c r="C18" s="247">
        <f>IF(YEAR(B18)=Setup!$E$9,MONTH(B18),IF(YEAR(B18)=Setup!$E$9+1,MONTH(B18)+12,MONTH(B18)+24))</f>
        <v>1</v>
      </c>
      <c r="D18" s="247">
        <f t="shared" si="0"/>
        <v>17</v>
      </c>
      <c r="E18" s="247"/>
      <c r="F18" s="231">
        <f ca="1">OFFSET(Month!$AG$13,0,D18)</f>
        <v>1</v>
      </c>
      <c r="G18" s="231">
        <f t="shared" si="1"/>
        <v>2012</v>
      </c>
      <c r="H18" s="231">
        <f t="shared" ca="1" si="2"/>
        <v>1</v>
      </c>
    </row>
    <row r="19" spans="1:8" x14ac:dyDescent="0.25">
      <c r="A19" s="231">
        <f t="shared" si="4"/>
        <v>18</v>
      </c>
      <c r="B19" s="246">
        <f t="shared" si="5"/>
        <v>40926</v>
      </c>
      <c r="C19" s="247">
        <f>IF(YEAR(B19)=Setup!$E$9,MONTH(B19),IF(YEAR(B19)=Setup!$E$9+1,MONTH(B19)+12,MONTH(B19)+24))</f>
        <v>1</v>
      </c>
      <c r="D19" s="247">
        <f t="shared" si="0"/>
        <v>18</v>
      </c>
      <c r="E19" s="247"/>
      <c r="F19" s="231">
        <f ca="1">OFFSET(Month!$AG$13,0,D19)</f>
        <v>1</v>
      </c>
      <c r="G19" s="231">
        <f t="shared" si="1"/>
        <v>2012</v>
      </c>
      <c r="H19" s="231">
        <f t="shared" ca="1" si="2"/>
        <v>1</v>
      </c>
    </row>
    <row r="20" spans="1:8" x14ac:dyDescent="0.25">
      <c r="A20" s="231">
        <f t="shared" si="4"/>
        <v>19</v>
      </c>
      <c r="B20" s="246">
        <f t="shared" si="5"/>
        <v>40927</v>
      </c>
      <c r="C20" s="247">
        <f>IF(YEAR(B20)=Setup!$E$9,MONTH(B20),IF(YEAR(B20)=Setup!$E$9+1,MONTH(B20)+12,MONTH(B20)+24))</f>
        <v>1</v>
      </c>
      <c r="D20" s="247">
        <f t="shared" si="0"/>
        <v>19</v>
      </c>
      <c r="E20" s="247"/>
      <c r="F20" s="231">
        <f ca="1">OFFSET(Month!$AG$13,0,D20)</f>
        <v>1</v>
      </c>
      <c r="G20" s="231">
        <f t="shared" si="1"/>
        <v>2012</v>
      </c>
      <c r="H20" s="231">
        <f t="shared" ca="1" si="2"/>
        <v>1</v>
      </c>
    </row>
    <row r="21" spans="1:8" x14ac:dyDescent="0.25">
      <c r="A21" s="231">
        <f t="shared" si="4"/>
        <v>20</v>
      </c>
      <c r="B21" s="246">
        <f t="shared" si="5"/>
        <v>40928</v>
      </c>
      <c r="C21" s="247">
        <f>IF(YEAR(B21)=Setup!$E$9,MONTH(B21),IF(YEAR(B21)=Setup!$E$9+1,MONTH(B21)+12,MONTH(B21)+24))</f>
        <v>1</v>
      </c>
      <c r="D21" s="247">
        <f t="shared" si="0"/>
        <v>20</v>
      </c>
      <c r="E21" s="247"/>
      <c r="F21" s="231">
        <f ca="1">OFFSET(Month!$AG$13,0,D21)</f>
        <v>1</v>
      </c>
      <c r="G21" s="231">
        <f t="shared" si="1"/>
        <v>2012</v>
      </c>
      <c r="H21" s="231">
        <f t="shared" ca="1" si="2"/>
        <v>1</v>
      </c>
    </row>
    <row r="22" spans="1:8" x14ac:dyDescent="0.25">
      <c r="A22" s="231">
        <f t="shared" si="4"/>
        <v>21</v>
      </c>
      <c r="B22" s="246">
        <f t="shared" si="5"/>
        <v>40929</v>
      </c>
      <c r="C22" s="247">
        <f>IF(YEAR(B22)=Setup!$E$9,MONTH(B22),IF(YEAR(B22)=Setup!$E$9+1,MONTH(B22)+12,MONTH(B22)+24))</f>
        <v>1</v>
      </c>
      <c r="D22" s="247">
        <f t="shared" si="0"/>
        <v>21</v>
      </c>
      <c r="E22" s="247"/>
      <c r="F22" s="231">
        <f ca="1">OFFSET(Month!$AG$13,0,D22)</f>
        <v>0</v>
      </c>
      <c r="G22" s="231">
        <f t="shared" si="1"/>
        <v>2012</v>
      </c>
      <c r="H22" s="231">
        <f t="shared" ca="1" si="2"/>
        <v>1</v>
      </c>
    </row>
    <row r="23" spans="1:8" x14ac:dyDescent="0.25">
      <c r="A23" s="231">
        <f t="shared" si="4"/>
        <v>22</v>
      </c>
      <c r="B23" s="246">
        <f t="shared" si="5"/>
        <v>40930</v>
      </c>
      <c r="C23" s="247">
        <f>IF(YEAR(B23)=Setup!$E$9,MONTH(B23),IF(YEAR(B23)=Setup!$E$9+1,MONTH(B23)+12,MONTH(B23)+24))</f>
        <v>1</v>
      </c>
      <c r="D23" s="247">
        <f t="shared" si="0"/>
        <v>22</v>
      </c>
      <c r="E23" s="247"/>
      <c r="F23" s="231">
        <f ca="1">OFFSET(Month!$AG$13,0,D23)</f>
        <v>0</v>
      </c>
      <c r="G23" s="231">
        <f t="shared" si="1"/>
        <v>2012</v>
      </c>
      <c r="H23" s="231">
        <f t="shared" ca="1" si="2"/>
        <v>1</v>
      </c>
    </row>
    <row r="24" spans="1:8" x14ac:dyDescent="0.25">
      <c r="A24" s="231">
        <f t="shared" si="4"/>
        <v>23</v>
      </c>
      <c r="B24" s="246">
        <f t="shared" si="5"/>
        <v>40931</v>
      </c>
      <c r="C24" s="247">
        <f>IF(YEAR(B24)=Setup!$E$9,MONTH(B24),IF(YEAR(B24)=Setup!$E$9+1,MONTH(B24)+12,MONTH(B24)+24))</f>
        <v>1</v>
      </c>
      <c r="D24" s="247">
        <f t="shared" si="0"/>
        <v>23</v>
      </c>
      <c r="E24" s="247"/>
      <c r="F24" s="231">
        <f ca="1">OFFSET(Month!$AG$13,0,D24)</f>
        <v>1</v>
      </c>
      <c r="G24" s="231">
        <f t="shared" si="1"/>
        <v>2012</v>
      </c>
      <c r="H24" s="231">
        <f t="shared" ca="1" si="2"/>
        <v>1</v>
      </c>
    </row>
    <row r="25" spans="1:8" x14ac:dyDescent="0.25">
      <c r="A25" s="231">
        <f t="shared" si="4"/>
        <v>24</v>
      </c>
      <c r="B25" s="246">
        <f t="shared" si="5"/>
        <v>40932</v>
      </c>
      <c r="C25" s="247">
        <f>IF(YEAR(B25)=Setup!$E$9,MONTH(B25),IF(YEAR(B25)=Setup!$E$9+1,MONTH(B25)+12,MONTH(B25)+24))</f>
        <v>1</v>
      </c>
      <c r="D25" s="247">
        <f t="shared" si="0"/>
        <v>24</v>
      </c>
      <c r="E25" s="247"/>
      <c r="F25" s="231">
        <f ca="1">OFFSET(Month!$AG$13,0,D25)</f>
        <v>1</v>
      </c>
      <c r="G25" s="231">
        <f t="shared" si="1"/>
        <v>2012</v>
      </c>
      <c r="H25" s="231">
        <f t="shared" ca="1" si="2"/>
        <v>1</v>
      </c>
    </row>
    <row r="26" spans="1:8" x14ac:dyDescent="0.25">
      <c r="A26" s="231">
        <f t="shared" si="4"/>
        <v>25</v>
      </c>
      <c r="B26" s="246">
        <f t="shared" si="5"/>
        <v>40933</v>
      </c>
      <c r="C26" s="247">
        <f>IF(YEAR(B26)=Setup!$E$9,MONTH(B26),IF(YEAR(B26)=Setup!$E$9+1,MONTH(B26)+12,MONTH(B26)+24))</f>
        <v>1</v>
      </c>
      <c r="D26" s="247">
        <f t="shared" si="0"/>
        <v>25</v>
      </c>
      <c r="E26" s="247"/>
      <c r="F26" s="231">
        <f ca="1">OFFSET(Month!$AG$13,0,D26)</f>
        <v>1</v>
      </c>
      <c r="G26" s="231">
        <f t="shared" si="1"/>
        <v>2012</v>
      </c>
      <c r="H26" s="231">
        <f t="shared" ca="1" si="2"/>
        <v>1</v>
      </c>
    </row>
    <row r="27" spans="1:8" x14ac:dyDescent="0.25">
      <c r="A27" s="231">
        <f t="shared" si="4"/>
        <v>26</v>
      </c>
      <c r="B27" s="246">
        <f t="shared" si="5"/>
        <v>40934</v>
      </c>
      <c r="C27" s="247">
        <f>IF(YEAR(B27)=Setup!$E$9,MONTH(B27),IF(YEAR(B27)=Setup!$E$9+1,MONTH(B27)+12,MONTH(B27)+24))</f>
        <v>1</v>
      </c>
      <c r="D27" s="247">
        <f t="shared" si="0"/>
        <v>26</v>
      </c>
      <c r="E27" s="247"/>
      <c r="F27" s="231">
        <f ca="1">OFFSET(Month!$AG$13,0,D27)</f>
        <v>1</v>
      </c>
      <c r="G27" s="231">
        <f t="shared" si="1"/>
        <v>2012</v>
      </c>
      <c r="H27" s="231">
        <f t="shared" ca="1" si="2"/>
        <v>1</v>
      </c>
    </row>
    <row r="28" spans="1:8" x14ac:dyDescent="0.25">
      <c r="A28" s="231">
        <f t="shared" si="4"/>
        <v>27</v>
      </c>
      <c r="B28" s="246">
        <f t="shared" si="5"/>
        <v>40935</v>
      </c>
      <c r="C28" s="247">
        <f>IF(YEAR(B28)=Setup!$E$9,MONTH(B28),IF(YEAR(B28)=Setup!$E$9+1,MONTH(B28)+12,MONTH(B28)+24))</f>
        <v>1</v>
      </c>
      <c r="D28" s="247">
        <f t="shared" si="0"/>
        <v>27</v>
      </c>
      <c r="E28" s="247"/>
      <c r="F28" s="231">
        <f ca="1">OFFSET(Month!$AG$13,0,D28)</f>
        <v>1</v>
      </c>
      <c r="G28" s="231">
        <f t="shared" si="1"/>
        <v>2012</v>
      </c>
      <c r="H28" s="231">
        <f t="shared" ca="1" si="2"/>
        <v>1</v>
      </c>
    </row>
    <row r="29" spans="1:8" x14ac:dyDescent="0.25">
      <c r="A29" s="231">
        <f t="shared" si="4"/>
        <v>28</v>
      </c>
      <c r="B29" s="246">
        <f t="shared" si="5"/>
        <v>40936</v>
      </c>
      <c r="C29" s="247">
        <f>IF(YEAR(B29)=Setup!$E$9,MONTH(B29),IF(YEAR(B29)=Setup!$E$9+1,MONTH(B29)+12,MONTH(B29)+24))</f>
        <v>1</v>
      </c>
      <c r="D29" s="247">
        <f t="shared" si="0"/>
        <v>28</v>
      </c>
      <c r="E29" s="247"/>
      <c r="F29" s="231">
        <f ca="1">OFFSET(Month!$AG$13,0,D29)</f>
        <v>0</v>
      </c>
      <c r="G29" s="231">
        <f t="shared" si="1"/>
        <v>2012</v>
      </c>
      <c r="H29" s="231">
        <f t="shared" ca="1" si="2"/>
        <v>1</v>
      </c>
    </row>
    <row r="30" spans="1:8" x14ac:dyDescent="0.25">
      <c r="A30" s="231">
        <f t="shared" si="4"/>
        <v>29</v>
      </c>
      <c r="B30" s="246">
        <f t="shared" si="5"/>
        <v>40937</v>
      </c>
      <c r="C30" s="247">
        <f>IF(YEAR(B30)=Setup!$E$9,MONTH(B30),IF(YEAR(B30)=Setup!$E$9+1,MONTH(B30)+12,MONTH(B30)+24))</f>
        <v>1</v>
      </c>
      <c r="D30" s="247">
        <f t="shared" si="0"/>
        <v>29</v>
      </c>
      <c r="E30" s="247"/>
      <c r="F30" s="231">
        <f ca="1">OFFSET(Month!$AG$13,0,D30)</f>
        <v>0</v>
      </c>
      <c r="G30" s="231">
        <f t="shared" si="1"/>
        <v>2012</v>
      </c>
      <c r="H30" s="231">
        <f t="shared" ca="1" si="2"/>
        <v>1</v>
      </c>
    </row>
    <row r="31" spans="1:8" x14ac:dyDescent="0.25">
      <c r="A31" s="231">
        <f t="shared" si="4"/>
        <v>30</v>
      </c>
      <c r="B31" s="246">
        <f t="shared" si="5"/>
        <v>40938</v>
      </c>
      <c r="C31" s="247">
        <f>IF(YEAR(B31)=Setup!$E$9,MONTH(B31),IF(YEAR(B31)=Setup!$E$9+1,MONTH(B31)+12,MONTH(B31)+24))</f>
        <v>1</v>
      </c>
      <c r="D31" s="247">
        <f t="shared" si="0"/>
        <v>30</v>
      </c>
      <c r="E31" s="247"/>
      <c r="F31" s="231">
        <f ca="1">OFFSET(Month!$AG$13,0,D31)</f>
        <v>1</v>
      </c>
      <c r="G31" s="231">
        <f t="shared" si="1"/>
        <v>2012</v>
      </c>
      <c r="H31" s="231">
        <f t="shared" ca="1" si="2"/>
        <v>1</v>
      </c>
    </row>
    <row r="32" spans="1:8" x14ac:dyDescent="0.25">
      <c r="A32" s="231">
        <f t="shared" si="4"/>
        <v>31</v>
      </c>
      <c r="B32" s="246">
        <f t="shared" si="5"/>
        <v>40939</v>
      </c>
      <c r="C32" s="247">
        <f>IF(YEAR(B32)=Setup!$E$9,MONTH(B32),IF(YEAR(B32)=Setup!$E$9+1,MONTH(B32)+12,MONTH(B32)+24))</f>
        <v>1</v>
      </c>
      <c r="D32" s="247">
        <f t="shared" si="0"/>
        <v>31</v>
      </c>
      <c r="E32" s="247"/>
      <c r="F32" s="231">
        <f ca="1">OFFSET(Month!$AG$13,0,D32)</f>
        <v>1</v>
      </c>
      <c r="G32" s="231">
        <f t="shared" si="1"/>
        <v>2012</v>
      </c>
      <c r="H32" s="231">
        <f t="shared" ca="1" si="2"/>
        <v>1</v>
      </c>
    </row>
    <row r="33" spans="1:8" x14ac:dyDescent="0.25">
      <c r="A33" s="231">
        <f t="shared" si="4"/>
        <v>32</v>
      </c>
      <c r="B33" s="246">
        <f t="shared" si="5"/>
        <v>40940</v>
      </c>
      <c r="C33" s="247">
        <f>IF(YEAR(B33)=Setup!$E$9,MONTH(B33),IF(YEAR(B33)=Setup!$E$9+1,MONTH(B33)+12,MONTH(B33)+24))</f>
        <v>2</v>
      </c>
      <c r="D33" s="247">
        <f t="shared" si="0"/>
        <v>1</v>
      </c>
      <c r="E33" s="247" t="str">
        <f>"'Month ("&amp;C33&amp;")'!$Ag$13"</f>
        <v>'Month (2)'!$Ag$13</v>
      </c>
      <c r="F33" s="231">
        <f ca="1">OFFSET(INDIRECT(E33),0,D33)</f>
        <v>1</v>
      </c>
      <c r="G33" s="231">
        <f t="shared" si="1"/>
        <v>2012</v>
      </c>
      <c r="H33" s="231">
        <f t="shared" ca="1" si="2"/>
        <v>1</v>
      </c>
    </row>
    <row r="34" spans="1:8" x14ac:dyDescent="0.25">
      <c r="A34" s="231">
        <f t="shared" si="4"/>
        <v>33</v>
      </c>
      <c r="B34" s="246">
        <f t="shared" si="5"/>
        <v>40941</v>
      </c>
      <c r="C34" s="247">
        <f>IF(YEAR(B34)=Setup!$E$9,MONTH(B34),IF(YEAR(B34)=Setup!$E$9+1,MONTH(B34)+12,MONTH(B34)+24))</f>
        <v>2</v>
      </c>
      <c r="D34" s="247">
        <f t="shared" si="0"/>
        <v>2</v>
      </c>
      <c r="E34" s="247" t="str">
        <f t="shared" ref="E34:E97" si="6">"'Month ("&amp;C34&amp;")'!$Ag$13"</f>
        <v>'Month (2)'!$Ag$13</v>
      </c>
      <c r="F34" s="231">
        <f t="shared" ref="F34:F60" ca="1" si="7">OFFSET(INDIRECT(E34),0,D34)</f>
        <v>1</v>
      </c>
      <c r="G34" s="231">
        <f t="shared" si="1"/>
        <v>2012</v>
      </c>
      <c r="H34" s="231">
        <f t="shared" ca="1" si="2"/>
        <v>1</v>
      </c>
    </row>
    <row r="35" spans="1:8" x14ac:dyDescent="0.25">
      <c r="A35" s="231">
        <f t="shared" si="4"/>
        <v>34</v>
      </c>
      <c r="B35" s="246">
        <f t="shared" si="5"/>
        <v>40942</v>
      </c>
      <c r="C35" s="247">
        <f>IF(YEAR(B35)=Setup!$E$9,MONTH(B35),IF(YEAR(B35)=Setup!$E$9+1,MONTH(B35)+12,MONTH(B35)+24))</f>
        <v>2</v>
      </c>
      <c r="D35" s="247">
        <f t="shared" si="0"/>
        <v>3</v>
      </c>
      <c r="E35" s="247" t="str">
        <f t="shared" si="6"/>
        <v>'Month (2)'!$Ag$13</v>
      </c>
      <c r="F35" s="231">
        <f t="shared" ca="1" si="7"/>
        <v>1</v>
      </c>
      <c r="G35" s="231">
        <f t="shared" si="1"/>
        <v>2012</v>
      </c>
      <c r="H35" s="231">
        <f t="shared" ca="1" si="2"/>
        <v>1</v>
      </c>
    </row>
    <row r="36" spans="1:8" x14ac:dyDescent="0.25">
      <c r="A36" s="231">
        <f t="shared" si="4"/>
        <v>35</v>
      </c>
      <c r="B36" s="246">
        <f t="shared" si="5"/>
        <v>40943</v>
      </c>
      <c r="C36" s="247">
        <f>IF(YEAR(B36)=Setup!$E$9,MONTH(B36),IF(YEAR(B36)=Setup!$E$9+1,MONTH(B36)+12,MONTH(B36)+24))</f>
        <v>2</v>
      </c>
      <c r="D36" s="247">
        <f t="shared" si="0"/>
        <v>4</v>
      </c>
      <c r="E36" s="247" t="str">
        <f t="shared" si="6"/>
        <v>'Month (2)'!$Ag$13</v>
      </c>
      <c r="F36" s="231">
        <f t="shared" ca="1" si="7"/>
        <v>0</v>
      </c>
      <c r="G36" s="231">
        <f t="shared" si="1"/>
        <v>2012</v>
      </c>
      <c r="H36" s="231">
        <f t="shared" ca="1" si="2"/>
        <v>1</v>
      </c>
    </row>
    <row r="37" spans="1:8" x14ac:dyDescent="0.25">
      <c r="A37" s="231">
        <f t="shared" si="4"/>
        <v>36</v>
      </c>
      <c r="B37" s="246">
        <f t="shared" si="5"/>
        <v>40944</v>
      </c>
      <c r="C37" s="247">
        <f>IF(YEAR(B37)=Setup!$E$9,MONTH(B37),IF(YEAR(B37)=Setup!$E$9+1,MONTH(B37)+12,MONTH(B37)+24))</f>
        <v>2</v>
      </c>
      <c r="D37" s="247">
        <f t="shared" si="0"/>
        <v>5</v>
      </c>
      <c r="E37" s="247" t="str">
        <f t="shared" si="6"/>
        <v>'Month (2)'!$Ag$13</v>
      </c>
      <c r="F37" s="231">
        <f t="shared" ca="1" si="7"/>
        <v>0</v>
      </c>
      <c r="G37" s="231">
        <f t="shared" si="1"/>
        <v>2012</v>
      </c>
      <c r="H37" s="231">
        <f t="shared" ca="1" si="2"/>
        <v>1</v>
      </c>
    </row>
    <row r="38" spans="1:8" x14ac:dyDescent="0.25">
      <c r="A38" s="231">
        <f t="shared" si="4"/>
        <v>37</v>
      </c>
      <c r="B38" s="246">
        <f t="shared" si="5"/>
        <v>40945</v>
      </c>
      <c r="C38" s="247">
        <f>IF(YEAR(B38)=Setup!$E$9,MONTH(B38),IF(YEAR(B38)=Setup!$E$9+1,MONTH(B38)+12,MONTH(B38)+24))</f>
        <v>2</v>
      </c>
      <c r="D38" s="247">
        <f t="shared" si="0"/>
        <v>6</v>
      </c>
      <c r="E38" s="247" t="str">
        <f t="shared" si="6"/>
        <v>'Month (2)'!$Ag$13</v>
      </c>
      <c r="F38" s="231">
        <f t="shared" ca="1" si="7"/>
        <v>1</v>
      </c>
      <c r="G38" s="231">
        <f t="shared" si="1"/>
        <v>2012</v>
      </c>
      <c r="H38" s="231">
        <f t="shared" ca="1" si="2"/>
        <v>1</v>
      </c>
    </row>
    <row r="39" spans="1:8" x14ac:dyDescent="0.25">
      <c r="A39" s="231">
        <f t="shared" si="4"/>
        <v>38</v>
      </c>
      <c r="B39" s="246">
        <f t="shared" si="5"/>
        <v>40946</v>
      </c>
      <c r="C39" s="247">
        <f>IF(YEAR(B39)=Setup!$E$9,MONTH(B39),IF(YEAR(B39)=Setup!$E$9+1,MONTH(B39)+12,MONTH(B39)+24))</f>
        <v>2</v>
      </c>
      <c r="D39" s="247">
        <f t="shared" si="0"/>
        <v>7</v>
      </c>
      <c r="E39" s="247" t="str">
        <f t="shared" si="6"/>
        <v>'Month (2)'!$Ag$13</v>
      </c>
      <c r="F39" s="231">
        <f t="shared" ca="1" si="7"/>
        <v>1</v>
      </c>
      <c r="G39" s="231">
        <f t="shared" si="1"/>
        <v>2012</v>
      </c>
      <c r="H39" s="231">
        <f t="shared" ca="1" si="2"/>
        <v>1</v>
      </c>
    </row>
    <row r="40" spans="1:8" x14ac:dyDescent="0.25">
      <c r="A40" s="231">
        <f t="shared" si="4"/>
        <v>39</v>
      </c>
      <c r="B40" s="246">
        <f t="shared" si="5"/>
        <v>40947</v>
      </c>
      <c r="C40" s="247">
        <f>IF(YEAR(B40)=Setup!$E$9,MONTH(B40),IF(YEAR(B40)=Setup!$E$9+1,MONTH(B40)+12,MONTH(B40)+24))</f>
        <v>2</v>
      </c>
      <c r="D40" s="247">
        <f t="shared" si="0"/>
        <v>8</v>
      </c>
      <c r="E40" s="247" t="str">
        <f t="shared" si="6"/>
        <v>'Month (2)'!$Ag$13</v>
      </c>
      <c r="F40" s="231">
        <f t="shared" ca="1" si="7"/>
        <v>1</v>
      </c>
      <c r="G40" s="231">
        <f t="shared" si="1"/>
        <v>2012</v>
      </c>
      <c r="H40" s="231">
        <f t="shared" ca="1" si="2"/>
        <v>1</v>
      </c>
    </row>
    <row r="41" spans="1:8" x14ac:dyDescent="0.25">
      <c r="A41" s="231">
        <f t="shared" si="4"/>
        <v>40</v>
      </c>
      <c r="B41" s="246">
        <f t="shared" si="5"/>
        <v>40948</v>
      </c>
      <c r="C41" s="247">
        <f>IF(YEAR(B41)=Setup!$E$9,MONTH(B41),IF(YEAR(B41)=Setup!$E$9+1,MONTH(B41)+12,MONTH(B41)+24))</f>
        <v>2</v>
      </c>
      <c r="D41" s="247">
        <f t="shared" si="0"/>
        <v>9</v>
      </c>
      <c r="E41" s="247" t="str">
        <f t="shared" si="6"/>
        <v>'Month (2)'!$Ag$13</v>
      </c>
      <c r="F41" s="231">
        <f t="shared" ca="1" si="7"/>
        <v>1</v>
      </c>
      <c r="G41" s="231">
        <f t="shared" si="1"/>
        <v>2012</v>
      </c>
      <c r="H41" s="231">
        <f t="shared" ca="1" si="2"/>
        <v>1</v>
      </c>
    </row>
    <row r="42" spans="1:8" x14ac:dyDescent="0.25">
      <c r="A42" s="231">
        <f t="shared" si="4"/>
        <v>41</v>
      </c>
      <c r="B42" s="246">
        <f t="shared" si="5"/>
        <v>40949</v>
      </c>
      <c r="C42" s="247">
        <f>IF(YEAR(B42)=Setup!$E$9,MONTH(B42),IF(YEAR(B42)=Setup!$E$9+1,MONTH(B42)+12,MONTH(B42)+24))</f>
        <v>2</v>
      </c>
      <c r="D42" s="247">
        <f t="shared" si="0"/>
        <v>10</v>
      </c>
      <c r="E42" s="247" t="str">
        <f t="shared" si="6"/>
        <v>'Month (2)'!$Ag$13</v>
      </c>
      <c r="F42" s="231">
        <f t="shared" ca="1" si="7"/>
        <v>1</v>
      </c>
      <c r="G42" s="231">
        <f t="shared" si="1"/>
        <v>2012</v>
      </c>
      <c r="H42" s="231">
        <f t="shared" ca="1" si="2"/>
        <v>1</v>
      </c>
    </row>
    <row r="43" spans="1:8" x14ac:dyDescent="0.25">
      <c r="A43" s="231">
        <f t="shared" si="4"/>
        <v>42</v>
      </c>
      <c r="B43" s="246">
        <f t="shared" si="5"/>
        <v>40950</v>
      </c>
      <c r="C43" s="247">
        <f>IF(YEAR(B43)=Setup!$E$9,MONTH(B43),IF(YEAR(B43)=Setup!$E$9+1,MONTH(B43)+12,MONTH(B43)+24))</f>
        <v>2</v>
      </c>
      <c r="D43" s="247">
        <f t="shared" si="0"/>
        <v>11</v>
      </c>
      <c r="E43" s="247" t="str">
        <f t="shared" si="6"/>
        <v>'Month (2)'!$Ag$13</v>
      </c>
      <c r="F43" s="231">
        <f t="shared" ca="1" si="7"/>
        <v>0</v>
      </c>
      <c r="G43" s="231">
        <f t="shared" si="1"/>
        <v>2012</v>
      </c>
      <c r="H43" s="231">
        <f t="shared" ca="1" si="2"/>
        <v>1</v>
      </c>
    </row>
    <row r="44" spans="1:8" x14ac:dyDescent="0.25">
      <c r="A44" s="231">
        <f t="shared" si="4"/>
        <v>43</v>
      </c>
      <c r="B44" s="246">
        <f t="shared" si="5"/>
        <v>40951</v>
      </c>
      <c r="C44" s="247">
        <f>IF(YEAR(B44)=Setup!$E$9,MONTH(B44),IF(YEAR(B44)=Setup!$E$9+1,MONTH(B44)+12,MONTH(B44)+24))</f>
        <v>2</v>
      </c>
      <c r="D44" s="247">
        <f t="shared" si="0"/>
        <v>12</v>
      </c>
      <c r="E44" s="247" t="str">
        <f t="shared" si="6"/>
        <v>'Month (2)'!$Ag$13</v>
      </c>
      <c r="F44" s="231">
        <f t="shared" ca="1" si="7"/>
        <v>0</v>
      </c>
      <c r="G44" s="231">
        <f t="shared" si="1"/>
        <v>2012</v>
      </c>
      <c r="H44" s="231">
        <f t="shared" ca="1" si="2"/>
        <v>1</v>
      </c>
    </row>
    <row r="45" spans="1:8" x14ac:dyDescent="0.25">
      <c r="A45" s="231">
        <f t="shared" si="4"/>
        <v>44</v>
      </c>
      <c r="B45" s="246">
        <f t="shared" si="5"/>
        <v>40952</v>
      </c>
      <c r="C45" s="247">
        <f>IF(YEAR(B45)=Setup!$E$9,MONTH(B45),IF(YEAR(B45)=Setup!$E$9+1,MONTH(B45)+12,MONTH(B45)+24))</f>
        <v>2</v>
      </c>
      <c r="D45" s="247">
        <f t="shared" si="0"/>
        <v>13</v>
      </c>
      <c r="E45" s="247" t="str">
        <f t="shared" si="6"/>
        <v>'Month (2)'!$Ag$13</v>
      </c>
      <c r="F45" s="231">
        <f t="shared" ca="1" si="7"/>
        <v>1</v>
      </c>
      <c r="G45" s="231">
        <f t="shared" si="1"/>
        <v>2012</v>
      </c>
      <c r="H45" s="231">
        <f t="shared" ca="1" si="2"/>
        <v>1</v>
      </c>
    </row>
    <row r="46" spans="1:8" x14ac:dyDescent="0.25">
      <c r="A46" s="231">
        <f t="shared" si="4"/>
        <v>45</v>
      </c>
      <c r="B46" s="246">
        <f t="shared" si="5"/>
        <v>40953</v>
      </c>
      <c r="C46" s="247">
        <f>IF(YEAR(B46)=Setup!$E$9,MONTH(B46),IF(YEAR(B46)=Setup!$E$9+1,MONTH(B46)+12,MONTH(B46)+24))</f>
        <v>2</v>
      </c>
      <c r="D46" s="247">
        <f t="shared" si="0"/>
        <v>14</v>
      </c>
      <c r="E46" s="247" t="str">
        <f t="shared" si="6"/>
        <v>'Month (2)'!$Ag$13</v>
      </c>
      <c r="F46" s="231">
        <f t="shared" ca="1" si="7"/>
        <v>1</v>
      </c>
      <c r="G46" s="231">
        <f t="shared" si="1"/>
        <v>2012</v>
      </c>
      <c r="H46" s="231">
        <f t="shared" ca="1" si="2"/>
        <v>1</v>
      </c>
    </row>
    <row r="47" spans="1:8" x14ac:dyDescent="0.25">
      <c r="A47" s="231">
        <f t="shared" si="4"/>
        <v>46</v>
      </c>
      <c r="B47" s="246">
        <f t="shared" si="5"/>
        <v>40954</v>
      </c>
      <c r="C47" s="247">
        <f>IF(YEAR(B47)=Setup!$E$9,MONTH(B47),IF(YEAR(B47)=Setup!$E$9+1,MONTH(B47)+12,MONTH(B47)+24))</f>
        <v>2</v>
      </c>
      <c r="D47" s="247">
        <f t="shared" si="0"/>
        <v>15</v>
      </c>
      <c r="E47" s="247" t="str">
        <f t="shared" si="6"/>
        <v>'Month (2)'!$Ag$13</v>
      </c>
      <c r="F47" s="231">
        <f t="shared" ca="1" si="7"/>
        <v>1</v>
      </c>
      <c r="G47" s="231">
        <f t="shared" si="1"/>
        <v>2012</v>
      </c>
      <c r="H47" s="231">
        <f t="shared" ca="1" si="2"/>
        <v>1</v>
      </c>
    </row>
    <row r="48" spans="1:8" x14ac:dyDescent="0.25">
      <c r="A48" s="231">
        <f t="shared" si="4"/>
        <v>47</v>
      </c>
      <c r="B48" s="246">
        <f t="shared" si="5"/>
        <v>40955</v>
      </c>
      <c r="C48" s="247">
        <f>IF(YEAR(B48)=Setup!$E$9,MONTH(B48),IF(YEAR(B48)=Setup!$E$9+1,MONTH(B48)+12,MONTH(B48)+24))</f>
        <v>2</v>
      </c>
      <c r="D48" s="247">
        <f t="shared" si="0"/>
        <v>16</v>
      </c>
      <c r="E48" s="247" t="str">
        <f t="shared" si="6"/>
        <v>'Month (2)'!$Ag$13</v>
      </c>
      <c r="F48" s="231">
        <f t="shared" ca="1" si="7"/>
        <v>1</v>
      </c>
      <c r="G48" s="231">
        <f t="shared" si="1"/>
        <v>2012</v>
      </c>
      <c r="H48" s="231">
        <f t="shared" ca="1" si="2"/>
        <v>1</v>
      </c>
    </row>
    <row r="49" spans="1:8" x14ac:dyDescent="0.25">
      <c r="A49" s="231">
        <f t="shared" si="4"/>
        <v>48</v>
      </c>
      <c r="B49" s="246">
        <f t="shared" si="5"/>
        <v>40956</v>
      </c>
      <c r="C49" s="247">
        <f>IF(YEAR(B49)=Setup!$E$9,MONTH(B49),IF(YEAR(B49)=Setup!$E$9+1,MONTH(B49)+12,MONTH(B49)+24))</f>
        <v>2</v>
      </c>
      <c r="D49" s="247">
        <f t="shared" si="0"/>
        <v>17</v>
      </c>
      <c r="E49" s="247" t="str">
        <f t="shared" si="6"/>
        <v>'Month (2)'!$Ag$13</v>
      </c>
      <c r="F49" s="231">
        <f t="shared" ca="1" si="7"/>
        <v>1</v>
      </c>
      <c r="G49" s="231">
        <f t="shared" si="1"/>
        <v>2012</v>
      </c>
      <c r="H49" s="231">
        <f t="shared" ca="1" si="2"/>
        <v>1</v>
      </c>
    </row>
    <row r="50" spans="1:8" x14ac:dyDescent="0.25">
      <c r="A50" s="231">
        <f t="shared" si="4"/>
        <v>49</v>
      </c>
      <c r="B50" s="246">
        <f t="shared" si="5"/>
        <v>40957</v>
      </c>
      <c r="C50" s="247">
        <f>IF(YEAR(B50)=Setup!$E$9,MONTH(B50),IF(YEAR(B50)=Setup!$E$9+1,MONTH(B50)+12,MONTH(B50)+24))</f>
        <v>2</v>
      </c>
      <c r="D50" s="247">
        <f t="shared" si="0"/>
        <v>18</v>
      </c>
      <c r="E50" s="247" t="str">
        <f t="shared" si="6"/>
        <v>'Month (2)'!$Ag$13</v>
      </c>
      <c r="F50" s="231">
        <f t="shared" ca="1" si="7"/>
        <v>0</v>
      </c>
      <c r="G50" s="231">
        <f t="shared" si="1"/>
        <v>2012</v>
      </c>
      <c r="H50" s="231">
        <f t="shared" ca="1" si="2"/>
        <v>1</v>
      </c>
    </row>
    <row r="51" spans="1:8" x14ac:dyDescent="0.25">
      <c r="A51" s="231">
        <f t="shared" si="4"/>
        <v>50</v>
      </c>
      <c r="B51" s="246">
        <f t="shared" si="5"/>
        <v>40958</v>
      </c>
      <c r="C51" s="247">
        <f>IF(YEAR(B51)=Setup!$E$9,MONTH(B51),IF(YEAR(B51)=Setup!$E$9+1,MONTH(B51)+12,MONTH(B51)+24))</f>
        <v>2</v>
      </c>
      <c r="D51" s="247">
        <f t="shared" si="0"/>
        <v>19</v>
      </c>
      <c r="E51" s="247" t="str">
        <f t="shared" si="6"/>
        <v>'Month (2)'!$Ag$13</v>
      </c>
      <c r="F51" s="231">
        <f t="shared" ca="1" si="7"/>
        <v>0</v>
      </c>
      <c r="G51" s="231">
        <f t="shared" si="1"/>
        <v>2012</v>
      </c>
      <c r="H51" s="231">
        <f t="shared" ca="1" si="2"/>
        <v>1</v>
      </c>
    </row>
    <row r="52" spans="1:8" x14ac:dyDescent="0.25">
      <c r="A52" s="231">
        <f t="shared" si="4"/>
        <v>51</v>
      </c>
      <c r="B52" s="246">
        <f t="shared" si="5"/>
        <v>40959</v>
      </c>
      <c r="C52" s="247">
        <f>IF(YEAR(B52)=Setup!$E$9,MONTH(B52),IF(YEAR(B52)=Setup!$E$9+1,MONTH(B52)+12,MONTH(B52)+24))</f>
        <v>2</v>
      </c>
      <c r="D52" s="247">
        <f t="shared" si="0"/>
        <v>20</v>
      </c>
      <c r="E52" s="247" t="str">
        <f t="shared" si="6"/>
        <v>'Month (2)'!$Ag$13</v>
      </c>
      <c r="F52" s="231">
        <f t="shared" ca="1" si="7"/>
        <v>1</v>
      </c>
      <c r="G52" s="231">
        <f t="shared" si="1"/>
        <v>2012</v>
      </c>
      <c r="H52" s="231">
        <f t="shared" ca="1" si="2"/>
        <v>1</v>
      </c>
    </row>
    <row r="53" spans="1:8" x14ac:dyDescent="0.25">
      <c r="A53" s="231">
        <f t="shared" si="4"/>
        <v>52</v>
      </c>
      <c r="B53" s="246">
        <f t="shared" si="5"/>
        <v>40960</v>
      </c>
      <c r="C53" s="247">
        <f>IF(YEAR(B53)=Setup!$E$9,MONTH(B53),IF(YEAR(B53)=Setup!$E$9+1,MONTH(B53)+12,MONTH(B53)+24))</f>
        <v>2</v>
      </c>
      <c r="D53" s="247">
        <f t="shared" si="0"/>
        <v>21</v>
      </c>
      <c r="E53" s="247" t="str">
        <f t="shared" si="6"/>
        <v>'Month (2)'!$Ag$13</v>
      </c>
      <c r="F53" s="231">
        <f t="shared" ca="1" si="7"/>
        <v>1</v>
      </c>
      <c r="G53" s="231">
        <f t="shared" si="1"/>
        <v>2012</v>
      </c>
      <c r="H53" s="231">
        <f t="shared" ca="1" si="2"/>
        <v>1</v>
      </c>
    </row>
    <row r="54" spans="1:8" x14ac:dyDescent="0.25">
      <c r="A54" s="231">
        <f t="shared" si="4"/>
        <v>53</v>
      </c>
      <c r="B54" s="246">
        <f t="shared" si="5"/>
        <v>40961</v>
      </c>
      <c r="C54" s="247">
        <f>IF(YEAR(B54)=Setup!$E$9,MONTH(B54),IF(YEAR(B54)=Setup!$E$9+1,MONTH(B54)+12,MONTH(B54)+24))</f>
        <v>2</v>
      </c>
      <c r="D54" s="247">
        <f t="shared" si="0"/>
        <v>22</v>
      </c>
      <c r="E54" s="247" t="str">
        <f t="shared" si="6"/>
        <v>'Month (2)'!$Ag$13</v>
      </c>
      <c r="F54" s="231">
        <f t="shared" ca="1" si="7"/>
        <v>1</v>
      </c>
      <c r="G54" s="231">
        <f t="shared" si="1"/>
        <v>2012</v>
      </c>
      <c r="H54" s="231">
        <f t="shared" ca="1" si="2"/>
        <v>1</v>
      </c>
    </row>
    <row r="55" spans="1:8" x14ac:dyDescent="0.25">
      <c r="A55" s="231">
        <f t="shared" si="4"/>
        <v>54</v>
      </c>
      <c r="B55" s="246">
        <f t="shared" si="5"/>
        <v>40962</v>
      </c>
      <c r="C55" s="247">
        <f>IF(YEAR(B55)=Setup!$E$9,MONTH(B55),IF(YEAR(B55)=Setup!$E$9+1,MONTH(B55)+12,MONTH(B55)+24))</f>
        <v>2</v>
      </c>
      <c r="D55" s="247">
        <f t="shared" si="0"/>
        <v>23</v>
      </c>
      <c r="E55" s="247" t="str">
        <f t="shared" si="6"/>
        <v>'Month (2)'!$Ag$13</v>
      </c>
      <c r="F55" s="231">
        <f t="shared" ca="1" si="7"/>
        <v>1</v>
      </c>
      <c r="G55" s="231">
        <f t="shared" si="1"/>
        <v>2012</v>
      </c>
      <c r="H55" s="231">
        <f t="shared" ca="1" si="2"/>
        <v>1</v>
      </c>
    </row>
    <row r="56" spans="1:8" x14ac:dyDescent="0.25">
      <c r="A56" s="231">
        <f t="shared" si="4"/>
        <v>55</v>
      </c>
      <c r="B56" s="246">
        <f t="shared" si="5"/>
        <v>40963</v>
      </c>
      <c r="C56" s="247">
        <f>IF(YEAR(B56)=Setup!$E$9,MONTH(B56),IF(YEAR(B56)=Setup!$E$9+1,MONTH(B56)+12,MONTH(B56)+24))</f>
        <v>2</v>
      </c>
      <c r="D56" s="247">
        <f t="shared" si="0"/>
        <v>24</v>
      </c>
      <c r="E56" s="247" t="str">
        <f t="shared" si="6"/>
        <v>'Month (2)'!$Ag$13</v>
      </c>
      <c r="F56" s="231">
        <f t="shared" ca="1" si="7"/>
        <v>1</v>
      </c>
      <c r="G56" s="231">
        <f t="shared" si="1"/>
        <v>2012</v>
      </c>
      <c r="H56" s="231">
        <f t="shared" ca="1" si="2"/>
        <v>1</v>
      </c>
    </row>
    <row r="57" spans="1:8" x14ac:dyDescent="0.25">
      <c r="A57" s="231">
        <f t="shared" si="4"/>
        <v>56</v>
      </c>
      <c r="B57" s="246">
        <f t="shared" si="5"/>
        <v>40964</v>
      </c>
      <c r="C57" s="247">
        <f>IF(YEAR(B57)=Setup!$E$9,MONTH(B57),IF(YEAR(B57)=Setup!$E$9+1,MONTH(B57)+12,MONTH(B57)+24))</f>
        <v>2</v>
      </c>
      <c r="D57" s="247">
        <f t="shared" si="0"/>
        <v>25</v>
      </c>
      <c r="E57" s="247" t="str">
        <f t="shared" si="6"/>
        <v>'Month (2)'!$Ag$13</v>
      </c>
      <c r="F57" s="231">
        <f t="shared" ca="1" si="7"/>
        <v>0</v>
      </c>
      <c r="G57" s="231">
        <f t="shared" si="1"/>
        <v>2012</v>
      </c>
      <c r="H57" s="231">
        <f t="shared" ca="1" si="2"/>
        <v>1</v>
      </c>
    </row>
    <row r="58" spans="1:8" x14ac:dyDescent="0.25">
      <c r="A58" s="231">
        <f t="shared" si="4"/>
        <v>57</v>
      </c>
      <c r="B58" s="246">
        <f t="shared" si="5"/>
        <v>40965</v>
      </c>
      <c r="C58" s="247">
        <f>IF(YEAR(B58)=Setup!$E$9,MONTH(B58),IF(YEAR(B58)=Setup!$E$9+1,MONTH(B58)+12,MONTH(B58)+24))</f>
        <v>2</v>
      </c>
      <c r="D58" s="247">
        <f t="shared" si="0"/>
        <v>26</v>
      </c>
      <c r="E58" s="247" t="str">
        <f t="shared" si="6"/>
        <v>'Month (2)'!$Ag$13</v>
      </c>
      <c r="F58" s="231">
        <f t="shared" ca="1" si="7"/>
        <v>0</v>
      </c>
      <c r="G58" s="231">
        <f t="shared" si="1"/>
        <v>2012</v>
      </c>
      <c r="H58" s="231">
        <f t="shared" ca="1" si="2"/>
        <v>1</v>
      </c>
    </row>
    <row r="59" spans="1:8" x14ac:dyDescent="0.25">
      <c r="A59" s="231">
        <f t="shared" si="4"/>
        <v>58</v>
      </c>
      <c r="B59" s="246">
        <f t="shared" si="5"/>
        <v>40966</v>
      </c>
      <c r="C59" s="247">
        <f>IF(YEAR(B59)=Setup!$E$9,MONTH(B59),IF(YEAR(B59)=Setup!$E$9+1,MONTH(B59)+12,MONTH(B59)+24))</f>
        <v>2</v>
      </c>
      <c r="D59" s="247">
        <f t="shared" si="0"/>
        <v>27</v>
      </c>
      <c r="E59" s="247" t="str">
        <f t="shared" si="6"/>
        <v>'Month (2)'!$Ag$13</v>
      </c>
      <c r="F59" s="231">
        <f t="shared" ca="1" si="7"/>
        <v>1</v>
      </c>
      <c r="G59" s="231">
        <f t="shared" si="1"/>
        <v>2012</v>
      </c>
      <c r="H59" s="231">
        <f t="shared" ca="1" si="2"/>
        <v>1</v>
      </c>
    </row>
    <row r="60" spans="1:8" x14ac:dyDescent="0.25">
      <c r="A60" s="231">
        <f t="shared" si="4"/>
        <v>59</v>
      </c>
      <c r="B60" s="246">
        <f t="shared" si="5"/>
        <v>40967</v>
      </c>
      <c r="C60" s="247">
        <f>IF(YEAR(B60)=Setup!$E$9,MONTH(B60),IF(YEAR(B60)=Setup!$E$9+1,MONTH(B60)+12,MONTH(B60)+24))</f>
        <v>2</v>
      </c>
      <c r="D60" s="247">
        <f t="shared" si="0"/>
        <v>28</v>
      </c>
      <c r="E60" s="247" t="str">
        <f t="shared" si="6"/>
        <v>'Month (2)'!$Ag$13</v>
      </c>
      <c r="F60" s="231">
        <f t="shared" ca="1" si="7"/>
        <v>1</v>
      </c>
      <c r="G60" s="231">
        <f t="shared" si="1"/>
        <v>2012</v>
      </c>
      <c r="H60" s="231">
        <f t="shared" ca="1" si="2"/>
        <v>1</v>
      </c>
    </row>
    <row r="61" spans="1:8" x14ac:dyDescent="0.25">
      <c r="A61" s="231">
        <f t="shared" si="4"/>
        <v>60</v>
      </c>
      <c r="B61" s="246">
        <f>IF(MONTH(B60+1)=3,"",B60+1)</f>
        <v>40968</v>
      </c>
      <c r="C61" s="247">
        <f>IFERROR(IF(YEAR(B61)=Setup!$E$9,MONTH(B61),IF(YEAR(B61)=Setup!$E$9+1,MONTH(B61)+12,MONTH(B61)+24)),"")</f>
        <v>2</v>
      </c>
      <c r="D61" s="247">
        <f>IFERROR(DAY(B61),"")</f>
        <v>29</v>
      </c>
      <c r="E61" s="247" t="str">
        <f t="shared" si="6"/>
        <v>'Month (2)'!$Ag$13</v>
      </c>
      <c r="F61" s="231">
        <f ca="1">IFERROR(OFFSET(INDIRECT(E61),0,D61),"")</f>
        <v>1</v>
      </c>
      <c r="G61" s="231">
        <f>IFERROR(YEAR(B61),"")</f>
        <v>2012</v>
      </c>
      <c r="H61" s="231">
        <f t="shared" ca="1" si="2"/>
        <v>1</v>
      </c>
    </row>
    <row r="62" spans="1:8" x14ac:dyDescent="0.25">
      <c r="A62" s="231">
        <f t="shared" si="4"/>
        <v>61</v>
      </c>
      <c r="B62" s="246">
        <f>IF(B61="",B60+1,B61+1)</f>
        <v>40969</v>
      </c>
      <c r="C62" s="247">
        <f>IF(YEAR(B62)=Setup!$E$9,MONTH(B62),IF(YEAR(B62)=Setup!$E$9+1,MONTH(B62)+12,MONTH(B62)+24))</f>
        <v>3</v>
      </c>
      <c r="D62" s="247">
        <f t="shared" si="0"/>
        <v>1</v>
      </c>
      <c r="E62" s="247" t="str">
        <f t="shared" si="6"/>
        <v>'Month (3)'!$Ag$13</v>
      </c>
      <c r="F62" s="231">
        <f t="shared" ref="F62:F125" ca="1" si="8">OFFSET(INDIRECT(E62),0,D62)</f>
        <v>1</v>
      </c>
      <c r="G62" s="231">
        <f t="shared" si="1"/>
        <v>2012</v>
      </c>
      <c r="H62" s="231">
        <f t="shared" ca="1" si="2"/>
        <v>1</v>
      </c>
    </row>
    <row r="63" spans="1:8" x14ac:dyDescent="0.25">
      <c r="A63" s="231">
        <f t="shared" si="4"/>
        <v>62</v>
      </c>
      <c r="B63" s="246">
        <f t="shared" si="5"/>
        <v>40970</v>
      </c>
      <c r="C63" s="247">
        <f>IF(YEAR(B63)=Setup!$E$9,MONTH(B63),IF(YEAR(B63)=Setup!$E$9+1,MONTH(B63)+12,MONTH(B63)+24))</f>
        <v>3</v>
      </c>
      <c r="D63" s="247">
        <f t="shared" si="0"/>
        <v>2</v>
      </c>
      <c r="E63" s="247" t="str">
        <f t="shared" si="6"/>
        <v>'Month (3)'!$Ag$13</v>
      </c>
      <c r="F63" s="231">
        <f t="shared" ca="1" si="8"/>
        <v>1</v>
      </c>
      <c r="G63" s="231">
        <f t="shared" si="1"/>
        <v>2012</v>
      </c>
      <c r="H63" s="231">
        <f t="shared" ca="1" si="2"/>
        <v>1</v>
      </c>
    </row>
    <row r="64" spans="1:8" x14ac:dyDescent="0.25">
      <c r="A64" s="231">
        <f t="shared" si="4"/>
        <v>63</v>
      </c>
      <c r="B64" s="246">
        <f t="shared" si="5"/>
        <v>40971</v>
      </c>
      <c r="C64" s="247">
        <f>IF(YEAR(B64)=Setup!$E$9,MONTH(B64),IF(YEAR(B64)=Setup!$E$9+1,MONTH(B64)+12,MONTH(B64)+24))</f>
        <v>3</v>
      </c>
      <c r="D64" s="247">
        <f t="shared" si="0"/>
        <v>3</v>
      </c>
      <c r="E64" s="247" t="str">
        <f t="shared" si="6"/>
        <v>'Month (3)'!$Ag$13</v>
      </c>
      <c r="F64" s="231">
        <f t="shared" ca="1" si="8"/>
        <v>0</v>
      </c>
      <c r="G64" s="231">
        <f t="shared" si="1"/>
        <v>2012</v>
      </c>
      <c r="H64" s="231">
        <f t="shared" ca="1" si="2"/>
        <v>1</v>
      </c>
    </row>
    <row r="65" spans="1:8" x14ac:dyDescent="0.25">
      <c r="A65" s="231">
        <f t="shared" si="4"/>
        <v>64</v>
      </c>
      <c r="B65" s="246">
        <f t="shared" si="5"/>
        <v>40972</v>
      </c>
      <c r="C65" s="247">
        <f>IF(YEAR(B65)=Setup!$E$9,MONTH(B65),IF(YEAR(B65)=Setup!$E$9+1,MONTH(B65)+12,MONTH(B65)+24))</f>
        <v>3</v>
      </c>
      <c r="D65" s="247">
        <f t="shared" si="0"/>
        <v>4</v>
      </c>
      <c r="E65" s="247" t="str">
        <f t="shared" si="6"/>
        <v>'Month (3)'!$Ag$13</v>
      </c>
      <c r="F65" s="231">
        <f t="shared" ca="1" si="8"/>
        <v>0</v>
      </c>
      <c r="G65" s="231">
        <f t="shared" si="1"/>
        <v>2012</v>
      </c>
      <c r="H65" s="231">
        <f t="shared" ca="1" si="2"/>
        <v>1</v>
      </c>
    </row>
    <row r="66" spans="1:8" x14ac:dyDescent="0.25">
      <c r="A66" s="231">
        <f t="shared" si="4"/>
        <v>65</v>
      </c>
      <c r="B66" s="246">
        <f t="shared" si="5"/>
        <v>40973</v>
      </c>
      <c r="C66" s="247">
        <f>IF(YEAR(B66)=Setup!$E$9,MONTH(B66),IF(YEAR(B66)=Setup!$E$9+1,MONTH(B66)+12,MONTH(B66)+24))</f>
        <v>3</v>
      </c>
      <c r="D66" s="247">
        <f t="shared" si="0"/>
        <v>5</v>
      </c>
      <c r="E66" s="247" t="str">
        <f t="shared" si="6"/>
        <v>'Month (3)'!$Ag$13</v>
      </c>
      <c r="F66" s="231">
        <f t="shared" ca="1" si="8"/>
        <v>1</v>
      </c>
      <c r="G66" s="231">
        <f t="shared" si="1"/>
        <v>2012</v>
      </c>
      <c r="H66" s="231">
        <f t="shared" ca="1" si="2"/>
        <v>1</v>
      </c>
    </row>
    <row r="67" spans="1:8" x14ac:dyDescent="0.25">
      <c r="A67" s="231">
        <f t="shared" si="4"/>
        <v>66</v>
      </c>
      <c r="B67" s="246">
        <f t="shared" si="5"/>
        <v>40974</v>
      </c>
      <c r="C67" s="247">
        <f>IF(YEAR(B67)=Setup!$E$9,MONTH(B67),IF(YEAR(B67)=Setup!$E$9+1,MONTH(B67)+12,MONTH(B67)+24))</f>
        <v>3</v>
      </c>
      <c r="D67" s="247">
        <f t="shared" ref="D67:D130" si="9">DAY(B67)</f>
        <v>6</v>
      </c>
      <c r="E67" s="247" t="str">
        <f t="shared" si="6"/>
        <v>'Month (3)'!$Ag$13</v>
      </c>
      <c r="F67" s="231">
        <f t="shared" ca="1" si="8"/>
        <v>1</v>
      </c>
      <c r="G67" s="231">
        <f t="shared" ref="G67:G130" si="10">YEAR(B67)</f>
        <v>2012</v>
      </c>
      <c r="H67" s="231">
        <f t="shared" ref="H67:H130" ca="1" si="11">IF(B67&lt;=TODAY(),1,0)</f>
        <v>1</v>
      </c>
    </row>
    <row r="68" spans="1:8" x14ac:dyDescent="0.25">
      <c r="A68" s="231">
        <f t="shared" ref="A68:A131" si="12">A67+1</f>
        <v>67</v>
      </c>
      <c r="B68" s="246">
        <f t="shared" ref="B68:B131" si="13">B67+1</f>
        <v>40975</v>
      </c>
      <c r="C68" s="247">
        <f>IF(YEAR(B68)=Setup!$E$9,MONTH(B68),IF(YEAR(B68)=Setup!$E$9+1,MONTH(B68)+12,MONTH(B68)+24))</f>
        <v>3</v>
      </c>
      <c r="D68" s="247">
        <f t="shared" si="9"/>
        <v>7</v>
      </c>
      <c r="E68" s="247" t="str">
        <f t="shared" si="6"/>
        <v>'Month (3)'!$Ag$13</v>
      </c>
      <c r="F68" s="231">
        <f t="shared" ca="1" si="8"/>
        <v>1</v>
      </c>
      <c r="G68" s="231">
        <f t="shared" si="10"/>
        <v>2012</v>
      </c>
      <c r="H68" s="231">
        <f t="shared" ca="1" si="11"/>
        <v>1</v>
      </c>
    </row>
    <row r="69" spans="1:8" x14ac:dyDescent="0.25">
      <c r="A69" s="231">
        <f t="shared" si="12"/>
        <v>68</v>
      </c>
      <c r="B69" s="246">
        <f t="shared" si="13"/>
        <v>40976</v>
      </c>
      <c r="C69" s="247">
        <f>IF(YEAR(B69)=Setup!$E$9,MONTH(B69),IF(YEAR(B69)=Setup!$E$9+1,MONTH(B69)+12,MONTH(B69)+24))</f>
        <v>3</v>
      </c>
      <c r="D69" s="247">
        <f t="shared" si="9"/>
        <v>8</v>
      </c>
      <c r="E69" s="247" t="str">
        <f t="shared" si="6"/>
        <v>'Month (3)'!$Ag$13</v>
      </c>
      <c r="F69" s="231">
        <f t="shared" ca="1" si="8"/>
        <v>1</v>
      </c>
      <c r="G69" s="231">
        <f t="shared" si="10"/>
        <v>2012</v>
      </c>
      <c r="H69" s="231">
        <f t="shared" ca="1" si="11"/>
        <v>1</v>
      </c>
    </row>
    <row r="70" spans="1:8" x14ac:dyDescent="0.25">
      <c r="A70" s="231">
        <f t="shared" si="12"/>
        <v>69</v>
      </c>
      <c r="B70" s="246">
        <f t="shared" si="13"/>
        <v>40977</v>
      </c>
      <c r="C70" s="247">
        <f>IF(YEAR(B70)=Setup!$E$9,MONTH(B70),IF(YEAR(B70)=Setup!$E$9+1,MONTH(B70)+12,MONTH(B70)+24))</f>
        <v>3</v>
      </c>
      <c r="D70" s="247">
        <f t="shared" si="9"/>
        <v>9</v>
      </c>
      <c r="E70" s="247" t="str">
        <f t="shared" si="6"/>
        <v>'Month (3)'!$Ag$13</v>
      </c>
      <c r="F70" s="231">
        <f t="shared" ca="1" si="8"/>
        <v>1</v>
      </c>
      <c r="G70" s="231">
        <f t="shared" si="10"/>
        <v>2012</v>
      </c>
      <c r="H70" s="231">
        <f t="shared" ca="1" si="11"/>
        <v>1</v>
      </c>
    </row>
    <row r="71" spans="1:8" x14ac:dyDescent="0.25">
      <c r="A71" s="231">
        <f t="shared" si="12"/>
        <v>70</v>
      </c>
      <c r="B71" s="246">
        <f t="shared" si="13"/>
        <v>40978</v>
      </c>
      <c r="C71" s="247">
        <f>IF(YEAR(B71)=Setup!$E$9,MONTH(B71),IF(YEAR(B71)=Setup!$E$9+1,MONTH(B71)+12,MONTH(B71)+24))</f>
        <v>3</v>
      </c>
      <c r="D71" s="247">
        <f t="shared" si="9"/>
        <v>10</v>
      </c>
      <c r="E71" s="247" t="str">
        <f t="shared" si="6"/>
        <v>'Month (3)'!$Ag$13</v>
      </c>
      <c r="F71" s="231">
        <f t="shared" ca="1" si="8"/>
        <v>0</v>
      </c>
      <c r="G71" s="231">
        <f t="shared" si="10"/>
        <v>2012</v>
      </c>
      <c r="H71" s="231">
        <f t="shared" ca="1" si="11"/>
        <v>1</v>
      </c>
    </row>
    <row r="72" spans="1:8" x14ac:dyDescent="0.25">
      <c r="A72" s="231">
        <f t="shared" si="12"/>
        <v>71</v>
      </c>
      <c r="B72" s="246">
        <f t="shared" si="13"/>
        <v>40979</v>
      </c>
      <c r="C72" s="247">
        <f>IF(YEAR(B72)=Setup!$E$9,MONTH(B72),IF(YEAR(B72)=Setup!$E$9+1,MONTH(B72)+12,MONTH(B72)+24))</f>
        <v>3</v>
      </c>
      <c r="D72" s="247">
        <f t="shared" si="9"/>
        <v>11</v>
      </c>
      <c r="E72" s="247" t="str">
        <f t="shared" si="6"/>
        <v>'Month (3)'!$Ag$13</v>
      </c>
      <c r="F72" s="231">
        <f t="shared" ca="1" si="8"/>
        <v>0</v>
      </c>
      <c r="G72" s="231">
        <f t="shared" si="10"/>
        <v>2012</v>
      </c>
      <c r="H72" s="231">
        <f t="shared" ca="1" si="11"/>
        <v>1</v>
      </c>
    </row>
    <row r="73" spans="1:8" x14ac:dyDescent="0.25">
      <c r="A73" s="231">
        <f t="shared" si="12"/>
        <v>72</v>
      </c>
      <c r="B73" s="246">
        <f t="shared" si="13"/>
        <v>40980</v>
      </c>
      <c r="C73" s="247">
        <f>IF(YEAR(B73)=Setup!$E$9,MONTH(B73),IF(YEAR(B73)=Setup!$E$9+1,MONTH(B73)+12,MONTH(B73)+24))</f>
        <v>3</v>
      </c>
      <c r="D73" s="247">
        <f t="shared" si="9"/>
        <v>12</v>
      </c>
      <c r="E73" s="247" t="str">
        <f t="shared" si="6"/>
        <v>'Month (3)'!$Ag$13</v>
      </c>
      <c r="F73" s="231">
        <f t="shared" ca="1" si="8"/>
        <v>1</v>
      </c>
      <c r="G73" s="231">
        <f t="shared" si="10"/>
        <v>2012</v>
      </c>
      <c r="H73" s="231">
        <f t="shared" ca="1" si="11"/>
        <v>1</v>
      </c>
    </row>
    <row r="74" spans="1:8" x14ac:dyDescent="0.25">
      <c r="A74" s="231">
        <f t="shared" si="12"/>
        <v>73</v>
      </c>
      <c r="B74" s="246">
        <f t="shared" si="13"/>
        <v>40981</v>
      </c>
      <c r="C74" s="247">
        <f>IF(YEAR(B74)=Setup!$E$9,MONTH(B74),IF(YEAR(B74)=Setup!$E$9+1,MONTH(B74)+12,MONTH(B74)+24))</f>
        <v>3</v>
      </c>
      <c r="D74" s="247">
        <f t="shared" si="9"/>
        <v>13</v>
      </c>
      <c r="E74" s="247" t="str">
        <f t="shared" si="6"/>
        <v>'Month (3)'!$Ag$13</v>
      </c>
      <c r="F74" s="231">
        <f t="shared" ca="1" si="8"/>
        <v>1</v>
      </c>
      <c r="G74" s="231">
        <f t="shared" si="10"/>
        <v>2012</v>
      </c>
      <c r="H74" s="231">
        <f t="shared" ca="1" si="11"/>
        <v>1</v>
      </c>
    </row>
    <row r="75" spans="1:8" x14ac:dyDescent="0.25">
      <c r="A75" s="231">
        <f t="shared" si="12"/>
        <v>74</v>
      </c>
      <c r="B75" s="246">
        <f t="shared" si="13"/>
        <v>40982</v>
      </c>
      <c r="C75" s="247">
        <f>IF(YEAR(B75)=Setup!$E$9,MONTH(B75),IF(YEAR(B75)=Setup!$E$9+1,MONTH(B75)+12,MONTH(B75)+24))</f>
        <v>3</v>
      </c>
      <c r="D75" s="247">
        <f t="shared" si="9"/>
        <v>14</v>
      </c>
      <c r="E75" s="247" t="str">
        <f t="shared" si="6"/>
        <v>'Month (3)'!$Ag$13</v>
      </c>
      <c r="F75" s="231">
        <f t="shared" ca="1" si="8"/>
        <v>1</v>
      </c>
      <c r="G75" s="231">
        <f t="shared" si="10"/>
        <v>2012</v>
      </c>
      <c r="H75" s="231">
        <f t="shared" ca="1" si="11"/>
        <v>1</v>
      </c>
    </row>
    <row r="76" spans="1:8" x14ac:dyDescent="0.25">
      <c r="A76" s="231">
        <f t="shared" si="12"/>
        <v>75</v>
      </c>
      <c r="B76" s="246">
        <f t="shared" si="13"/>
        <v>40983</v>
      </c>
      <c r="C76" s="247">
        <f>IF(YEAR(B76)=Setup!$E$9,MONTH(B76),IF(YEAR(B76)=Setup!$E$9+1,MONTH(B76)+12,MONTH(B76)+24))</f>
        <v>3</v>
      </c>
      <c r="D76" s="247">
        <f t="shared" si="9"/>
        <v>15</v>
      </c>
      <c r="E76" s="247" t="str">
        <f t="shared" si="6"/>
        <v>'Month (3)'!$Ag$13</v>
      </c>
      <c r="F76" s="231">
        <f t="shared" ca="1" si="8"/>
        <v>1</v>
      </c>
      <c r="G76" s="231">
        <f t="shared" si="10"/>
        <v>2012</v>
      </c>
      <c r="H76" s="231">
        <f t="shared" ca="1" si="11"/>
        <v>1</v>
      </c>
    </row>
    <row r="77" spans="1:8" x14ac:dyDescent="0.25">
      <c r="A77" s="231">
        <f t="shared" si="12"/>
        <v>76</v>
      </c>
      <c r="B77" s="246">
        <f t="shared" si="13"/>
        <v>40984</v>
      </c>
      <c r="C77" s="247">
        <f>IF(YEAR(B77)=Setup!$E$9,MONTH(B77),IF(YEAR(B77)=Setup!$E$9+1,MONTH(B77)+12,MONTH(B77)+24))</f>
        <v>3</v>
      </c>
      <c r="D77" s="247">
        <f t="shared" si="9"/>
        <v>16</v>
      </c>
      <c r="E77" s="247" t="str">
        <f t="shared" si="6"/>
        <v>'Month (3)'!$Ag$13</v>
      </c>
      <c r="F77" s="231">
        <f t="shared" ca="1" si="8"/>
        <v>1</v>
      </c>
      <c r="G77" s="231">
        <f t="shared" si="10"/>
        <v>2012</v>
      </c>
      <c r="H77" s="231">
        <f t="shared" ca="1" si="11"/>
        <v>1</v>
      </c>
    </row>
    <row r="78" spans="1:8" x14ac:dyDescent="0.25">
      <c r="A78" s="231">
        <f t="shared" si="12"/>
        <v>77</v>
      </c>
      <c r="B78" s="246">
        <f t="shared" si="13"/>
        <v>40985</v>
      </c>
      <c r="C78" s="247">
        <f>IF(YEAR(B78)=Setup!$E$9,MONTH(B78),IF(YEAR(B78)=Setup!$E$9+1,MONTH(B78)+12,MONTH(B78)+24))</f>
        <v>3</v>
      </c>
      <c r="D78" s="247">
        <f t="shared" si="9"/>
        <v>17</v>
      </c>
      <c r="E78" s="247" t="str">
        <f t="shared" si="6"/>
        <v>'Month (3)'!$Ag$13</v>
      </c>
      <c r="F78" s="231">
        <f t="shared" ca="1" si="8"/>
        <v>0</v>
      </c>
      <c r="G78" s="231">
        <f t="shared" si="10"/>
        <v>2012</v>
      </c>
      <c r="H78" s="231">
        <f t="shared" ca="1" si="11"/>
        <v>1</v>
      </c>
    </row>
    <row r="79" spans="1:8" x14ac:dyDescent="0.25">
      <c r="A79" s="231">
        <f t="shared" si="12"/>
        <v>78</v>
      </c>
      <c r="B79" s="246">
        <f t="shared" si="13"/>
        <v>40986</v>
      </c>
      <c r="C79" s="247">
        <f>IF(YEAR(B79)=Setup!$E$9,MONTH(B79),IF(YEAR(B79)=Setup!$E$9+1,MONTH(B79)+12,MONTH(B79)+24))</f>
        <v>3</v>
      </c>
      <c r="D79" s="247">
        <f t="shared" si="9"/>
        <v>18</v>
      </c>
      <c r="E79" s="247" t="str">
        <f t="shared" si="6"/>
        <v>'Month (3)'!$Ag$13</v>
      </c>
      <c r="F79" s="231">
        <f t="shared" ca="1" si="8"/>
        <v>0</v>
      </c>
      <c r="G79" s="231">
        <f t="shared" si="10"/>
        <v>2012</v>
      </c>
      <c r="H79" s="231">
        <f t="shared" ca="1" si="11"/>
        <v>1</v>
      </c>
    </row>
    <row r="80" spans="1:8" x14ac:dyDescent="0.25">
      <c r="A80" s="231">
        <f t="shared" si="12"/>
        <v>79</v>
      </c>
      <c r="B80" s="246">
        <f t="shared" si="13"/>
        <v>40987</v>
      </c>
      <c r="C80" s="247">
        <f>IF(YEAR(B80)=Setup!$E$9,MONTH(B80),IF(YEAR(B80)=Setup!$E$9+1,MONTH(B80)+12,MONTH(B80)+24))</f>
        <v>3</v>
      </c>
      <c r="D80" s="247">
        <f t="shared" si="9"/>
        <v>19</v>
      </c>
      <c r="E80" s="247" t="str">
        <f t="shared" si="6"/>
        <v>'Month (3)'!$Ag$13</v>
      </c>
      <c r="F80" s="231">
        <f t="shared" ca="1" si="8"/>
        <v>1</v>
      </c>
      <c r="G80" s="231">
        <f t="shared" si="10"/>
        <v>2012</v>
      </c>
      <c r="H80" s="231">
        <f t="shared" ca="1" si="11"/>
        <v>1</v>
      </c>
    </row>
    <row r="81" spans="1:8" x14ac:dyDescent="0.25">
      <c r="A81" s="231">
        <f t="shared" si="12"/>
        <v>80</v>
      </c>
      <c r="B81" s="246">
        <f t="shared" si="13"/>
        <v>40988</v>
      </c>
      <c r="C81" s="247">
        <f>IF(YEAR(B81)=Setup!$E$9,MONTH(B81),IF(YEAR(B81)=Setup!$E$9+1,MONTH(B81)+12,MONTH(B81)+24))</f>
        <v>3</v>
      </c>
      <c r="D81" s="247">
        <f t="shared" si="9"/>
        <v>20</v>
      </c>
      <c r="E81" s="247" t="str">
        <f t="shared" si="6"/>
        <v>'Month (3)'!$Ag$13</v>
      </c>
      <c r="F81" s="231">
        <f t="shared" ca="1" si="8"/>
        <v>1</v>
      </c>
      <c r="G81" s="231">
        <f t="shared" si="10"/>
        <v>2012</v>
      </c>
      <c r="H81" s="231">
        <f t="shared" ca="1" si="11"/>
        <v>1</v>
      </c>
    </row>
    <row r="82" spans="1:8" x14ac:dyDescent="0.25">
      <c r="A82" s="231">
        <f t="shared" si="12"/>
        <v>81</v>
      </c>
      <c r="B82" s="246">
        <f t="shared" si="13"/>
        <v>40989</v>
      </c>
      <c r="C82" s="247">
        <f>IF(YEAR(B82)=Setup!$E$9,MONTH(B82),IF(YEAR(B82)=Setup!$E$9+1,MONTH(B82)+12,MONTH(B82)+24))</f>
        <v>3</v>
      </c>
      <c r="D82" s="247">
        <f t="shared" si="9"/>
        <v>21</v>
      </c>
      <c r="E82" s="247" t="str">
        <f t="shared" si="6"/>
        <v>'Month (3)'!$Ag$13</v>
      </c>
      <c r="F82" s="231">
        <f t="shared" ca="1" si="8"/>
        <v>1</v>
      </c>
      <c r="G82" s="231">
        <f t="shared" si="10"/>
        <v>2012</v>
      </c>
      <c r="H82" s="231">
        <f t="shared" ca="1" si="11"/>
        <v>1</v>
      </c>
    </row>
    <row r="83" spans="1:8" x14ac:dyDescent="0.25">
      <c r="A83" s="231">
        <f t="shared" si="12"/>
        <v>82</v>
      </c>
      <c r="B83" s="246">
        <f t="shared" si="13"/>
        <v>40990</v>
      </c>
      <c r="C83" s="247">
        <f>IF(YEAR(B83)=Setup!$E$9,MONTH(B83),IF(YEAR(B83)=Setup!$E$9+1,MONTH(B83)+12,MONTH(B83)+24))</f>
        <v>3</v>
      </c>
      <c r="D83" s="247">
        <f t="shared" si="9"/>
        <v>22</v>
      </c>
      <c r="E83" s="247" t="str">
        <f t="shared" si="6"/>
        <v>'Month (3)'!$Ag$13</v>
      </c>
      <c r="F83" s="231">
        <f t="shared" ca="1" si="8"/>
        <v>1</v>
      </c>
      <c r="G83" s="231">
        <f t="shared" si="10"/>
        <v>2012</v>
      </c>
      <c r="H83" s="231">
        <f t="shared" ca="1" si="11"/>
        <v>1</v>
      </c>
    </row>
    <row r="84" spans="1:8" x14ac:dyDescent="0.25">
      <c r="A84" s="231">
        <f t="shared" si="12"/>
        <v>83</v>
      </c>
      <c r="B84" s="246">
        <f t="shared" si="13"/>
        <v>40991</v>
      </c>
      <c r="C84" s="247">
        <f>IF(YEAR(B84)=Setup!$E$9,MONTH(B84),IF(YEAR(B84)=Setup!$E$9+1,MONTH(B84)+12,MONTH(B84)+24))</f>
        <v>3</v>
      </c>
      <c r="D84" s="247">
        <f t="shared" si="9"/>
        <v>23</v>
      </c>
      <c r="E84" s="247" t="str">
        <f t="shared" si="6"/>
        <v>'Month (3)'!$Ag$13</v>
      </c>
      <c r="F84" s="231">
        <f t="shared" ca="1" si="8"/>
        <v>1</v>
      </c>
      <c r="G84" s="231">
        <f t="shared" si="10"/>
        <v>2012</v>
      </c>
      <c r="H84" s="231">
        <f t="shared" ca="1" si="11"/>
        <v>1</v>
      </c>
    </row>
    <row r="85" spans="1:8" x14ac:dyDescent="0.25">
      <c r="A85" s="231">
        <f t="shared" si="12"/>
        <v>84</v>
      </c>
      <c r="B85" s="246">
        <f t="shared" si="13"/>
        <v>40992</v>
      </c>
      <c r="C85" s="247">
        <f>IF(YEAR(B85)=Setup!$E$9,MONTH(B85),IF(YEAR(B85)=Setup!$E$9+1,MONTH(B85)+12,MONTH(B85)+24))</f>
        <v>3</v>
      </c>
      <c r="D85" s="247">
        <f t="shared" si="9"/>
        <v>24</v>
      </c>
      <c r="E85" s="247" t="str">
        <f t="shared" si="6"/>
        <v>'Month (3)'!$Ag$13</v>
      </c>
      <c r="F85" s="231">
        <f t="shared" ca="1" si="8"/>
        <v>0</v>
      </c>
      <c r="G85" s="231">
        <f t="shared" si="10"/>
        <v>2012</v>
      </c>
      <c r="H85" s="231">
        <f t="shared" ca="1" si="11"/>
        <v>1</v>
      </c>
    </row>
    <row r="86" spans="1:8" x14ac:dyDescent="0.25">
      <c r="A86" s="231">
        <f t="shared" si="12"/>
        <v>85</v>
      </c>
      <c r="B86" s="246">
        <f t="shared" si="13"/>
        <v>40993</v>
      </c>
      <c r="C86" s="247">
        <f>IF(YEAR(B86)=Setup!$E$9,MONTH(B86),IF(YEAR(B86)=Setup!$E$9+1,MONTH(B86)+12,MONTH(B86)+24))</f>
        <v>3</v>
      </c>
      <c r="D86" s="247">
        <f t="shared" si="9"/>
        <v>25</v>
      </c>
      <c r="E86" s="247" t="str">
        <f t="shared" si="6"/>
        <v>'Month (3)'!$Ag$13</v>
      </c>
      <c r="F86" s="231">
        <f t="shared" ca="1" si="8"/>
        <v>0</v>
      </c>
      <c r="G86" s="231">
        <f t="shared" si="10"/>
        <v>2012</v>
      </c>
      <c r="H86" s="231">
        <f t="shared" ca="1" si="11"/>
        <v>1</v>
      </c>
    </row>
    <row r="87" spans="1:8" x14ac:dyDescent="0.25">
      <c r="A87" s="231">
        <f t="shared" si="12"/>
        <v>86</v>
      </c>
      <c r="B87" s="246">
        <f t="shared" si="13"/>
        <v>40994</v>
      </c>
      <c r="C87" s="247">
        <f>IF(YEAR(B87)=Setup!$E$9,MONTH(B87),IF(YEAR(B87)=Setup!$E$9+1,MONTH(B87)+12,MONTH(B87)+24))</f>
        <v>3</v>
      </c>
      <c r="D87" s="247">
        <f t="shared" si="9"/>
        <v>26</v>
      </c>
      <c r="E87" s="247" t="str">
        <f t="shared" si="6"/>
        <v>'Month (3)'!$Ag$13</v>
      </c>
      <c r="F87" s="231">
        <f t="shared" ca="1" si="8"/>
        <v>1</v>
      </c>
      <c r="G87" s="231">
        <f t="shared" si="10"/>
        <v>2012</v>
      </c>
      <c r="H87" s="231">
        <f t="shared" ca="1" si="11"/>
        <v>1</v>
      </c>
    </row>
    <row r="88" spans="1:8" x14ac:dyDescent="0.25">
      <c r="A88" s="231">
        <f t="shared" si="12"/>
        <v>87</v>
      </c>
      <c r="B88" s="246">
        <f t="shared" si="13"/>
        <v>40995</v>
      </c>
      <c r="C88" s="247">
        <f>IF(YEAR(B88)=Setup!$E$9,MONTH(B88),IF(YEAR(B88)=Setup!$E$9+1,MONTH(B88)+12,MONTH(B88)+24))</f>
        <v>3</v>
      </c>
      <c r="D88" s="247">
        <f t="shared" si="9"/>
        <v>27</v>
      </c>
      <c r="E88" s="247" t="str">
        <f t="shared" si="6"/>
        <v>'Month (3)'!$Ag$13</v>
      </c>
      <c r="F88" s="231">
        <f t="shared" ca="1" si="8"/>
        <v>1</v>
      </c>
      <c r="G88" s="231">
        <f t="shared" si="10"/>
        <v>2012</v>
      </c>
      <c r="H88" s="231">
        <f t="shared" ca="1" si="11"/>
        <v>1</v>
      </c>
    </row>
    <row r="89" spans="1:8" x14ac:dyDescent="0.25">
      <c r="A89" s="231">
        <f t="shared" si="12"/>
        <v>88</v>
      </c>
      <c r="B89" s="246">
        <f t="shared" si="13"/>
        <v>40996</v>
      </c>
      <c r="C89" s="247">
        <f>IF(YEAR(B89)=Setup!$E$9,MONTH(B89),IF(YEAR(B89)=Setup!$E$9+1,MONTH(B89)+12,MONTH(B89)+24))</f>
        <v>3</v>
      </c>
      <c r="D89" s="247">
        <f t="shared" si="9"/>
        <v>28</v>
      </c>
      <c r="E89" s="247" t="str">
        <f t="shared" si="6"/>
        <v>'Month (3)'!$Ag$13</v>
      </c>
      <c r="F89" s="231">
        <f t="shared" ca="1" si="8"/>
        <v>1</v>
      </c>
      <c r="G89" s="231">
        <f t="shared" si="10"/>
        <v>2012</v>
      </c>
      <c r="H89" s="231">
        <f t="shared" ca="1" si="11"/>
        <v>1</v>
      </c>
    </row>
    <row r="90" spans="1:8" x14ac:dyDescent="0.25">
      <c r="A90" s="231">
        <f t="shared" si="12"/>
        <v>89</v>
      </c>
      <c r="B90" s="246">
        <f t="shared" si="13"/>
        <v>40997</v>
      </c>
      <c r="C90" s="247">
        <f>IF(YEAR(B90)=Setup!$E$9,MONTH(B90),IF(YEAR(B90)=Setup!$E$9+1,MONTH(B90)+12,MONTH(B90)+24))</f>
        <v>3</v>
      </c>
      <c r="D90" s="247">
        <f t="shared" si="9"/>
        <v>29</v>
      </c>
      <c r="E90" s="247" t="str">
        <f t="shared" si="6"/>
        <v>'Month (3)'!$Ag$13</v>
      </c>
      <c r="F90" s="231">
        <f t="shared" ca="1" si="8"/>
        <v>1</v>
      </c>
      <c r="G90" s="231">
        <f t="shared" si="10"/>
        <v>2012</v>
      </c>
      <c r="H90" s="231">
        <f t="shared" ca="1" si="11"/>
        <v>1</v>
      </c>
    </row>
    <row r="91" spans="1:8" x14ac:dyDescent="0.25">
      <c r="A91" s="231">
        <f t="shared" si="12"/>
        <v>90</v>
      </c>
      <c r="B91" s="246">
        <f t="shared" si="13"/>
        <v>40998</v>
      </c>
      <c r="C91" s="247">
        <f>IF(YEAR(B91)=Setup!$E$9,MONTH(B91),IF(YEAR(B91)=Setup!$E$9+1,MONTH(B91)+12,MONTH(B91)+24))</f>
        <v>3</v>
      </c>
      <c r="D91" s="247">
        <f t="shared" si="9"/>
        <v>30</v>
      </c>
      <c r="E91" s="247" t="str">
        <f t="shared" si="6"/>
        <v>'Month (3)'!$Ag$13</v>
      </c>
      <c r="F91" s="231">
        <f t="shared" ca="1" si="8"/>
        <v>1</v>
      </c>
      <c r="G91" s="231">
        <f t="shared" si="10"/>
        <v>2012</v>
      </c>
      <c r="H91" s="231">
        <f t="shared" ca="1" si="11"/>
        <v>1</v>
      </c>
    </row>
    <row r="92" spans="1:8" x14ac:dyDescent="0.25">
      <c r="A92" s="231">
        <f t="shared" si="12"/>
        <v>91</v>
      </c>
      <c r="B92" s="246">
        <f t="shared" si="13"/>
        <v>40999</v>
      </c>
      <c r="C92" s="247">
        <f>IF(YEAR(B92)=Setup!$E$9,MONTH(B92),IF(YEAR(B92)=Setup!$E$9+1,MONTH(B92)+12,MONTH(B92)+24))</f>
        <v>3</v>
      </c>
      <c r="D92" s="247">
        <f t="shared" si="9"/>
        <v>31</v>
      </c>
      <c r="E92" s="247" t="str">
        <f t="shared" si="6"/>
        <v>'Month (3)'!$Ag$13</v>
      </c>
      <c r="F92" s="231">
        <f t="shared" ca="1" si="8"/>
        <v>0</v>
      </c>
      <c r="G92" s="231">
        <f t="shared" si="10"/>
        <v>2012</v>
      </c>
      <c r="H92" s="231">
        <f t="shared" ca="1" si="11"/>
        <v>1</v>
      </c>
    </row>
    <row r="93" spans="1:8" x14ac:dyDescent="0.25">
      <c r="A93" s="231">
        <f t="shared" si="12"/>
        <v>92</v>
      </c>
      <c r="B93" s="246">
        <f t="shared" si="13"/>
        <v>41000</v>
      </c>
      <c r="C93" s="247">
        <f>IF(YEAR(B93)=Setup!$E$9,MONTH(B93),IF(YEAR(B93)=Setup!$E$9+1,MONTH(B93)+12,MONTH(B93)+24))</f>
        <v>4</v>
      </c>
      <c r="D93" s="247">
        <f t="shared" si="9"/>
        <v>1</v>
      </c>
      <c r="E93" s="247" t="str">
        <f t="shared" si="6"/>
        <v>'Month (4)'!$Ag$13</v>
      </c>
      <c r="F93" s="231">
        <f t="shared" ca="1" si="8"/>
        <v>0</v>
      </c>
      <c r="G93" s="231">
        <f t="shared" si="10"/>
        <v>2012</v>
      </c>
      <c r="H93" s="231">
        <f t="shared" ca="1" si="11"/>
        <v>1</v>
      </c>
    </row>
    <row r="94" spans="1:8" x14ac:dyDescent="0.25">
      <c r="A94" s="231">
        <f t="shared" si="12"/>
        <v>93</v>
      </c>
      <c r="B94" s="246">
        <f t="shared" si="13"/>
        <v>41001</v>
      </c>
      <c r="C94" s="247">
        <f>IF(YEAR(B94)=Setup!$E$9,MONTH(B94),IF(YEAR(B94)=Setup!$E$9+1,MONTH(B94)+12,MONTH(B94)+24))</f>
        <v>4</v>
      </c>
      <c r="D94" s="247">
        <f t="shared" si="9"/>
        <v>2</v>
      </c>
      <c r="E94" s="247" t="str">
        <f t="shared" si="6"/>
        <v>'Month (4)'!$Ag$13</v>
      </c>
      <c r="F94" s="231">
        <f t="shared" ca="1" si="8"/>
        <v>1</v>
      </c>
      <c r="G94" s="231">
        <f t="shared" si="10"/>
        <v>2012</v>
      </c>
      <c r="H94" s="231">
        <f t="shared" ca="1" si="11"/>
        <v>1</v>
      </c>
    </row>
    <row r="95" spans="1:8" x14ac:dyDescent="0.25">
      <c r="A95" s="231">
        <f t="shared" si="12"/>
        <v>94</v>
      </c>
      <c r="B95" s="246">
        <f t="shared" si="13"/>
        <v>41002</v>
      </c>
      <c r="C95" s="247">
        <f>IF(YEAR(B95)=Setup!$E$9,MONTH(B95),IF(YEAR(B95)=Setup!$E$9+1,MONTH(B95)+12,MONTH(B95)+24))</f>
        <v>4</v>
      </c>
      <c r="D95" s="247">
        <f t="shared" si="9"/>
        <v>3</v>
      </c>
      <c r="E95" s="247" t="str">
        <f t="shared" si="6"/>
        <v>'Month (4)'!$Ag$13</v>
      </c>
      <c r="F95" s="231">
        <f t="shared" ca="1" si="8"/>
        <v>1</v>
      </c>
      <c r="G95" s="231">
        <f t="shared" si="10"/>
        <v>2012</v>
      </c>
      <c r="H95" s="231">
        <f t="shared" ca="1" si="11"/>
        <v>1</v>
      </c>
    </row>
    <row r="96" spans="1:8" x14ac:dyDescent="0.25">
      <c r="A96" s="231">
        <f t="shared" si="12"/>
        <v>95</v>
      </c>
      <c r="B96" s="246">
        <f t="shared" si="13"/>
        <v>41003</v>
      </c>
      <c r="C96" s="247">
        <f>IF(YEAR(B96)=Setup!$E$9,MONTH(B96),IF(YEAR(B96)=Setup!$E$9+1,MONTH(B96)+12,MONTH(B96)+24))</f>
        <v>4</v>
      </c>
      <c r="D96" s="247">
        <f t="shared" si="9"/>
        <v>4</v>
      </c>
      <c r="E96" s="247" t="str">
        <f t="shared" si="6"/>
        <v>'Month (4)'!$Ag$13</v>
      </c>
      <c r="F96" s="231">
        <f t="shared" ca="1" si="8"/>
        <v>1</v>
      </c>
      <c r="G96" s="231">
        <f t="shared" si="10"/>
        <v>2012</v>
      </c>
      <c r="H96" s="231">
        <f t="shared" ca="1" si="11"/>
        <v>1</v>
      </c>
    </row>
    <row r="97" spans="1:8" x14ac:dyDescent="0.25">
      <c r="A97" s="231">
        <f t="shared" si="12"/>
        <v>96</v>
      </c>
      <c r="B97" s="246">
        <f t="shared" si="13"/>
        <v>41004</v>
      </c>
      <c r="C97" s="247">
        <f>IF(YEAR(B97)=Setup!$E$9,MONTH(B97),IF(YEAR(B97)=Setup!$E$9+1,MONTH(B97)+12,MONTH(B97)+24))</f>
        <v>4</v>
      </c>
      <c r="D97" s="247">
        <f t="shared" si="9"/>
        <v>5</v>
      </c>
      <c r="E97" s="247" t="str">
        <f t="shared" si="6"/>
        <v>'Month (4)'!$Ag$13</v>
      </c>
      <c r="F97" s="231">
        <f t="shared" ca="1" si="8"/>
        <v>1</v>
      </c>
      <c r="G97" s="231">
        <f t="shared" si="10"/>
        <v>2012</v>
      </c>
      <c r="H97" s="231">
        <f t="shared" ca="1" si="11"/>
        <v>1</v>
      </c>
    </row>
    <row r="98" spans="1:8" x14ac:dyDescent="0.25">
      <c r="A98" s="231">
        <f t="shared" si="12"/>
        <v>97</v>
      </c>
      <c r="B98" s="246">
        <f t="shared" si="13"/>
        <v>41005</v>
      </c>
      <c r="C98" s="247">
        <f>IF(YEAR(B98)=Setup!$E$9,MONTH(B98),IF(YEAR(B98)=Setup!$E$9+1,MONTH(B98)+12,MONTH(B98)+24))</f>
        <v>4</v>
      </c>
      <c r="D98" s="247">
        <f t="shared" si="9"/>
        <v>6</v>
      </c>
      <c r="E98" s="247" t="str">
        <f t="shared" ref="E98:E161" si="14">"'Month ("&amp;C98&amp;")'!$Ag$13"</f>
        <v>'Month (4)'!$Ag$13</v>
      </c>
      <c r="F98" s="231">
        <f t="shared" ca="1" si="8"/>
        <v>1</v>
      </c>
      <c r="G98" s="231">
        <f t="shared" si="10"/>
        <v>2012</v>
      </c>
      <c r="H98" s="231">
        <f t="shared" ca="1" si="11"/>
        <v>1</v>
      </c>
    </row>
    <row r="99" spans="1:8" x14ac:dyDescent="0.25">
      <c r="A99" s="231">
        <f t="shared" si="12"/>
        <v>98</v>
      </c>
      <c r="B99" s="246">
        <f t="shared" si="13"/>
        <v>41006</v>
      </c>
      <c r="C99" s="247">
        <f>IF(YEAR(B99)=Setup!$E$9,MONTH(B99),IF(YEAR(B99)=Setup!$E$9+1,MONTH(B99)+12,MONTH(B99)+24))</f>
        <v>4</v>
      </c>
      <c r="D99" s="247">
        <f t="shared" si="9"/>
        <v>7</v>
      </c>
      <c r="E99" s="247" t="str">
        <f t="shared" si="14"/>
        <v>'Month (4)'!$Ag$13</v>
      </c>
      <c r="F99" s="231">
        <f t="shared" ca="1" si="8"/>
        <v>0</v>
      </c>
      <c r="G99" s="231">
        <f t="shared" si="10"/>
        <v>2012</v>
      </c>
      <c r="H99" s="231">
        <f t="shared" ca="1" si="11"/>
        <v>1</v>
      </c>
    </row>
    <row r="100" spans="1:8" x14ac:dyDescent="0.25">
      <c r="A100" s="231">
        <f t="shared" si="12"/>
        <v>99</v>
      </c>
      <c r="B100" s="246">
        <f t="shared" si="13"/>
        <v>41007</v>
      </c>
      <c r="C100" s="247">
        <f>IF(YEAR(B100)=Setup!$E$9,MONTH(B100),IF(YEAR(B100)=Setup!$E$9+1,MONTH(B100)+12,MONTH(B100)+24))</f>
        <v>4</v>
      </c>
      <c r="D100" s="247">
        <f t="shared" si="9"/>
        <v>8</v>
      </c>
      <c r="E100" s="247" t="str">
        <f t="shared" si="14"/>
        <v>'Month (4)'!$Ag$13</v>
      </c>
      <c r="F100" s="231">
        <f t="shared" ca="1" si="8"/>
        <v>0</v>
      </c>
      <c r="G100" s="231">
        <f t="shared" si="10"/>
        <v>2012</v>
      </c>
      <c r="H100" s="231">
        <f t="shared" ca="1" si="11"/>
        <v>1</v>
      </c>
    </row>
    <row r="101" spans="1:8" x14ac:dyDescent="0.25">
      <c r="A101" s="231">
        <f t="shared" si="12"/>
        <v>100</v>
      </c>
      <c r="B101" s="246">
        <f t="shared" si="13"/>
        <v>41008</v>
      </c>
      <c r="C101" s="247">
        <f>IF(YEAR(B101)=Setup!$E$9,MONTH(B101),IF(YEAR(B101)=Setup!$E$9+1,MONTH(B101)+12,MONTH(B101)+24))</f>
        <v>4</v>
      </c>
      <c r="D101" s="247">
        <f t="shared" si="9"/>
        <v>9</v>
      </c>
      <c r="E101" s="247" t="str">
        <f t="shared" si="14"/>
        <v>'Month (4)'!$Ag$13</v>
      </c>
      <c r="F101" s="231">
        <f t="shared" ca="1" si="8"/>
        <v>1</v>
      </c>
      <c r="G101" s="231">
        <f t="shared" si="10"/>
        <v>2012</v>
      </c>
      <c r="H101" s="231">
        <f t="shared" ca="1" si="11"/>
        <v>1</v>
      </c>
    </row>
    <row r="102" spans="1:8" x14ac:dyDescent="0.25">
      <c r="A102" s="231">
        <f t="shared" si="12"/>
        <v>101</v>
      </c>
      <c r="B102" s="246">
        <f t="shared" si="13"/>
        <v>41009</v>
      </c>
      <c r="C102" s="247">
        <f>IF(YEAR(B102)=Setup!$E$9,MONTH(B102),IF(YEAR(B102)=Setup!$E$9+1,MONTH(B102)+12,MONTH(B102)+24))</f>
        <v>4</v>
      </c>
      <c r="D102" s="247">
        <f t="shared" si="9"/>
        <v>10</v>
      </c>
      <c r="E102" s="247" t="str">
        <f t="shared" si="14"/>
        <v>'Month (4)'!$Ag$13</v>
      </c>
      <c r="F102" s="231">
        <f t="shared" ca="1" si="8"/>
        <v>1</v>
      </c>
      <c r="G102" s="231">
        <f t="shared" si="10"/>
        <v>2012</v>
      </c>
      <c r="H102" s="231">
        <f t="shared" ca="1" si="11"/>
        <v>1</v>
      </c>
    </row>
    <row r="103" spans="1:8" x14ac:dyDescent="0.25">
      <c r="A103" s="231">
        <f t="shared" si="12"/>
        <v>102</v>
      </c>
      <c r="B103" s="246">
        <f t="shared" si="13"/>
        <v>41010</v>
      </c>
      <c r="C103" s="247">
        <f>IF(YEAR(B103)=Setup!$E$9,MONTH(B103),IF(YEAR(B103)=Setup!$E$9+1,MONTH(B103)+12,MONTH(B103)+24))</f>
        <v>4</v>
      </c>
      <c r="D103" s="247">
        <f t="shared" si="9"/>
        <v>11</v>
      </c>
      <c r="E103" s="247" t="str">
        <f t="shared" si="14"/>
        <v>'Month (4)'!$Ag$13</v>
      </c>
      <c r="F103" s="231">
        <f t="shared" ca="1" si="8"/>
        <v>1</v>
      </c>
      <c r="G103" s="231">
        <f t="shared" si="10"/>
        <v>2012</v>
      </c>
      <c r="H103" s="231">
        <f t="shared" ca="1" si="11"/>
        <v>1</v>
      </c>
    </row>
    <row r="104" spans="1:8" x14ac:dyDescent="0.25">
      <c r="A104" s="231">
        <f t="shared" si="12"/>
        <v>103</v>
      </c>
      <c r="B104" s="246">
        <f t="shared" si="13"/>
        <v>41011</v>
      </c>
      <c r="C104" s="247">
        <f>IF(YEAR(B104)=Setup!$E$9,MONTH(B104),IF(YEAR(B104)=Setup!$E$9+1,MONTH(B104)+12,MONTH(B104)+24))</f>
        <v>4</v>
      </c>
      <c r="D104" s="247">
        <f t="shared" si="9"/>
        <v>12</v>
      </c>
      <c r="E104" s="247" t="str">
        <f t="shared" si="14"/>
        <v>'Month (4)'!$Ag$13</v>
      </c>
      <c r="F104" s="231">
        <f t="shared" ca="1" si="8"/>
        <v>1</v>
      </c>
      <c r="G104" s="231">
        <f t="shared" si="10"/>
        <v>2012</v>
      </c>
      <c r="H104" s="231">
        <f t="shared" ca="1" si="11"/>
        <v>1</v>
      </c>
    </row>
    <row r="105" spans="1:8" x14ac:dyDescent="0.25">
      <c r="A105" s="231">
        <f t="shared" si="12"/>
        <v>104</v>
      </c>
      <c r="B105" s="246">
        <f t="shared" si="13"/>
        <v>41012</v>
      </c>
      <c r="C105" s="247">
        <f>IF(YEAR(B105)=Setup!$E$9,MONTH(B105),IF(YEAR(B105)=Setup!$E$9+1,MONTH(B105)+12,MONTH(B105)+24))</f>
        <v>4</v>
      </c>
      <c r="D105" s="247">
        <f t="shared" si="9"/>
        <v>13</v>
      </c>
      <c r="E105" s="247" t="str">
        <f t="shared" si="14"/>
        <v>'Month (4)'!$Ag$13</v>
      </c>
      <c r="F105" s="231">
        <f t="shared" ca="1" si="8"/>
        <v>1</v>
      </c>
      <c r="G105" s="231">
        <f t="shared" si="10"/>
        <v>2012</v>
      </c>
      <c r="H105" s="231">
        <f t="shared" ca="1" si="11"/>
        <v>1</v>
      </c>
    </row>
    <row r="106" spans="1:8" x14ac:dyDescent="0.25">
      <c r="A106" s="231">
        <f t="shared" si="12"/>
        <v>105</v>
      </c>
      <c r="B106" s="246">
        <f t="shared" si="13"/>
        <v>41013</v>
      </c>
      <c r="C106" s="247">
        <f>IF(YEAR(B106)=Setup!$E$9,MONTH(B106),IF(YEAR(B106)=Setup!$E$9+1,MONTH(B106)+12,MONTH(B106)+24))</f>
        <v>4</v>
      </c>
      <c r="D106" s="247">
        <f t="shared" si="9"/>
        <v>14</v>
      </c>
      <c r="E106" s="247" t="str">
        <f t="shared" si="14"/>
        <v>'Month (4)'!$Ag$13</v>
      </c>
      <c r="F106" s="231">
        <f t="shared" ca="1" si="8"/>
        <v>0</v>
      </c>
      <c r="G106" s="231">
        <f t="shared" si="10"/>
        <v>2012</v>
      </c>
      <c r="H106" s="231">
        <f t="shared" ca="1" si="11"/>
        <v>1</v>
      </c>
    </row>
    <row r="107" spans="1:8" x14ac:dyDescent="0.25">
      <c r="A107" s="231">
        <f t="shared" si="12"/>
        <v>106</v>
      </c>
      <c r="B107" s="246">
        <f t="shared" si="13"/>
        <v>41014</v>
      </c>
      <c r="C107" s="247">
        <f>IF(YEAR(B107)=Setup!$E$9,MONTH(B107),IF(YEAR(B107)=Setup!$E$9+1,MONTH(B107)+12,MONTH(B107)+24))</f>
        <v>4</v>
      </c>
      <c r="D107" s="247">
        <f t="shared" si="9"/>
        <v>15</v>
      </c>
      <c r="E107" s="247" t="str">
        <f t="shared" si="14"/>
        <v>'Month (4)'!$Ag$13</v>
      </c>
      <c r="F107" s="231">
        <f t="shared" ca="1" si="8"/>
        <v>0</v>
      </c>
      <c r="G107" s="231">
        <f t="shared" si="10"/>
        <v>2012</v>
      </c>
      <c r="H107" s="231">
        <f t="shared" ca="1" si="11"/>
        <v>1</v>
      </c>
    </row>
    <row r="108" spans="1:8" x14ac:dyDescent="0.25">
      <c r="A108" s="231">
        <f t="shared" si="12"/>
        <v>107</v>
      </c>
      <c r="B108" s="246">
        <f t="shared" si="13"/>
        <v>41015</v>
      </c>
      <c r="C108" s="247">
        <f>IF(YEAR(B108)=Setup!$E$9,MONTH(B108),IF(YEAR(B108)=Setup!$E$9+1,MONTH(B108)+12,MONTH(B108)+24))</f>
        <v>4</v>
      </c>
      <c r="D108" s="247">
        <f t="shared" si="9"/>
        <v>16</v>
      </c>
      <c r="E108" s="247" t="str">
        <f t="shared" si="14"/>
        <v>'Month (4)'!$Ag$13</v>
      </c>
      <c r="F108" s="231">
        <f t="shared" ca="1" si="8"/>
        <v>1</v>
      </c>
      <c r="G108" s="231">
        <f t="shared" si="10"/>
        <v>2012</v>
      </c>
      <c r="H108" s="231">
        <f t="shared" ca="1" si="11"/>
        <v>1</v>
      </c>
    </row>
    <row r="109" spans="1:8" x14ac:dyDescent="0.25">
      <c r="A109" s="231">
        <f t="shared" si="12"/>
        <v>108</v>
      </c>
      <c r="B109" s="246">
        <f t="shared" si="13"/>
        <v>41016</v>
      </c>
      <c r="C109" s="247">
        <f>IF(YEAR(B109)=Setup!$E$9,MONTH(B109),IF(YEAR(B109)=Setup!$E$9+1,MONTH(B109)+12,MONTH(B109)+24))</f>
        <v>4</v>
      </c>
      <c r="D109" s="247">
        <f t="shared" si="9"/>
        <v>17</v>
      </c>
      <c r="E109" s="247" t="str">
        <f t="shared" si="14"/>
        <v>'Month (4)'!$Ag$13</v>
      </c>
      <c r="F109" s="231">
        <f t="shared" ca="1" si="8"/>
        <v>1</v>
      </c>
      <c r="G109" s="231">
        <f t="shared" si="10"/>
        <v>2012</v>
      </c>
      <c r="H109" s="231">
        <f t="shared" ca="1" si="11"/>
        <v>1</v>
      </c>
    </row>
    <row r="110" spans="1:8" x14ac:dyDescent="0.25">
      <c r="A110" s="231">
        <f t="shared" si="12"/>
        <v>109</v>
      </c>
      <c r="B110" s="246">
        <f t="shared" si="13"/>
        <v>41017</v>
      </c>
      <c r="C110" s="247">
        <f>IF(YEAR(B110)=Setup!$E$9,MONTH(B110),IF(YEAR(B110)=Setup!$E$9+1,MONTH(B110)+12,MONTH(B110)+24))</f>
        <v>4</v>
      </c>
      <c r="D110" s="247">
        <f t="shared" si="9"/>
        <v>18</v>
      </c>
      <c r="E110" s="247" t="str">
        <f t="shared" si="14"/>
        <v>'Month (4)'!$Ag$13</v>
      </c>
      <c r="F110" s="231">
        <f t="shared" ca="1" si="8"/>
        <v>1</v>
      </c>
      <c r="G110" s="231">
        <f t="shared" si="10"/>
        <v>2012</v>
      </c>
      <c r="H110" s="231">
        <f t="shared" ca="1" si="11"/>
        <v>1</v>
      </c>
    </row>
    <row r="111" spans="1:8" x14ac:dyDescent="0.25">
      <c r="A111" s="231">
        <f t="shared" si="12"/>
        <v>110</v>
      </c>
      <c r="B111" s="246">
        <f t="shared" si="13"/>
        <v>41018</v>
      </c>
      <c r="C111" s="247">
        <f>IF(YEAR(B111)=Setup!$E$9,MONTH(B111),IF(YEAR(B111)=Setup!$E$9+1,MONTH(B111)+12,MONTH(B111)+24))</f>
        <v>4</v>
      </c>
      <c r="D111" s="247">
        <f t="shared" si="9"/>
        <v>19</v>
      </c>
      <c r="E111" s="247" t="str">
        <f t="shared" si="14"/>
        <v>'Month (4)'!$Ag$13</v>
      </c>
      <c r="F111" s="231">
        <f t="shared" ca="1" si="8"/>
        <v>1</v>
      </c>
      <c r="G111" s="231">
        <f t="shared" si="10"/>
        <v>2012</v>
      </c>
      <c r="H111" s="231">
        <f t="shared" ca="1" si="11"/>
        <v>1</v>
      </c>
    </row>
    <row r="112" spans="1:8" x14ac:dyDescent="0.25">
      <c r="A112" s="231">
        <f t="shared" si="12"/>
        <v>111</v>
      </c>
      <c r="B112" s="246">
        <f t="shared" si="13"/>
        <v>41019</v>
      </c>
      <c r="C112" s="247">
        <f>IF(YEAR(B112)=Setup!$E$9,MONTH(B112),IF(YEAR(B112)=Setup!$E$9+1,MONTH(B112)+12,MONTH(B112)+24))</f>
        <v>4</v>
      </c>
      <c r="D112" s="247">
        <f t="shared" si="9"/>
        <v>20</v>
      </c>
      <c r="E112" s="247" t="str">
        <f t="shared" si="14"/>
        <v>'Month (4)'!$Ag$13</v>
      </c>
      <c r="F112" s="231">
        <f t="shared" ca="1" si="8"/>
        <v>1</v>
      </c>
      <c r="G112" s="231">
        <f t="shared" si="10"/>
        <v>2012</v>
      </c>
      <c r="H112" s="231">
        <f t="shared" ca="1" si="11"/>
        <v>1</v>
      </c>
    </row>
    <row r="113" spans="1:8" x14ac:dyDescent="0.25">
      <c r="A113" s="231">
        <f t="shared" si="12"/>
        <v>112</v>
      </c>
      <c r="B113" s="246">
        <f t="shared" si="13"/>
        <v>41020</v>
      </c>
      <c r="C113" s="247">
        <f>IF(YEAR(B113)=Setup!$E$9,MONTH(B113),IF(YEAR(B113)=Setup!$E$9+1,MONTH(B113)+12,MONTH(B113)+24))</f>
        <v>4</v>
      </c>
      <c r="D113" s="247">
        <f t="shared" si="9"/>
        <v>21</v>
      </c>
      <c r="E113" s="247" t="str">
        <f t="shared" si="14"/>
        <v>'Month (4)'!$Ag$13</v>
      </c>
      <c r="F113" s="231">
        <f t="shared" ca="1" si="8"/>
        <v>0</v>
      </c>
      <c r="G113" s="231">
        <f t="shared" si="10"/>
        <v>2012</v>
      </c>
      <c r="H113" s="231">
        <f t="shared" ca="1" si="11"/>
        <v>1</v>
      </c>
    </row>
    <row r="114" spans="1:8" x14ac:dyDescent="0.25">
      <c r="A114" s="231">
        <f t="shared" si="12"/>
        <v>113</v>
      </c>
      <c r="B114" s="246">
        <f t="shared" si="13"/>
        <v>41021</v>
      </c>
      <c r="C114" s="247">
        <f>IF(YEAR(B114)=Setup!$E$9,MONTH(B114),IF(YEAR(B114)=Setup!$E$9+1,MONTH(B114)+12,MONTH(B114)+24))</f>
        <v>4</v>
      </c>
      <c r="D114" s="247">
        <f t="shared" si="9"/>
        <v>22</v>
      </c>
      <c r="E114" s="247" t="str">
        <f t="shared" si="14"/>
        <v>'Month (4)'!$Ag$13</v>
      </c>
      <c r="F114" s="231">
        <f t="shared" ca="1" si="8"/>
        <v>0</v>
      </c>
      <c r="G114" s="231">
        <f t="shared" si="10"/>
        <v>2012</v>
      </c>
      <c r="H114" s="231">
        <f t="shared" ca="1" si="11"/>
        <v>1</v>
      </c>
    </row>
    <row r="115" spans="1:8" x14ac:dyDescent="0.25">
      <c r="A115" s="231">
        <f t="shared" si="12"/>
        <v>114</v>
      </c>
      <c r="B115" s="246">
        <f t="shared" si="13"/>
        <v>41022</v>
      </c>
      <c r="C115" s="247">
        <f>IF(YEAR(B115)=Setup!$E$9,MONTH(B115),IF(YEAR(B115)=Setup!$E$9+1,MONTH(B115)+12,MONTH(B115)+24))</f>
        <v>4</v>
      </c>
      <c r="D115" s="247">
        <f t="shared" si="9"/>
        <v>23</v>
      </c>
      <c r="E115" s="247" t="str">
        <f t="shared" si="14"/>
        <v>'Month (4)'!$Ag$13</v>
      </c>
      <c r="F115" s="231">
        <f t="shared" ca="1" si="8"/>
        <v>1</v>
      </c>
      <c r="G115" s="231">
        <f t="shared" si="10"/>
        <v>2012</v>
      </c>
      <c r="H115" s="231">
        <f t="shared" ca="1" si="11"/>
        <v>1</v>
      </c>
    </row>
    <row r="116" spans="1:8" x14ac:dyDescent="0.25">
      <c r="A116" s="231">
        <f t="shared" si="12"/>
        <v>115</v>
      </c>
      <c r="B116" s="246">
        <f t="shared" si="13"/>
        <v>41023</v>
      </c>
      <c r="C116" s="247">
        <f>IF(YEAR(B116)=Setup!$E$9,MONTH(B116),IF(YEAR(B116)=Setup!$E$9+1,MONTH(B116)+12,MONTH(B116)+24))</f>
        <v>4</v>
      </c>
      <c r="D116" s="247">
        <f t="shared" si="9"/>
        <v>24</v>
      </c>
      <c r="E116" s="247" t="str">
        <f t="shared" si="14"/>
        <v>'Month (4)'!$Ag$13</v>
      </c>
      <c r="F116" s="231">
        <f t="shared" ca="1" si="8"/>
        <v>1</v>
      </c>
      <c r="G116" s="231">
        <f t="shared" si="10"/>
        <v>2012</v>
      </c>
      <c r="H116" s="231">
        <f t="shared" ca="1" si="11"/>
        <v>1</v>
      </c>
    </row>
    <row r="117" spans="1:8" x14ac:dyDescent="0.25">
      <c r="A117" s="231">
        <f t="shared" si="12"/>
        <v>116</v>
      </c>
      <c r="B117" s="246">
        <f t="shared" si="13"/>
        <v>41024</v>
      </c>
      <c r="C117" s="247">
        <f>IF(YEAR(B117)=Setup!$E$9,MONTH(B117),IF(YEAR(B117)=Setup!$E$9+1,MONTH(B117)+12,MONTH(B117)+24))</f>
        <v>4</v>
      </c>
      <c r="D117" s="247">
        <f t="shared" si="9"/>
        <v>25</v>
      </c>
      <c r="E117" s="247" t="str">
        <f t="shared" si="14"/>
        <v>'Month (4)'!$Ag$13</v>
      </c>
      <c r="F117" s="231">
        <f t="shared" ca="1" si="8"/>
        <v>1</v>
      </c>
      <c r="G117" s="231">
        <f t="shared" si="10"/>
        <v>2012</v>
      </c>
      <c r="H117" s="231">
        <f t="shared" ca="1" si="11"/>
        <v>1</v>
      </c>
    </row>
    <row r="118" spans="1:8" x14ac:dyDescent="0.25">
      <c r="A118" s="231">
        <f t="shared" si="12"/>
        <v>117</v>
      </c>
      <c r="B118" s="246">
        <f t="shared" si="13"/>
        <v>41025</v>
      </c>
      <c r="C118" s="247">
        <f>IF(YEAR(B118)=Setup!$E$9,MONTH(B118),IF(YEAR(B118)=Setup!$E$9+1,MONTH(B118)+12,MONTH(B118)+24))</f>
        <v>4</v>
      </c>
      <c r="D118" s="247">
        <f t="shared" si="9"/>
        <v>26</v>
      </c>
      <c r="E118" s="247" t="str">
        <f t="shared" si="14"/>
        <v>'Month (4)'!$Ag$13</v>
      </c>
      <c r="F118" s="231">
        <f t="shared" ca="1" si="8"/>
        <v>1</v>
      </c>
      <c r="G118" s="231">
        <f t="shared" si="10"/>
        <v>2012</v>
      </c>
      <c r="H118" s="231">
        <f t="shared" ca="1" si="11"/>
        <v>1</v>
      </c>
    </row>
    <row r="119" spans="1:8" x14ac:dyDescent="0.25">
      <c r="A119" s="231">
        <f t="shared" si="12"/>
        <v>118</v>
      </c>
      <c r="B119" s="246">
        <f t="shared" si="13"/>
        <v>41026</v>
      </c>
      <c r="C119" s="247">
        <f>IF(YEAR(B119)=Setup!$E$9,MONTH(B119),IF(YEAR(B119)=Setup!$E$9+1,MONTH(B119)+12,MONTH(B119)+24))</f>
        <v>4</v>
      </c>
      <c r="D119" s="247">
        <f t="shared" si="9"/>
        <v>27</v>
      </c>
      <c r="E119" s="247" t="str">
        <f t="shared" si="14"/>
        <v>'Month (4)'!$Ag$13</v>
      </c>
      <c r="F119" s="231">
        <f t="shared" ca="1" si="8"/>
        <v>1</v>
      </c>
      <c r="G119" s="231">
        <f t="shared" si="10"/>
        <v>2012</v>
      </c>
      <c r="H119" s="231">
        <f t="shared" ca="1" si="11"/>
        <v>1</v>
      </c>
    </row>
    <row r="120" spans="1:8" x14ac:dyDescent="0.25">
      <c r="A120" s="231">
        <f t="shared" si="12"/>
        <v>119</v>
      </c>
      <c r="B120" s="246">
        <f t="shared" si="13"/>
        <v>41027</v>
      </c>
      <c r="C120" s="247">
        <f>IF(YEAR(B120)=Setup!$E$9,MONTH(B120),IF(YEAR(B120)=Setup!$E$9+1,MONTH(B120)+12,MONTH(B120)+24))</f>
        <v>4</v>
      </c>
      <c r="D120" s="247">
        <f t="shared" si="9"/>
        <v>28</v>
      </c>
      <c r="E120" s="247" t="str">
        <f t="shared" si="14"/>
        <v>'Month (4)'!$Ag$13</v>
      </c>
      <c r="F120" s="231">
        <f t="shared" ca="1" si="8"/>
        <v>0</v>
      </c>
      <c r="G120" s="231">
        <f t="shared" si="10"/>
        <v>2012</v>
      </c>
      <c r="H120" s="231">
        <f t="shared" ca="1" si="11"/>
        <v>1</v>
      </c>
    </row>
    <row r="121" spans="1:8" x14ac:dyDescent="0.25">
      <c r="A121" s="231">
        <f t="shared" si="12"/>
        <v>120</v>
      </c>
      <c r="B121" s="246">
        <f t="shared" si="13"/>
        <v>41028</v>
      </c>
      <c r="C121" s="247">
        <f>IF(YEAR(B121)=Setup!$E$9,MONTH(B121),IF(YEAR(B121)=Setup!$E$9+1,MONTH(B121)+12,MONTH(B121)+24))</f>
        <v>4</v>
      </c>
      <c r="D121" s="247">
        <f t="shared" si="9"/>
        <v>29</v>
      </c>
      <c r="E121" s="247" t="str">
        <f t="shared" si="14"/>
        <v>'Month (4)'!$Ag$13</v>
      </c>
      <c r="F121" s="231">
        <f t="shared" ca="1" si="8"/>
        <v>0</v>
      </c>
      <c r="G121" s="231">
        <f t="shared" si="10"/>
        <v>2012</v>
      </c>
      <c r="H121" s="231">
        <f t="shared" ca="1" si="11"/>
        <v>1</v>
      </c>
    </row>
    <row r="122" spans="1:8" x14ac:dyDescent="0.25">
      <c r="A122" s="231">
        <f t="shared" si="12"/>
        <v>121</v>
      </c>
      <c r="B122" s="246">
        <f t="shared" si="13"/>
        <v>41029</v>
      </c>
      <c r="C122" s="247">
        <f>IF(YEAR(B122)=Setup!$E$9,MONTH(B122),IF(YEAR(B122)=Setup!$E$9+1,MONTH(B122)+12,MONTH(B122)+24))</f>
        <v>4</v>
      </c>
      <c r="D122" s="247">
        <f t="shared" si="9"/>
        <v>30</v>
      </c>
      <c r="E122" s="247" t="str">
        <f t="shared" si="14"/>
        <v>'Month (4)'!$Ag$13</v>
      </c>
      <c r="F122" s="231">
        <f t="shared" ca="1" si="8"/>
        <v>1</v>
      </c>
      <c r="G122" s="231">
        <f t="shared" si="10"/>
        <v>2012</v>
      </c>
      <c r="H122" s="231">
        <f t="shared" ca="1" si="11"/>
        <v>1</v>
      </c>
    </row>
    <row r="123" spans="1:8" x14ac:dyDescent="0.25">
      <c r="A123" s="231">
        <f t="shared" si="12"/>
        <v>122</v>
      </c>
      <c r="B123" s="246">
        <f t="shared" si="13"/>
        <v>41030</v>
      </c>
      <c r="C123" s="247">
        <f>IF(YEAR(B123)=Setup!$E$9,MONTH(B123),IF(YEAR(B123)=Setup!$E$9+1,MONTH(B123)+12,MONTH(B123)+24))</f>
        <v>5</v>
      </c>
      <c r="D123" s="247">
        <f t="shared" si="9"/>
        <v>1</v>
      </c>
      <c r="E123" s="247" t="str">
        <f t="shared" si="14"/>
        <v>'Month (5)'!$Ag$13</v>
      </c>
      <c r="F123" s="231">
        <f t="shared" ca="1" si="8"/>
        <v>1</v>
      </c>
      <c r="G123" s="231">
        <f t="shared" si="10"/>
        <v>2012</v>
      </c>
      <c r="H123" s="231">
        <f t="shared" ca="1" si="11"/>
        <v>1</v>
      </c>
    </row>
    <row r="124" spans="1:8" x14ac:dyDescent="0.25">
      <c r="A124" s="231">
        <f t="shared" si="12"/>
        <v>123</v>
      </c>
      <c r="B124" s="246">
        <f t="shared" si="13"/>
        <v>41031</v>
      </c>
      <c r="C124" s="247">
        <f>IF(YEAR(B124)=Setup!$E$9,MONTH(B124),IF(YEAR(B124)=Setup!$E$9+1,MONTH(B124)+12,MONTH(B124)+24))</f>
        <v>5</v>
      </c>
      <c r="D124" s="247">
        <f t="shared" si="9"/>
        <v>2</v>
      </c>
      <c r="E124" s="247" t="str">
        <f t="shared" si="14"/>
        <v>'Month (5)'!$Ag$13</v>
      </c>
      <c r="F124" s="231">
        <f t="shared" ca="1" si="8"/>
        <v>1</v>
      </c>
      <c r="G124" s="231">
        <f t="shared" si="10"/>
        <v>2012</v>
      </c>
      <c r="H124" s="231">
        <f t="shared" ca="1" si="11"/>
        <v>1</v>
      </c>
    </row>
    <row r="125" spans="1:8" x14ac:dyDescent="0.25">
      <c r="A125" s="231">
        <f t="shared" si="12"/>
        <v>124</v>
      </c>
      <c r="B125" s="246">
        <f t="shared" si="13"/>
        <v>41032</v>
      </c>
      <c r="C125" s="247">
        <f>IF(YEAR(B125)=Setup!$E$9,MONTH(B125),IF(YEAR(B125)=Setup!$E$9+1,MONTH(B125)+12,MONTH(B125)+24))</f>
        <v>5</v>
      </c>
      <c r="D125" s="247">
        <f t="shared" si="9"/>
        <v>3</v>
      </c>
      <c r="E125" s="247" t="str">
        <f t="shared" si="14"/>
        <v>'Month (5)'!$Ag$13</v>
      </c>
      <c r="F125" s="231">
        <f t="shared" ca="1" si="8"/>
        <v>1</v>
      </c>
      <c r="G125" s="231">
        <f t="shared" si="10"/>
        <v>2012</v>
      </c>
      <c r="H125" s="231">
        <f t="shared" ca="1" si="11"/>
        <v>1</v>
      </c>
    </row>
    <row r="126" spans="1:8" x14ac:dyDescent="0.25">
      <c r="A126" s="231">
        <f t="shared" si="12"/>
        <v>125</v>
      </c>
      <c r="B126" s="246">
        <f t="shared" si="13"/>
        <v>41033</v>
      </c>
      <c r="C126" s="247">
        <f>IF(YEAR(B126)=Setup!$E$9,MONTH(B126),IF(YEAR(B126)=Setup!$E$9+1,MONTH(B126)+12,MONTH(B126)+24))</f>
        <v>5</v>
      </c>
      <c r="D126" s="247">
        <f t="shared" si="9"/>
        <v>4</v>
      </c>
      <c r="E126" s="247" t="str">
        <f t="shared" si="14"/>
        <v>'Month (5)'!$Ag$13</v>
      </c>
      <c r="F126" s="231">
        <f t="shared" ref="F126:F189" ca="1" si="15">OFFSET(INDIRECT(E126),0,D126)</f>
        <v>1</v>
      </c>
      <c r="G126" s="231">
        <f t="shared" si="10"/>
        <v>2012</v>
      </c>
      <c r="H126" s="231">
        <f t="shared" ca="1" si="11"/>
        <v>1</v>
      </c>
    </row>
    <row r="127" spans="1:8" x14ac:dyDescent="0.25">
      <c r="A127" s="231">
        <f t="shared" si="12"/>
        <v>126</v>
      </c>
      <c r="B127" s="246">
        <f t="shared" si="13"/>
        <v>41034</v>
      </c>
      <c r="C127" s="247">
        <f>IF(YEAR(B127)=Setup!$E$9,MONTH(B127),IF(YEAR(B127)=Setup!$E$9+1,MONTH(B127)+12,MONTH(B127)+24))</f>
        <v>5</v>
      </c>
      <c r="D127" s="247">
        <f t="shared" si="9"/>
        <v>5</v>
      </c>
      <c r="E127" s="247" t="str">
        <f t="shared" si="14"/>
        <v>'Month (5)'!$Ag$13</v>
      </c>
      <c r="F127" s="231">
        <f t="shared" ca="1" si="15"/>
        <v>0</v>
      </c>
      <c r="G127" s="231">
        <f t="shared" si="10"/>
        <v>2012</v>
      </c>
      <c r="H127" s="231">
        <f t="shared" ca="1" si="11"/>
        <v>1</v>
      </c>
    </row>
    <row r="128" spans="1:8" x14ac:dyDescent="0.25">
      <c r="A128" s="231">
        <f t="shared" si="12"/>
        <v>127</v>
      </c>
      <c r="B128" s="246">
        <f t="shared" si="13"/>
        <v>41035</v>
      </c>
      <c r="C128" s="247">
        <f>IF(YEAR(B128)=Setup!$E$9,MONTH(B128),IF(YEAR(B128)=Setup!$E$9+1,MONTH(B128)+12,MONTH(B128)+24))</f>
        <v>5</v>
      </c>
      <c r="D128" s="247">
        <f t="shared" si="9"/>
        <v>6</v>
      </c>
      <c r="E128" s="247" t="str">
        <f t="shared" si="14"/>
        <v>'Month (5)'!$Ag$13</v>
      </c>
      <c r="F128" s="231">
        <f t="shared" ca="1" si="15"/>
        <v>0</v>
      </c>
      <c r="G128" s="231">
        <f t="shared" si="10"/>
        <v>2012</v>
      </c>
      <c r="H128" s="231">
        <f t="shared" ca="1" si="11"/>
        <v>1</v>
      </c>
    </row>
    <row r="129" spans="1:8" x14ac:dyDescent="0.25">
      <c r="A129" s="231">
        <f t="shared" si="12"/>
        <v>128</v>
      </c>
      <c r="B129" s="246">
        <f t="shared" si="13"/>
        <v>41036</v>
      </c>
      <c r="C129" s="247">
        <f>IF(YEAR(B129)=Setup!$E$9,MONTH(B129),IF(YEAR(B129)=Setup!$E$9+1,MONTH(B129)+12,MONTH(B129)+24))</f>
        <v>5</v>
      </c>
      <c r="D129" s="247">
        <f t="shared" si="9"/>
        <v>7</v>
      </c>
      <c r="E129" s="247" t="str">
        <f t="shared" si="14"/>
        <v>'Month (5)'!$Ag$13</v>
      </c>
      <c r="F129" s="231">
        <f t="shared" ca="1" si="15"/>
        <v>1</v>
      </c>
      <c r="G129" s="231">
        <f t="shared" si="10"/>
        <v>2012</v>
      </c>
      <c r="H129" s="231">
        <f t="shared" ca="1" si="11"/>
        <v>1</v>
      </c>
    </row>
    <row r="130" spans="1:8" x14ac:dyDescent="0.25">
      <c r="A130" s="231">
        <f t="shared" si="12"/>
        <v>129</v>
      </c>
      <c r="B130" s="246">
        <f t="shared" si="13"/>
        <v>41037</v>
      </c>
      <c r="C130" s="247">
        <f>IF(YEAR(B130)=Setup!$E$9,MONTH(B130),IF(YEAR(B130)=Setup!$E$9+1,MONTH(B130)+12,MONTH(B130)+24))</f>
        <v>5</v>
      </c>
      <c r="D130" s="247">
        <f t="shared" si="9"/>
        <v>8</v>
      </c>
      <c r="E130" s="247" t="str">
        <f t="shared" si="14"/>
        <v>'Month (5)'!$Ag$13</v>
      </c>
      <c r="F130" s="231">
        <f t="shared" ca="1" si="15"/>
        <v>1</v>
      </c>
      <c r="G130" s="231">
        <f t="shared" si="10"/>
        <v>2012</v>
      </c>
      <c r="H130" s="231">
        <f t="shared" ca="1" si="11"/>
        <v>1</v>
      </c>
    </row>
    <row r="131" spans="1:8" x14ac:dyDescent="0.25">
      <c r="A131" s="231">
        <f t="shared" si="12"/>
        <v>130</v>
      </c>
      <c r="B131" s="246">
        <f t="shared" si="13"/>
        <v>41038</v>
      </c>
      <c r="C131" s="247">
        <f>IF(YEAR(B131)=Setup!$E$9,MONTH(B131),IF(YEAR(B131)=Setup!$E$9+1,MONTH(B131)+12,MONTH(B131)+24))</f>
        <v>5</v>
      </c>
      <c r="D131" s="247">
        <f t="shared" ref="D131:D194" si="16">DAY(B131)</f>
        <v>9</v>
      </c>
      <c r="E131" s="247" t="str">
        <f t="shared" si="14"/>
        <v>'Month (5)'!$Ag$13</v>
      </c>
      <c r="F131" s="231">
        <f t="shared" ca="1" si="15"/>
        <v>1</v>
      </c>
      <c r="G131" s="231">
        <f t="shared" ref="G131:G194" si="17">YEAR(B131)</f>
        <v>2012</v>
      </c>
      <c r="H131" s="231">
        <f t="shared" ref="H131:H194" ca="1" si="18">IF(B131&lt;=TODAY(),1,0)</f>
        <v>1</v>
      </c>
    </row>
    <row r="132" spans="1:8" x14ac:dyDescent="0.25">
      <c r="A132" s="231">
        <f t="shared" ref="A132:A195" si="19">A131+1</f>
        <v>131</v>
      </c>
      <c r="B132" s="246">
        <f t="shared" ref="B132:B195" si="20">B131+1</f>
        <v>41039</v>
      </c>
      <c r="C132" s="247">
        <f>IF(YEAR(B132)=Setup!$E$9,MONTH(B132),IF(YEAR(B132)=Setup!$E$9+1,MONTH(B132)+12,MONTH(B132)+24))</f>
        <v>5</v>
      </c>
      <c r="D132" s="247">
        <f t="shared" si="16"/>
        <v>10</v>
      </c>
      <c r="E132" s="247" t="str">
        <f t="shared" si="14"/>
        <v>'Month (5)'!$Ag$13</v>
      </c>
      <c r="F132" s="231">
        <f t="shared" ca="1" si="15"/>
        <v>1</v>
      </c>
      <c r="G132" s="231">
        <f t="shared" si="17"/>
        <v>2012</v>
      </c>
      <c r="H132" s="231">
        <f t="shared" ca="1" si="18"/>
        <v>1</v>
      </c>
    </row>
    <row r="133" spans="1:8" x14ac:dyDescent="0.25">
      <c r="A133" s="231">
        <f t="shared" si="19"/>
        <v>132</v>
      </c>
      <c r="B133" s="246">
        <f t="shared" si="20"/>
        <v>41040</v>
      </c>
      <c r="C133" s="247">
        <f>IF(YEAR(B133)=Setup!$E$9,MONTH(B133),IF(YEAR(B133)=Setup!$E$9+1,MONTH(B133)+12,MONTH(B133)+24))</f>
        <v>5</v>
      </c>
      <c r="D133" s="247">
        <f t="shared" si="16"/>
        <v>11</v>
      </c>
      <c r="E133" s="247" t="str">
        <f t="shared" si="14"/>
        <v>'Month (5)'!$Ag$13</v>
      </c>
      <c r="F133" s="231">
        <f t="shared" ca="1" si="15"/>
        <v>1</v>
      </c>
      <c r="G133" s="231">
        <f t="shared" si="17"/>
        <v>2012</v>
      </c>
      <c r="H133" s="231">
        <f t="shared" ca="1" si="18"/>
        <v>1</v>
      </c>
    </row>
    <row r="134" spans="1:8" x14ac:dyDescent="0.25">
      <c r="A134" s="231">
        <f t="shared" si="19"/>
        <v>133</v>
      </c>
      <c r="B134" s="246">
        <f t="shared" si="20"/>
        <v>41041</v>
      </c>
      <c r="C134" s="247">
        <f>IF(YEAR(B134)=Setup!$E$9,MONTH(B134),IF(YEAR(B134)=Setup!$E$9+1,MONTH(B134)+12,MONTH(B134)+24))</f>
        <v>5</v>
      </c>
      <c r="D134" s="247">
        <f t="shared" si="16"/>
        <v>12</v>
      </c>
      <c r="E134" s="247" t="str">
        <f t="shared" si="14"/>
        <v>'Month (5)'!$Ag$13</v>
      </c>
      <c r="F134" s="231">
        <f t="shared" ca="1" si="15"/>
        <v>0</v>
      </c>
      <c r="G134" s="231">
        <f t="shared" si="17"/>
        <v>2012</v>
      </c>
      <c r="H134" s="231">
        <f t="shared" ca="1" si="18"/>
        <v>1</v>
      </c>
    </row>
    <row r="135" spans="1:8" x14ac:dyDescent="0.25">
      <c r="A135" s="231">
        <f t="shared" si="19"/>
        <v>134</v>
      </c>
      <c r="B135" s="246">
        <f t="shared" si="20"/>
        <v>41042</v>
      </c>
      <c r="C135" s="247">
        <f>IF(YEAR(B135)=Setup!$E$9,MONTH(B135),IF(YEAR(B135)=Setup!$E$9+1,MONTH(B135)+12,MONTH(B135)+24))</f>
        <v>5</v>
      </c>
      <c r="D135" s="247">
        <f t="shared" si="16"/>
        <v>13</v>
      </c>
      <c r="E135" s="247" t="str">
        <f t="shared" si="14"/>
        <v>'Month (5)'!$Ag$13</v>
      </c>
      <c r="F135" s="231">
        <f t="shared" ca="1" si="15"/>
        <v>0</v>
      </c>
      <c r="G135" s="231">
        <f t="shared" si="17"/>
        <v>2012</v>
      </c>
      <c r="H135" s="231">
        <f t="shared" ca="1" si="18"/>
        <v>1</v>
      </c>
    </row>
    <row r="136" spans="1:8" x14ac:dyDescent="0.25">
      <c r="A136" s="231">
        <f t="shared" si="19"/>
        <v>135</v>
      </c>
      <c r="B136" s="246">
        <f t="shared" si="20"/>
        <v>41043</v>
      </c>
      <c r="C136" s="247">
        <f>IF(YEAR(B136)=Setup!$E$9,MONTH(B136),IF(YEAR(B136)=Setup!$E$9+1,MONTH(B136)+12,MONTH(B136)+24))</f>
        <v>5</v>
      </c>
      <c r="D136" s="247">
        <f t="shared" si="16"/>
        <v>14</v>
      </c>
      <c r="E136" s="247" t="str">
        <f t="shared" si="14"/>
        <v>'Month (5)'!$Ag$13</v>
      </c>
      <c r="F136" s="231">
        <f t="shared" ca="1" si="15"/>
        <v>1</v>
      </c>
      <c r="G136" s="231">
        <f t="shared" si="17"/>
        <v>2012</v>
      </c>
      <c r="H136" s="231">
        <f t="shared" ca="1" si="18"/>
        <v>1</v>
      </c>
    </row>
    <row r="137" spans="1:8" x14ac:dyDescent="0.25">
      <c r="A137" s="231">
        <f t="shared" si="19"/>
        <v>136</v>
      </c>
      <c r="B137" s="246">
        <f t="shared" si="20"/>
        <v>41044</v>
      </c>
      <c r="C137" s="247">
        <f>IF(YEAR(B137)=Setup!$E$9,MONTH(B137),IF(YEAR(B137)=Setup!$E$9+1,MONTH(B137)+12,MONTH(B137)+24))</f>
        <v>5</v>
      </c>
      <c r="D137" s="247">
        <f t="shared" si="16"/>
        <v>15</v>
      </c>
      <c r="E137" s="247" t="str">
        <f t="shared" si="14"/>
        <v>'Month (5)'!$Ag$13</v>
      </c>
      <c r="F137" s="231">
        <f t="shared" ca="1" si="15"/>
        <v>1</v>
      </c>
      <c r="G137" s="231">
        <f t="shared" si="17"/>
        <v>2012</v>
      </c>
      <c r="H137" s="231">
        <f t="shared" ca="1" si="18"/>
        <v>1</v>
      </c>
    </row>
    <row r="138" spans="1:8" x14ac:dyDescent="0.25">
      <c r="A138" s="231">
        <f t="shared" si="19"/>
        <v>137</v>
      </c>
      <c r="B138" s="246">
        <f t="shared" si="20"/>
        <v>41045</v>
      </c>
      <c r="C138" s="247">
        <f>IF(YEAR(B138)=Setup!$E$9,MONTH(B138),IF(YEAR(B138)=Setup!$E$9+1,MONTH(B138)+12,MONTH(B138)+24))</f>
        <v>5</v>
      </c>
      <c r="D138" s="247">
        <f t="shared" si="16"/>
        <v>16</v>
      </c>
      <c r="E138" s="247" t="str">
        <f t="shared" si="14"/>
        <v>'Month (5)'!$Ag$13</v>
      </c>
      <c r="F138" s="231">
        <f t="shared" ca="1" si="15"/>
        <v>1</v>
      </c>
      <c r="G138" s="231">
        <f t="shared" si="17"/>
        <v>2012</v>
      </c>
      <c r="H138" s="231">
        <f t="shared" ca="1" si="18"/>
        <v>1</v>
      </c>
    </row>
    <row r="139" spans="1:8" x14ac:dyDescent="0.25">
      <c r="A139" s="231">
        <f t="shared" si="19"/>
        <v>138</v>
      </c>
      <c r="B139" s="246">
        <f t="shared" si="20"/>
        <v>41046</v>
      </c>
      <c r="C139" s="247">
        <f>IF(YEAR(B139)=Setup!$E$9,MONTH(B139),IF(YEAR(B139)=Setup!$E$9+1,MONTH(B139)+12,MONTH(B139)+24))</f>
        <v>5</v>
      </c>
      <c r="D139" s="247">
        <f t="shared" si="16"/>
        <v>17</v>
      </c>
      <c r="E139" s="247" t="str">
        <f t="shared" si="14"/>
        <v>'Month (5)'!$Ag$13</v>
      </c>
      <c r="F139" s="231">
        <f t="shared" ca="1" si="15"/>
        <v>1</v>
      </c>
      <c r="G139" s="231">
        <f t="shared" si="17"/>
        <v>2012</v>
      </c>
      <c r="H139" s="231">
        <f t="shared" ca="1" si="18"/>
        <v>1</v>
      </c>
    </row>
    <row r="140" spans="1:8" x14ac:dyDescent="0.25">
      <c r="A140" s="231">
        <f t="shared" si="19"/>
        <v>139</v>
      </c>
      <c r="B140" s="246">
        <f t="shared" si="20"/>
        <v>41047</v>
      </c>
      <c r="C140" s="247">
        <f>IF(YEAR(B140)=Setup!$E$9,MONTH(B140),IF(YEAR(B140)=Setup!$E$9+1,MONTH(B140)+12,MONTH(B140)+24))</f>
        <v>5</v>
      </c>
      <c r="D140" s="247">
        <f t="shared" si="16"/>
        <v>18</v>
      </c>
      <c r="E140" s="247" t="str">
        <f t="shared" si="14"/>
        <v>'Month (5)'!$Ag$13</v>
      </c>
      <c r="F140" s="231">
        <f t="shared" ca="1" si="15"/>
        <v>1</v>
      </c>
      <c r="G140" s="231">
        <f t="shared" si="17"/>
        <v>2012</v>
      </c>
      <c r="H140" s="231">
        <f t="shared" ca="1" si="18"/>
        <v>1</v>
      </c>
    </row>
    <row r="141" spans="1:8" x14ac:dyDescent="0.25">
      <c r="A141" s="231">
        <f t="shared" si="19"/>
        <v>140</v>
      </c>
      <c r="B141" s="246">
        <f t="shared" si="20"/>
        <v>41048</v>
      </c>
      <c r="C141" s="247">
        <f>IF(YEAR(B141)=Setup!$E$9,MONTH(B141),IF(YEAR(B141)=Setup!$E$9+1,MONTH(B141)+12,MONTH(B141)+24))</f>
        <v>5</v>
      </c>
      <c r="D141" s="247">
        <f t="shared" si="16"/>
        <v>19</v>
      </c>
      <c r="E141" s="247" t="str">
        <f t="shared" si="14"/>
        <v>'Month (5)'!$Ag$13</v>
      </c>
      <c r="F141" s="231">
        <f t="shared" ca="1" si="15"/>
        <v>0</v>
      </c>
      <c r="G141" s="231">
        <f t="shared" si="17"/>
        <v>2012</v>
      </c>
      <c r="H141" s="231">
        <f t="shared" ca="1" si="18"/>
        <v>1</v>
      </c>
    </row>
    <row r="142" spans="1:8" x14ac:dyDescent="0.25">
      <c r="A142" s="231">
        <f t="shared" si="19"/>
        <v>141</v>
      </c>
      <c r="B142" s="246">
        <f t="shared" si="20"/>
        <v>41049</v>
      </c>
      <c r="C142" s="247">
        <f>IF(YEAR(B142)=Setup!$E$9,MONTH(B142),IF(YEAR(B142)=Setup!$E$9+1,MONTH(B142)+12,MONTH(B142)+24))</f>
        <v>5</v>
      </c>
      <c r="D142" s="247">
        <f t="shared" si="16"/>
        <v>20</v>
      </c>
      <c r="E142" s="247" t="str">
        <f t="shared" si="14"/>
        <v>'Month (5)'!$Ag$13</v>
      </c>
      <c r="F142" s="231">
        <f t="shared" ca="1" si="15"/>
        <v>0</v>
      </c>
      <c r="G142" s="231">
        <f t="shared" si="17"/>
        <v>2012</v>
      </c>
      <c r="H142" s="231">
        <f t="shared" ca="1" si="18"/>
        <v>1</v>
      </c>
    </row>
    <row r="143" spans="1:8" x14ac:dyDescent="0.25">
      <c r="A143" s="231">
        <f t="shared" si="19"/>
        <v>142</v>
      </c>
      <c r="B143" s="246">
        <f t="shared" si="20"/>
        <v>41050</v>
      </c>
      <c r="C143" s="247">
        <f>IF(YEAR(B143)=Setup!$E$9,MONTH(B143),IF(YEAR(B143)=Setup!$E$9+1,MONTH(B143)+12,MONTH(B143)+24))</f>
        <v>5</v>
      </c>
      <c r="D143" s="247">
        <f t="shared" si="16"/>
        <v>21</v>
      </c>
      <c r="E143" s="247" t="str">
        <f t="shared" si="14"/>
        <v>'Month (5)'!$Ag$13</v>
      </c>
      <c r="F143" s="231">
        <f t="shared" ca="1" si="15"/>
        <v>1</v>
      </c>
      <c r="G143" s="231">
        <f t="shared" si="17"/>
        <v>2012</v>
      </c>
      <c r="H143" s="231">
        <f t="shared" ca="1" si="18"/>
        <v>1</v>
      </c>
    </row>
    <row r="144" spans="1:8" x14ac:dyDescent="0.25">
      <c r="A144" s="231">
        <f t="shared" si="19"/>
        <v>143</v>
      </c>
      <c r="B144" s="246">
        <f t="shared" si="20"/>
        <v>41051</v>
      </c>
      <c r="C144" s="247">
        <f>IF(YEAR(B144)=Setup!$E$9,MONTH(B144),IF(YEAR(B144)=Setup!$E$9+1,MONTH(B144)+12,MONTH(B144)+24))</f>
        <v>5</v>
      </c>
      <c r="D144" s="247">
        <f t="shared" si="16"/>
        <v>22</v>
      </c>
      <c r="E144" s="247" t="str">
        <f t="shared" si="14"/>
        <v>'Month (5)'!$Ag$13</v>
      </c>
      <c r="F144" s="231">
        <f t="shared" ca="1" si="15"/>
        <v>1</v>
      </c>
      <c r="G144" s="231">
        <f t="shared" si="17"/>
        <v>2012</v>
      </c>
      <c r="H144" s="231">
        <f t="shared" ca="1" si="18"/>
        <v>1</v>
      </c>
    </row>
    <row r="145" spans="1:8" x14ac:dyDescent="0.25">
      <c r="A145" s="231">
        <f t="shared" si="19"/>
        <v>144</v>
      </c>
      <c r="B145" s="246">
        <f t="shared" si="20"/>
        <v>41052</v>
      </c>
      <c r="C145" s="247">
        <f>IF(YEAR(B145)=Setup!$E$9,MONTH(B145),IF(YEAR(B145)=Setup!$E$9+1,MONTH(B145)+12,MONTH(B145)+24))</f>
        <v>5</v>
      </c>
      <c r="D145" s="247">
        <f t="shared" si="16"/>
        <v>23</v>
      </c>
      <c r="E145" s="247" t="str">
        <f t="shared" si="14"/>
        <v>'Month (5)'!$Ag$13</v>
      </c>
      <c r="F145" s="231">
        <f t="shared" ca="1" si="15"/>
        <v>1</v>
      </c>
      <c r="G145" s="231">
        <f t="shared" si="17"/>
        <v>2012</v>
      </c>
      <c r="H145" s="231">
        <f t="shared" ca="1" si="18"/>
        <v>1</v>
      </c>
    </row>
    <row r="146" spans="1:8" x14ac:dyDescent="0.25">
      <c r="A146" s="231">
        <f t="shared" si="19"/>
        <v>145</v>
      </c>
      <c r="B146" s="246">
        <f t="shared" si="20"/>
        <v>41053</v>
      </c>
      <c r="C146" s="247">
        <f>IF(YEAR(B146)=Setup!$E$9,MONTH(B146),IF(YEAR(B146)=Setup!$E$9+1,MONTH(B146)+12,MONTH(B146)+24))</f>
        <v>5</v>
      </c>
      <c r="D146" s="247">
        <f t="shared" si="16"/>
        <v>24</v>
      </c>
      <c r="E146" s="247" t="str">
        <f t="shared" si="14"/>
        <v>'Month (5)'!$Ag$13</v>
      </c>
      <c r="F146" s="231">
        <f t="shared" ca="1" si="15"/>
        <v>1</v>
      </c>
      <c r="G146" s="231">
        <f t="shared" si="17"/>
        <v>2012</v>
      </c>
      <c r="H146" s="231">
        <f t="shared" ca="1" si="18"/>
        <v>1</v>
      </c>
    </row>
    <row r="147" spans="1:8" x14ac:dyDescent="0.25">
      <c r="A147" s="231">
        <f t="shared" si="19"/>
        <v>146</v>
      </c>
      <c r="B147" s="246">
        <f t="shared" si="20"/>
        <v>41054</v>
      </c>
      <c r="C147" s="247">
        <f>IF(YEAR(B147)=Setup!$E$9,MONTH(B147),IF(YEAR(B147)=Setup!$E$9+1,MONTH(B147)+12,MONTH(B147)+24))</f>
        <v>5</v>
      </c>
      <c r="D147" s="247">
        <f t="shared" si="16"/>
        <v>25</v>
      </c>
      <c r="E147" s="247" t="str">
        <f t="shared" si="14"/>
        <v>'Month (5)'!$Ag$13</v>
      </c>
      <c r="F147" s="231">
        <f t="shared" ca="1" si="15"/>
        <v>1</v>
      </c>
      <c r="G147" s="231">
        <f t="shared" si="17"/>
        <v>2012</v>
      </c>
      <c r="H147" s="231">
        <f t="shared" ca="1" si="18"/>
        <v>1</v>
      </c>
    </row>
    <row r="148" spans="1:8" x14ac:dyDescent="0.25">
      <c r="A148" s="231">
        <f t="shared" si="19"/>
        <v>147</v>
      </c>
      <c r="B148" s="246">
        <f t="shared" si="20"/>
        <v>41055</v>
      </c>
      <c r="C148" s="247">
        <f>IF(YEAR(B148)=Setup!$E$9,MONTH(B148),IF(YEAR(B148)=Setup!$E$9+1,MONTH(B148)+12,MONTH(B148)+24))</f>
        <v>5</v>
      </c>
      <c r="D148" s="247">
        <f t="shared" si="16"/>
        <v>26</v>
      </c>
      <c r="E148" s="247" t="str">
        <f t="shared" si="14"/>
        <v>'Month (5)'!$Ag$13</v>
      </c>
      <c r="F148" s="231">
        <f t="shared" ca="1" si="15"/>
        <v>0</v>
      </c>
      <c r="G148" s="231">
        <f t="shared" si="17"/>
        <v>2012</v>
      </c>
      <c r="H148" s="231">
        <f t="shared" ca="1" si="18"/>
        <v>1</v>
      </c>
    </row>
    <row r="149" spans="1:8" x14ac:dyDescent="0.25">
      <c r="A149" s="231">
        <f t="shared" si="19"/>
        <v>148</v>
      </c>
      <c r="B149" s="246">
        <f t="shared" si="20"/>
        <v>41056</v>
      </c>
      <c r="C149" s="247">
        <f>IF(YEAR(B149)=Setup!$E$9,MONTH(B149),IF(YEAR(B149)=Setup!$E$9+1,MONTH(B149)+12,MONTH(B149)+24))</f>
        <v>5</v>
      </c>
      <c r="D149" s="247">
        <f t="shared" si="16"/>
        <v>27</v>
      </c>
      <c r="E149" s="247" t="str">
        <f t="shared" si="14"/>
        <v>'Month (5)'!$Ag$13</v>
      </c>
      <c r="F149" s="231">
        <f t="shared" ca="1" si="15"/>
        <v>0</v>
      </c>
      <c r="G149" s="231">
        <f t="shared" si="17"/>
        <v>2012</v>
      </c>
      <c r="H149" s="231">
        <f t="shared" ca="1" si="18"/>
        <v>1</v>
      </c>
    </row>
    <row r="150" spans="1:8" x14ac:dyDescent="0.25">
      <c r="A150" s="231">
        <f t="shared" si="19"/>
        <v>149</v>
      </c>
      <c r="B150" s="246">
        <f t="shared" si="20"/>
        <v>41057</v>
      </c>
      <c r="C150" s="247">
        <f>IF(YEAR(B150)=Setup!$E$9,MONTH(B150),IF(YEAR(B150)=Setup!$E$9+1,MONTH(B150)+12,MONTH(B150)+24))</f>
        <v>5</v>
      </c>
      <c r="D150" s="247">
        <f t="shared" si="16"/>
        <v>28</v>
      </c>
      <c r="E150" s="247" t="str">
        <f t="shared" si="14"/>
        <v>'Month (5)'!$Ag$13</v>
      </c>
      <c r="F150" s="231">
        <f t="shared" ca="1" si="15"/>
        <v>1</v>
      </c>
      <c r="G150" s="231">
        <f t="shared" si="17"/>
        <v>2012</v>
      </c>
      <c r="H150" s="231">
        <f t="shared" ca="1" si="18"/>
        <v>1</v>
      </c>
    </row>
    <row r="151" spans="1:8" x14ac:dyDescent="0.25">
      <c r="A151" s="231">
        <f t="shared" si="19"/>
        <v>150</v>
      </c>
      <c r="B151" s="246">
        <f t="shared" si="20"/>
        <v>41058</v>
      </c>
      <c r="C151" s="247">
        <f>IF(YEAR(B151)=Setup!$E$9,MONTH(B151),IF(YEAR(B151)=Setup!$E$9+1,MONTH(B151)+12,MONTH(B151)+24))</f>
        <v>5</v>
      </c>
      <c r="D151" s="247">
        <f t="shared" si="16"/>
        <v>29</v>
      </c>
      <c r="E151" s="247" t="str">
        <f t="shared" si="14"/>
        <v>'Month (5)'!$Ag$13</v>
      </c>
      <c r="F151" s="231">
        <f t="shared" ca="1" si="15"/>
        <v>1</v>
      </c>
      <c r="G151" s="231">
        <f t="shared" si="17"/>
        <v>2012</v>
      </c>
      <c r="H151" s="231">
        <f t="shared" ca="1" si="18"/>
        <v>1</v>
      </c>
    </row>
    <row r="152" spans="1:8" x14ac:dyDescent="0.25">
      <c r="A152" s="231">
        <f t="shared" si="19"/>
        <v>151</v>
      </c>
      <c r="B152" s="246">
        <f t="shared" si="20"/>
        <v>41059</v>
      </c>
      <c r="C152" s="247">
        <f>IF(YEAR(B152)=Setup!$E$9,MONTH(B152),IF(YEAR(B152)=Setup!$E$9+1,MONTH(B152)+12,MONTH(B152)+24))</f>
        <v>5</v>
      </c>
      <c r="D152" s="247">
        <f t="shared" si="16"/>
        <v>30</v>
      </c>
      <c r="E152" s="247" t="str">
        <f t="shared" si="14"/>
        <v>'Month (5)'!$Ag$13</v>
      </c>
      <c r="F152" s="231">
        <f t="shared" ca="1" si="15"/>
        <v>1</v>
      </c>
      <c r="G152" s="231">
        <f t="shared" si="17"/>
        <v>2012</v>
      </c>
      <c r="H152" s="231">
        <f t="shared" ca="1" si="18"/>
        <v>1</v>
      </c>
    </row>
    <row r="153" spans="1:8" x14ac:dyDescent="0.25">
      <c r="A153" s="231">
        <f t="shared" si="19"/>
        <v>152</v>
      </c>
      <c r="B153" s="246">
        <f t="shared" si="20"/>
        <v>41060</v>
      </c>
      <c r="C153" s="247">
        <f>IF(YEAR(B153)=Setup!$E$9,MONTH(B153),IF(YEAR(B153)=Setup!$E$9+1,MONTH(B153)+12,MONTH(B153)+24))</f>
        <v>5</v>
      </c>
      <c r="D153" s="247">
        <f t="shared" si="16"/>
        <v>31</v>
      </c>
      <c r="E153" s="247" t="str">
        <f t="shared" si="14"/>
        <v>'Month (5)'!$Ag$13</v>
      </c>
      <c r="F153" s="231">
        <f t="shared" ca="1" si="15"/>
        <v>1</v>
      </c>
      <c r="G153" s="231">
        <f t="shared" si="17"/>
        <v>2012</v>
      </c>
      <c r="H153" s="231">
        <f t="shared" ca="1" si="18"/>
        <v>1</v>
      </c>
    </row>
    <row r="154" spans="1:8" x14ac:dyDescent="0.25">
      <c r="A154" s="231">
        <f t="shared" si="19"/>
        <v>153</v>
      </c>
      <c r="B154" s="246">
        <f t="shared" si="20"/>
        <v>41061</v>
      </c>
      <c r="C154" s="247">
        <f>IF(YEAR(B154)=Setup!$E$9,MONTH(B154),IF(YEAR(B154)=Setup!$E$9+1,MONTH(B154)+12,MONTH(B154)+24))</f>
        <v>6</v>
      </c>
      <c r="D154" s="247">
        <f t="shared" si="16"/>
        <v>1</v>
      </c>
      <c r="E154" s="247" t="str">
        <f t="shared" si="14"/>
        <v>'Month (6)'!$Ag$13</v>
      </c>
      <c r="F154" s="231">
        <f t="shared" ca="1" si="15"/>
        <v>1</v>
      </c>
      <c r="G154" s="231">
        <f t="shared" si="17"/>
        <v>2012</v>
      </c>
      <c r="H154" s="231">
        <f t="shared" ca="1" si="18"/>
        <v>1</v>
      </c>
    </row>
    <row r="155" spans="1:8" x14ac:dyDescent="0.25">
      <c r="A155" s="231">
        <f t="shared" si="19"/>
        <v>154</v>
      </c>
      <c r="B155" s="246">
        <f t="shared" si="20"/>
        <v>41062</v>
      </c>
      <c r="C155" s="247">
        <f>IF(YEAR(B155)=Setup!$E$9,MONTH(B155),IF(YEAR(B155)=Setup!$E$9+1,MONTH(B155)+12,MONTH(B155)+24))</f>
        <v>6</v>
      </c>
      <c r="D155" s="247">
        <f t="shared" si="16"/>
        <v>2</v>
      </c>
      <c r="E155" s="247" t="str">
        <f t="shared" si="14"/>
        <v>'Month (6)'!$Ag$13</v>
      </c>
      <c r="F155" s="231">
        <f t="shared" ca="1" si="15"/>
        <v>0</v>
      </c>
      <c r="G155" s="231">
        <f t="shared" si="17"/>
        <v>2012</v>
      </c>
      <c r="H155" s="231">
        <f t="shared" ca="1" si="18"/>
        <v>1</v>
      </c>
    </row>
    <row r="156" spans="1:8" x14ac:dyDescent="0.25">
      <c r="A156" s="231">
        <f t="shared" si="19"/>
        <v>155</v>
      </c>
      <c r="B156" s="246">
        <f t="shared" si="20"/>
        <v>41063</v>
      </c>
      <c r="C156" s="247">
        <f>IF(YEAR(B156)=Setup!$E$9,MONTH(B156),IF(YEAR(B156)=Setup!$E$9+1,MONTH(B156)+12,MONTH(B156)+24))</f>
        <v>6</v>
      </c>
      <c r="D156" s="247">
        <f t="shared" si="16"/>
        <v>3</v>
      </c>
      <c r="E156" s="247" t="str">
        <f t="shared" si="14"/>
        <v>'Month (6)'!$Ag$13</v>
      </c>
      <c r="F156" s="231">
        <f t="shared" ca="1" si="15"/>
        <v>0</v>
      </c>
      <c r="G156" s="231">
        <f t="shared" si="17"/>
        <v>2012</v>
      </c>
      <c r="H156" s="231">
        <f t="shared" ca="1" si="18"/>
        <v>1</v>
      </c>
    </row>
    <row r="157" spans="1:8" x14ac:dyDescent="0.25">
      <c r="A157" s="231">
        <f t="shared" si="19"/>
        <v>156</v>
      </c>
      <c r="B157" s="246">
        <f t="shared" si="20"/>
        <v>41064</v>
      </c>
      <c r="C157" s="247">
        <f>IF(YEAR(B157)=Setup!$E$9,MONTH(B157),IF(YEAR(B157)=Setup!$E$9+1,MONTH(B157)+12,MONTH(B157)+24))</f>
        <v>6</v>
      </c>
      <c r="D157" s="247">
        <f t="shared" si="16"/>
        <v>4</v>
      </c>
      <c r="E157" s="247" t="str">
        <f t="shared" si="14"/>
        <v>'Month (6)'!$Ag$13</v>
      </c>
      <c r="F157" s="231">
        <f t="shared" ca="1" si="15"/>
        <v>1</v>
      </c>
      <c r="G157" s="231">
        <f t="shared" si="17"/>
        <v>2012</v>
      </c>
      <c r="H157" s="231">
        <f t="shared" ca="1" si="18"/>
        <v>1</v>
      </c>
    </row>
    <row r="158" spans="1:8" x14ac:dyDescent="0.25">
      <c r="A158" s="231">
        <f t="shared" si="19"/>
        <v>157</v>
      </c>
      <c r="B158" s="246">
        <f t="shared" si="20"/>
        <v>41065</v>
      </c>
      <c r="C158" s="247">
        <f>IF(YEAR(B158)=Setup!$E$9,MONTH(B158),IF(YEAR(B158)=Setup!$E$9+1,MONTH(B158)+12,MONTH(B158)+24))</f>
        <v>6</v>
      </c>
      <c r="D158" s="247">
        <f t="shared" si="16"/>
        <v>5</v>
      </c>
      <c r="E158" s="247" t="str">
        <f t="shared" si="14"/>
        <v>'Month (6)'!$Ag$13</v>
      </c>
      <c r="F158" s="231">
        <f t="shared" ca="1" si="15"/>
        <v>1</v>
      </c>
      <c r="G158" s="231">
        <f t="shared" si="17"/>
        <v>2012</v>
      </c>
      <c r="H158" s="231">
        <f t="shared" ca="1" si="18"/>
        <v>1</v>
      </c>
    </row>
    <row r="159" spans="1:8" x14ac:dyDescent="0.25">
      <c r="A159" s="231">
        <f t="shared" si="19"/>
        <v>158</v>
      </c>
      <c r="B159" s="246">
        <f t="shared" si="20"/>
        <v>41066</v>
      </c>
      <c r="C159" s="247">
        <f>IF(YEAR(B159)=Setup!$E$9,MONTH(B159),IF(YEAR(B159)=Setup!$E$9+1,MONTH(B159)+12,MONTH(B159)+24))</f>
        <v>6</v>
      </c>
      <c r="D159" s="247">
        <f t="shared" si="16"/>
        <v>6</v>
      </c>
      <c r="E159" s="247" t="str">
        <f t="shared" si="14"/>
        <v>'Month (6)'!$Ag$13</v>
      </c>
      <c r="F159" s="231">
        <f t="shared" ca="1" si="15"/>
        <v>1</v>
      </c>
      <c r="G159" s="231">
        <f t="shared" si="17"/>
        <v>2012</v>
      </c>
      <c r="H159" s="231">
        <f t="shared" ca="1" si="18"/>
        <v>1</v>
      </c>
    </row>
    <row r="160" spans="1:8" x14ac:dyDescent="0.25">
      <c r="A160" s="231">
        <f t="shared" si="19"/>
        <v>159</v>
      </c>
      <c r="B160" s="246">
        <f t="shared" si="20"/>
        <v>41067</v>
      </c>
      <c r="C160" s="247">
        <f>IF(YEAR(B160)=Setup!$E$9,MONTH(B160),IF(YEAR(B160)=Setup!$E$9+1,MONTH(B160)+12,MONTH(B160)+24))</f>
        <v>6</v>
      </c>
      <c r="D160" s="247">
        <f t="shared" si="16"/>
        <v>7</v>
      </c>
      <c r="E160" s="247" t="str">
        <f t="shared" si="14"/>
        <v>'Month (6)'!$Ag$13</v>
      </c>
      <c r="F160" s="231">
        <f t="shared" ca="1" si="15"/>
        <v>1</v>
      </c>
      <c r="G160" s="231">
        <f t="shared" si="17"/>
        <v>2012</v>
      </c>
      <c r="H160" s="231">
        <f t="shared" ca="1" si="18"/>
        <v>1</v>
      </c>
    </row>
    <row r="161" spans="1:8" x14ac:dyDescent="0.25">
      <c r="A161" s="231">
        <f t="shared" si="19"/>
        <v>160</v>
      </c>
      <c r="B161" s="246">
        <f t="shared" si="20"/>
        <v>41068</v>
      </c>
      <c r="C161" s="247">
        <f>IF(YEAR(B161)=Setup!$E$9,MONTH(B161),IF(YEAR(B161)=Setup!$E$9+1,MONTH(B161)+12,MONTH(B161)+24))</f>
        <v>6</v>
      </c>
      <c r="D161" s="247">
        <f t="shared" si="16"/>
        <v>8</v>
      </c>
      <c r="E161" s="247" t="str">
        <f t="shared" si="14"/>
        <v>'Month (6)'!$Ag$13</v>
      </c>
      <c r="F161" s="231">
        <f t="shared" ca="1" si="15"/>
        <v>1</v>
      </c>
      <c r="G161" s="231">
        <f t="shared" si="17"/>
        <v>2012</v>
      </c>
      <c r="H161" s="231">
        <f t="shared" ca="1" si="18"/>
        <v>1</v>
      </c>
    </row>
    <row r="162" spans="1:8" x14ac:dyDescent="0.25">
      <c r="A162" s="231">
        <f t="shared" si="19"/>
        <v>161</v>
      </c>
      <c r="B162" s="246">
        <f t="shared" si="20"/>
        <v>41069</v>
      </c>
      <c r="C162" s="247">
        <f>IF(YEAR(B162)=Setup!$E$9,MONTH(B162),IF(YEAR(B162)=Setup!$E$9+1,MONTH(B162)+12,MONTH(B162)+24))</f>
        <v>6</v>
      </c>
      <c r="D162" s="247">
        <f t="shared" si="16"/>
        <v>9</v>
      </c>
      <c r="E162" s="247" t="str">
        <f t="shared" ref="E162:E225" si="21">"'Month ("&amp;C162&amp;")'!$Ag$13"</f>
        <v>'Month (6)'!$Ag$13</v>
      </c>
      <c r="F162" s="231">
        <f t="shared" ca="1" si="15"/>
        <v>0</v>
      </c>
      <c r="G162" s="231">
        <f t="shared" si="17"/>
        <v>2012</v>
      </c>
      <c r="H162" s="231">
        <f t="shared" ca="1" si="18"/>
        <v>1</v>
      </c>
    </row>
    <row r="163" spans="1:8" x14ac:dyDescent="0.25">
      <c r="A163" s="231">
        <f t="shared" si="19"/>
        <v>162</v>
      </c>
      <c r="B163" s="246">
        <f t="shared" si="20"/>
        <v>41070</v>
      </c>
      <c r="C163" s="247">
        <f>IF(YEAR(B163)=Setup!$E$9,MONTH(B163),IF(YEAR(B163)=Setup!$E$9+1,MONTH(B163)+12,MONTH(B163)+24))</f>
        <v>6</v>
      </c>
      <c r="D163" s="247">
        <f t="shared" si="16"/>
        <v>10</v>
      </c>
      <c r="E163" s="247" t="str">
        <f t="shared" si="21"/>
        <v>'Month (6)'!$Ag$13</v>
      </c>
      <c r="F163" s="231">
        <f t="shared" ca="1" si="15"/>
        <v>0</v>
      </c>
      <c r="G163" s="231">
        <f t="shared" si="17"/>
        <v>2012</v>
      </c>
      <c r="H163" s="231">
        <f t="shared" ca="1" si="18"/>
        <v>1</v>
      </c>
    </row>
    <row r="164" spans="1:8" x14ac:dyDescent="0.25">
      <c r="A164" s="231">
        <f t="shared" si="19"/>
        <v>163</v>
      </c>
      <c r="B164" s="246">
        <f t="shared" si="20"/>
        <v>41071</v>
      </c>
      <c r="C164" s="247">
        <f>IF(YEAR(B164)=Setup!$E$9,MONTH(B164),IF(YEAR(B164)=Setup!$E$9+1,MONTH(B164)+12,MONTH(B164)+24))</f>
        <v>6</v>
      </c>
      <c r="D164" s="247">
        <f t="shared" si="16"/>
        <v>11</v>
      </c>
      <c r="E164" s="247" t="str">
        <f t="shared" si="21"/>
        <v>'Month (6)'!$Ag$13</v>
      </c>
      <c r="F164" s="231">
        <f t="shared" ca="1" si="15"/>
        <v>1</v>
      </c>
      <c r="G164" s="231">
        <f t="shared" si="17"/>
        <v>2012</v>
      </c>
      <c r="H164" s="231">
        <f t="shared" ca="1" si="18"/>
        <v>1</v>
      </c>
    </row>
    <row r="165" spans="1:8" x14ac:dyDescent="0.25">
      <c r="A165" s="231">
        <f t="shared" si="19"/>
        <v>164</v>
      </c>
      <c r="B165" s="246">
        <f t="shared" si="20"/>
        <v>41072</v>
      </c>
      <c r="C165" s="247">
        <f>IF(YEAR(B165)=Setup!$E$9,MONTH(B165),IF(YEAR(B165)=Setup!$E$9+1,MONTH(B165)+12,MONTH(B165)+24))</f>
        <v>6</v>
      </c>
      <c r="D165" s="247">
        <f t="shared" si="16"/>
        <v>12</v>
      </c>
      <c r="E165" s="247" t="str">
        <f t="shared" si="21"/>
        <v>'Month (6)'!$Ag$13</v>
      </c>
      <c r="F165" s="231">
        <f t="shared" ca="1" si="15"/>
        <v>1</v>
      </c>
      <c r="G165" s="231">
        <f t="shared" si="17"/>
        <v>2012</v>
      </c>
      <c r="H165" s="231">
        <f t="shared" ca="1" si="18"/>
        <v>1</v>
      </c>
    </row>
    <row r="166" spans="1:8" x14ac:dyDescent="0.25">
      <c r="A166" s="231">
        <f t="shared" si="19"/>
        <v>165</v>
      </c>
      <c r="B166" s="246">
        <f t="shared" si="20"/>
        <v>41073</v>
      </c>
      <c r="C166" s="247">
        <f>IF(YEAR(B166)=Setup!$E$9,MONTH(B166),IF(YEAR(B166)=Setup!$E$9+1,MONTH(B166)+12,MONTH(B166)+24))</f>
        <v>6</v>
      </c>
      <c r="D166" s="247">
        <f t="shared" si="16"/>
        <v>13</v>
      </c>
      <c r="E166" s="247" t="str">
        <f t="shared" si="21"/>
        <v>'Month (6)'!$Ag$13</v>
      </c>
      <c r="F166" s="231">
        <f t="shared" ca="1" si="15"/>
        <v>1</v>
      </c>
      <c r="G166" s="231">
        <f t="shared" si="17"/>
        <v>2012</v>
      </c>
      <c r="H166" s="231">
        <f t="shared" ca="1" si="18"/>
        <v>1</v>
      </c>
    </row>
    <row r="167" spans="1:8" x14ac:dyDescent="0.25">
      <c r="A167" s="231">
        <f t="shared" si="19"/>
        <v>166</v>
      </c>
      <c r="B167" s="246">
        <f t="shared" si="20"/>
        <v>41074</v>
      </c>
      <c r="C167" s="247">
        <f>IF(YEAR(B167)=Setup!$E$9,MONTH(B167),IF(YEAR(B167)=Setup!$E$9+1,MONTH(B167)+12,MONTH(B167)+24))</f>
        <v>6</v>
      </c>
      <c r="D167" s="247">
        <f t="shared" si="16"/>
        <v>14</v>
      </c>
      <c r="E167" s="247" t="str">
        <f t="shared" si="21"/>
        <v>'Month (6)'!$Ag$13</v>
      </c>
      <c r="F167" s="231">
        <f t="shared" ca="1" si="15"/>
        <v>1</v>
      </c>
      <c r="G167" s="231">
        <f t="shared" si="17"/>
        <v>2012</v>
      </c>
      <c r="H167" s="231">
        <f t="shared" ca="1" si="18"/>
        <v>1</v>
      </c>
    </row>
    <row r="168" spans="1:8" x14ac:dyDescent="0.25">
      <c r="A168" s="231">
        <f t="shared" si="19"/>
        <v>167</v>
      </c>
      <c r="B168" s="246">
        <f t="shared" si="20"/>
        <v>41075</v>
      </c>
      <c r="C168" s="247">
        <f>IF(YEAR(B168)=Setup!$E$9,MONTH(B168),IF(YEAR(B168)=Setup!$E$9+1,MONTH(B168)+12,MONTH(B168)+24))</f>
        <v>6</v>
      </c>
      <c r="D168" s="247">
        <f t="shared" si="16"/>
        <v>15</v>
      </c>
      <c r="E168" s="247" t="str">
        <f t="shared" si="21"/>
        <v>'Month (6)'!$Ag$13</v>
      </c>
      <c r="F168" s="231">
        <f t="shared" ca="1" si="15"/>
        <v>1</v>
      </c>
      <c r="G168" s="231">
        <f t="shared" si="17"/>
        <v>2012</v>
      </c>
      <c r="H168" s="231">
        <f t="shared" ca="1" si="18"/>
        <v>1</v>
      </c>
    </row>
    <row r="169" spans="1:8" x14ac:dyDescent="0.25">
      <c r="A169" s="231">
        <f t="shared" si="19"/>
        <v>168</v>
      </c>
      <c r="B169" s="246">
        <f t="shared" si="20"/>
        <v>41076</v>
      </c>
      <c r="C169" s="247">
        <f>IF(YEAR(B169)=Setup!$E$9,MONTH(B169),IF(YEAR(B169)=Setup!$E$9+1,MONTH(B169)+12,MONTH(B169)+24))</f>
        <v>6</v>
      </c>
      <c r="D169" s="247">
        <f t="shared" si="16"/>
        <v>16</v>
      </c>
      <c r="E169" s="247" t="str">
        <f t="shared" si="21"/>
        <v>'Month (6)'!$Ag$13</v>
      </c>
      <c r="F169" s="231">
        <f t="shared" ca="1" si="15"/>
        <v>0</v>
      </c>
      <c r="G169" s="231">
        <f t="shared" si="17"/>
        <v>2012</v>
      </c>
      <c r="H169" s="231">
        <f t="shared" ca="1" si="18"/>
        <v>1</v>
      </c>
    </row>
    <row r="170" spans="1:8" x14ac:dyDescent="0.25">
      <c r="A170" s="231">
        <f t="shared" si="19"/>
        <v>169</v>
      </c>
      <c r="B170" s="246">
        <f t="shared" si="20"/>
        <v>41077</v>
      </c>
      <c r="C170" s="247">
        <f>IF(YEAR(B170)=Setup!$E$9,MONTH(B170),IF(YEAR(B170)=Setup!$E$9+1,MONTH(B170)+12,MONTH(B170)+24))</f>
        <v>6</v>
      </c>
      <c r="D170" s="247">
        <f t="shared" si="16"/>
        <v>17</v>
      </c>
      <c r="E170" s="247" t="str">
        <f t="shared" si="21"/>
        <v>'Month (6)'!$Ag$13</v>
      </c>
      <c r="F170" s="231">
        <f t="shared" ca="1" si="15"/>
        <v>0</v>
      </c>
      <c r="G170" s="231">
        <f t="shared" si="17"/>
        <v>2012</v>
      </c>
      <c r="H170" s="231">
        <f t="shared" ca="1" si="18"/>
        <v>1</v>
      </c>
    </row>
    <row r="171" spans="1:8" x14ac:dyDescent="0.25">
      <c r="A171" s="231">
        <f t="shared" si="19"/>
        <v>170</v>
      </c>
      <c r="B171" s="246">
        <f t="shared" si="20"/>
        <v>41078</v>
      </c>
      <c r="C171" s="247">
        <f>IF(YEAR(B171)=Setup!$E$9,MONTH(B171),IF(YEAR(B171)=Setup!$E$9+1,MONTH(B171)+12,MONTH(B171)+24))</f>
        <v>6</v>
      </c>
      <c r="D171" s="247">
        <f t="shared" si="16"/>
        <v>18</v>
      </c>
      <c r="E171" s="247" t="str">
        <f t="shared" si="21"/>
        <v>'Month (6)'!$Ag$13</v>
      </c>
      <c r="F171" s="231">
        <f t="shared" ca="1" si="15"/>
        <v>1</v>
      </c>
      <c r="G171" s="231">
        <f t="shared" si="17"/>
        <v>2012</v>
      </c>
      <c r="H171" s="231">
        <f t="shared" ca="1" si="18"/>
        <v>1</v>
      </c>
    </row>
    <row r="172" spans="1:8" x14ac:dyDescent="0.25">
      <c r="A172" s="231">
        <f t="shared" si="19"/>
        <v>171</v>
      </c>
      <c r="B172" s="246">
        <f t="shared" si="20"/>
        <v>41079</v>
      </c>
      <c r="C172" s="247">
        <f>IF(YEAR(B172)=Setup!$E$9,MONTH(B172),IF(YEAR(B172)=Setup!$E$9+1,MONTH(B172)+12,MONTH(B172)+24))</f>
        <v>6</v>
      </c>
      <c r="D172" s="247">
        <f t="shared" si="16"/>
        <v>19</v>
      </c>
      <c r="E172" s="247" t="str">
        <f t="shared" si="21"/>
        <v>'Month (6)'!$Ag$13</v>
      </c>
      <c r="F172" s="231">
        <f t="shared" ca="1" si="15"/>
        <v>1</v>
      </c>
      <c r="G172" s="231">
        <f t="shared" si="17"/>
        <v>2012</v>
      </c>
      <c r="H172" s="231">
        <f t="shared" ca="1" si="18"/>
        <v>1</v>
      </c>
    </row>
    <row r="173" spans="1:8" x14ac:dyDescent="0.25">
      <c r="A173" s="231">
        <f t="shared" si="19"/>
        <v>172</v>
      </c>
      <c r="B173" s="246">
        <f t="shared" si="20"/>
        <v>41080</v>
      </c>
      <c r="C173" s="247">
        <f>IF(YEAR(B173)=Setup!$E$9,MONTH(B173),IF(YEAR(B173)=Setup!$E$9+1,MONTH(B173)+12,MONTH(B173)+24))</f>
        <v>6</v>
      </c>
      <c r="D173" s="247">
        <f t="shared" si="16"/>
        <v>20</v>
      </c>
      <c r="E173" s="247" t="str">
        <f t="shared" si="21"/>
        <v>'Month (6)'!$Ag$13</v>
      </c>
      <c r="F173" s="231">
        <f t="shared" ca="1" si="15"/>
        <v>1</v>
      </c>
      <c r="G173" s="231">
        <f t="shared" si="17"/>
        <v>2012</v>
      </c>
      <c r="H173" s="231">
        <f t="shared" ca="1" si="18"/>
        <v>1</v>
      </c>
    </row>
    <row r="174" spans="1:8" x14ac:dyDescent="0.25">
      <c r="A174" s="231">
        <f t="shared" si="19"/>
        <v>173</v>
      </c>
      <c r="B174" s="246">
        <f t="shared" si="20"/>
        <v>41081</v>
      </c>
      <c r="C174" s="247">
        <f>IF(YEAR(B174)=Setup!$E$9,MONTH(B174),IF(YEAR(B174)=Setup!$E$9+1,MONTH(B174)+12,MONTH(B174)+24))</f>
        <v>6</v>
      </c>
      <c r="D174" s="247">
        <f t="shared" si="16"/>
        <v>21</v>
      </c>
      <c r="E174" s="247" t="str">
        <f t="shared" si="21"/>
        <v>'Month (6)'!$Ag$13</v>
      </c>
      <c r="F174" s="231">
        <f t="shared" ca="1" si="15"/>
        <v>1</v>
      </c>
      <c r="G174" s="231">
        <f t="shared" si="17"/>
        <v>2012</v>
      </c>
      <c r="H174" s="231">
        <f t="shared" ca="1" si="18"/>
        <v>1</v>
      </c>
    </row>
    <row r="175" spans="1:8" x14ac:dyDescent="0.25">
      <c r="A175" s="231">
        <f t="shared" si="19"/>
        <v>174</v>
      </c>
      <c r="B175" s="246">
        <f t="shared" si="20"/>
        <v>41082</v>
      </c>
      <c r="C175" s="247">
        <f>IF(YEAR(B175)=Setup!$E$9,MONTH(B175),IF(YEAR(B175)=Setup!$E$9+1,MONTH(B175)+12,MONTH(B175)+24))</f>
        <v>6</v>
      </c>
      <c r="D175" s="247">
        <f t="shared" si="16"/>
        <v>22</v>
      </c>
      <c r="E175" s="247" t="str">
        <f t="shared" si="21"/>
        <v>'Month (6)'!$Ag$13</v>
      </c>
      <c r="F175" s="231">
        <f t="shared" ca="1" si="15"/>
        <v>1</v>
      </c>
      <c r="G175" s="231">
        <f t="shared" si="17"/>
        <v>2012</v>
      </c>
      <c r="H175" s="231">
        <f t="shared" ca="1" si="18"/>
        <v>1</v>
      </c>
    </row>
    <row r="176" spans="1:8" x14ac:dyDescent="0.25">
      <c r="A176" s="231">
        <f t="shared" si="19"/>
        <v>175</v>
      </c>
      <c r="B176" s="246">
        <f t="shared" si="20"/>
        <v>41083</v>
      </c>
      <c r="C176" s="247">
        <f>IF(YEAR(B176)=Setup!$E$9,MONTH(B176),IF(YEAR(B176)=Setup!$E$9+1,MONTH(B176)+12,MONTH(B176)+24))</f>
        <v>6</v>
      </c>
      <c r="D176" s="247">
        <f t="shared" si="16"/>
        <v>23</v>
      </c>
      <c r="E176" s="247" t="str">
        <f t="shared" si="21"/>
        <v>'Month (6)'!$Ag$13</v>
      </c>
      <c r="F176" s="231">
        <f t="shared" ca="1" si="15"/>
        <v>0</v>
      </c>
      <c r="G176" s="231">
        <f t="shared" si="17"/>
        <v>2012</v>
      </c>
      <c r="H176" s="231">
        <f t="shared" ca="1" si="18"/>
        <v>1</v>
      </c>
    </row>
    <row r="177" spans="1:8" x14ac:dyDescent="0.25">
      <c r="A177" s="231">
        <f t="shared" si="19"/>
        <v>176</v>
      </c>
      <c r="B177" s="246">
        <f t="shared" si="20"/>
        <v>41084</v>
      </c>
      <c r="C177" s="247">
        <f>IF(YEAR(B177)=Setup!$E$9,MONTH(B177),IF(YEAR(B177)=Setup!$E$9+1,MONTH(B177)+12,MONTH(B177)+24))</f>
        <v>6</v>
      </c>
      <c r="D177" s="247">
        <f t="shared" si="16"/>
        <v>24</v>
      </c>
      <c r="E177" s="247" t="str">
        <f t="shared" si="21"/>
        <v>'Month (6)'!$Ag$13</v>
      </c>
      <c r="F177" s="231">
        <f t="shared" ca="1" si="15"/>
        <v>0</v>
      </c>
      <c r="G177" s="231">
        <f t="shared" si="17"/>
        <v>2012</v>
      </c>
      <c r="H177" s="231">
        <f t="shared" ca="1" si="18"/>
        <v>1</v>
      </c>
    </row>
    <row r="178" spans="1:8" x14ac:dyDescent="0.25">
      <c r="A178" s="231">
        <f t="shared" si="19"/>
        <v>177</v>
      </c>
      <c r="B178" s="246">
        <f t="shared" si="20"/>
        <v>41085</v>
      </c>
      <c r="C178" s="247">
        <f>IF(YEAR(B178)=Setup!$E$9,MONTH(B178),IF(YEAR(B178)=Setup!$E$9+1,MONTH(B178)+12,MONTH(B178)+24))</f>
        <v>6</v>
      </c>
      <c r="D178" s="247">
        <f t="shared" si="16"/>
        <v>25</v>
      </c>
      <c r="E178" s="247" t="str">
        <f t="shared" si="21"/>
        <v>'Month (6)'!$Ag$13</v>
      </c>
      <c r="F178" s="231">
        <f t="shared" ca="1" si="15"/>
        <v>1</v>
      </c>
      <c r="G178" s="231">
        <f t="shared" si="17"/>
        <v>2012</v>
      </c>
      <c r="H178" s="231">
        <f t="shared" ca="1" si="18"/>
        <v>1</v>
      </c>
    </row>
    <row r="179" spans="1:8" x14ac:dyDescent="0.25">
      <c r="A179" s="231">
        <f t="shared" si="19"/>
        <v>178</v>
      </c>
      <c r="B179" s="246">
        <f t="shared" si="20"/>
        <v>41086</v>
      </c>
      <c r="C179" s="247">
        <f>IF(YEAR(B179)=Setup!$E$9,MONTH(B179),IF(YEAR(B179)=Setup!$E$9+1,MONTH(B179)+12,MONTH(B179)+24))</f>
        <v>6</v>
      </c>
      <c r="D179" s="247">
        <f t="shared" si="16"/>
        <v>26</v>
      </c>
      <c r="E179" s="247" t="str">
        <f t="shared" si="21"/>
        <v>'Month (6)'!$Ag$13</v>
      </c>
      <c r="F179" s="231">
        <f t="shared" ca="1" si="15"/>
        <v>1</v>
      </c>
      <c r="G179" s="231">
        <f t="shared" si="17"/>
        <v>2012</v>
      </c>
      <c r="H179" s="231">
        <f t="shared" ca="1" si="18"/>
        <v>1</v>
      </c>
    </row>
    <row r="180" spans="1:8" x14ac:dyDescent="0.25">
      <c r="A180" s="231">
        <f t="shared" si="19"/>
        <v>179</v>
      </c>
      <c r="B180" s="246">
        <f t="shared" si="20"/>
        <v>41087</v>
      </c>
      <c r="C180" s="247">
        <f>IF(YEAR(B180)=Setup!$E$9,MONTH(B180),IF(YEAR(B180)=Setup!$E$9+1,MONTH(B180)+12,MONTH(B180)+24))</f>
        <v>6</v>
      </c>
      <c r="D180" s="247">
        <f t="shared" si="16"/>
        <v>27</v>
      </c>
      <c r="E180" s="247" t="str">
        <f t="shared" si="21"/>
        <v>'Month (6)'!$Ag$13</v>
      </c>
      <c r="F180" s="231">
        <f t="shared" ca="1" si="15"/>
        <v>1</v>
      </c>
      <c r="G180" s="231">
        <f t="shared" si="17"/>
        <v>2012</v>
      </c>
      <c r="H180" s="231">
        <f t="shared" ca="1" si="18"/>
        <v>1</v>
      </c>
    </row>
    <row r="181" spans="1:8" x14ac:dyDescent="0.25">
      <c r="A181" s="231">
        <f t="shared" si="19"/>
        <v>180</v>
      </c>
      <c r="B181" s="246">
        <f t="shared" si="20"/>
        <v>41088</v>
      </c>
      <c r="C181" s="247">
        <f>IF(YEAR(B181)=Setup!$E$9,MONTH(B181),IF(YEAR(B181)=Setup!$E$9+1,MONTH(B181)+12,MONTH(B181)+24))</f>
        <v>6</v>
      </c>
      <c r="D181" s="247">
        <f t="shared" si="16"/>
        <v>28</v>
      </c>
      <c r="E181" s="247" t="str">
        <f t="shared" si="21"/>
        <v>'Month (6)'!$Ag$13</v>
      </c>
      <c r="F181" s="231">
        <f t="shared" ca="1" si="15"/>
        <v>1</v>
      </c>
      <c r="G181" s="231">
        <f t="shared" si="17"/>
        <v>2012</v>
      </c>
      <c r="H181" s="231">
        <f t="shared" ca="1" si="18"/>
        <v>1</v>
      </c>
    </row>
    <row r="182" spans="1:8" x14ac:dyDescent="0.25">
      <c r="A182" s="231">
        <f t="shared" si="19"/>
        <v>181</v>
      </c>
      <c r="B182" s="246">
        <f t="shared" si="20"/>
        <v>41089</v>
      </c>
      <c r="C182" s="247">
        <f>IF(YEAR(B182)=Setup!$E$9,MONTH(B182),IF(YEAR(B182)=Setup!$E$9+1,MONTH(B182)+12,MONTH(B182)+24))</f>
        <v>6</v>
      </c>
      <c r="D182" s="247">
        <f t="shared" si="16"/>
        <v>29</v>
      </c>
      <c r="E182" s="247" t="str">
        <f t="shared" si="21"/>
        <v>'Month (6)'!$Ag$13</v>
      </c>
      <c r="F182" s="231">
        <f t="shared" ca="1" si="15"/>
        <v>1</v>
      </c>
      <c r="G182" s="231">
        <f t="shared" si="17"/>
        <v>2012</v>
      </c>
      <c r="H182" s="231">
        <f t="shared" ca="1" si="18"/>
        <v>1</v>
      </c>
    </row>
    <row r="183" spans="1:8" x14ac:dyDescent="0.25">
      <c r="A183" s="231">
        <f t="shared" si="19"/>
        <v>182</v>
      </c>
      <c r="B183" s="246">
        <f t="shared" si="20"/>
        <v>41090</v>
      </c>
      <c r="C183" s="247">
        <f>IF(YEAR(B183)=Setup!$E$9,MONTH(B183),IF(YEAR(B183)=Setup!$E$9+1,MONTH(B183)+12,MONTH(B183)+24))</f>
        <v>6</v>
      </c>
      <c r="D183" s="247">
        <f t="shared" si="16"/>
        <v>30</v>
      </c>
      <c r="E183" s="247" t="str">
        <f t="shared" si="21"/>
        <v>'Month (6)'!$Ag$13</v>
      </c>
      <c r="F183" s="231">
        <f t="shared" ca="1" si="15"/>
        <v>0</v>
      </c>
      <c r="G183" s="231">
        <f t="shared" si="17"/>
        <v>2012</v>
      </c>
      <c r="H183" s="231">
        <f t="shared" ca="1" si="18"/>
        <v>1</v>
      </c>
    </row>
    <row r="184" spans="1:8" x14ac:dyDescent="0.25">
      <c r="A184" s="231">
        <f t="shared" si="19"/>
        <v>183</v>
      </c>
      <c r="B184" s="246">
        <f t="shared" si="20"/>
        <v>41091</v>
      </c>
      <c r="C184" s="247">
        <f>IF(YEAR(B184)=Setup!$E$9,MONTH(B184),IF(YEAR(B184)=Setup!$E$9+1,MONTH(B184)+12,MONTH(B184)+24))</f>
        <v>7</v>
      </c>
      <c r="D184" s="247">
        <f t="shared" si="16"/>
        <v>1</v>
      </c>
      <c r="E184" s="247" t="str">
        <f t="shared" si="21"/>
        <v>'Month (7)'!$Ag$13</v>
      </c>
      <c r="F184" s="231">
        <f t="shared" ca="1" si="15"/>
        <v>0</v>
      </c>
      <c r="G184" s="231">
        <f t="shared" si="17"/>
        <v>2012</v>
      </c>
      <c r="H184" s="231">
        <f t="shared" ca="1" si="18"/>
        <v>1</v>
      </c>
    </row>
    <row r="185" spans="1:8" x14ac:dyDescent="0.25">
      <c r="A185" s="231">
        <f t="shared" si="19"/>
        <v>184</v>
      </c>
      <c r="B185" s="246">
        <f t="shared" si="20"/>
        <v>41092</v>
      </c>
      <c r="C185" s="247">
        <f>IF(YEAR(B185)=Setup!$E$9,MONTH(B185),IF(YEAR(B185)=Setup!$E$9+1,MONTH(B185)+12,MONTH(B185)+24))</f>
        <v>7</v>
      </c>
      <c r="D185" s="247">
        <f t="shared" si="16"/>
        <v>2</v>
      </c>
      <c r="E185" s="247" t="str">
        <f t="shared" si="21"/>
        <v>'Month (7)'!$Ag$13</v>
      </c>
      <c r="F185" s="231">
        <f t="shared" ca="1" si="15"/>
        <v>1</v>
      </c>
      <c r="G185" s="231">
        <f t="shared" si="17"/>
        <v>2012</v>
      </c>
      <c r="H185" s="231">
        <f t="shared" ca="1" si="18"/>
        <v>1</v>
      </c>
    </row>
    <row r="186" spans="1:8" x14ac:dyDescent="0.25">
      <c r="A186" s="231">
        <f t="shared" si="19"/>
        <v>185</v>
      </c>
      <c r="B186" s="246">
        <f t="shared" si="20"/>
        <v>41093</v>
      </c>
      <c r="C186" s="247">
        <f>IF(YEAR(B186)=Setup!$E$9,MONTH(B186),IF(YEAR(B186)=Setup!$E$9+1,MONTH(B186)+12,MONTH(B186)+24))</f>
        <v>7</v>
      </c>
      <c r="D186" s="247">
        <f t="shared" si="16"/>
        <v>3</v>
      </c>
      <c r="E186" s="247" t="str">
        <f t="shared" si="21"/>
        <v>'Month (7)'!$Ag$13</v>
      </c>
      <c r="F186" s="231">
        <f t="shared" ca="1" si="15"/>
        <v>1</v>
      </c>
      <c r="G186" s="231">
        <f t="shared" si="17"/>
        <v>2012</v>
      </c>
      <c r="H186" s="231">
        <f t="shared" ca="1" si="18"/>
        <v>1</v>
      </c>
    </row>
    <row r="187" spans="1:8" x14ac:dyDescent="0.25">
      <c r="A187" s="231">
        <f t="shared" si="19"/>
        <v>186</v>
      </c>
      <c r="B187" s="246">
        <f t="shared" si="20"/>
        <v>41094</v>
      </c>
      <c r="C187" s="247">
        <f>IF(YEAR(B187)=Setup!$E$9,MONTH(B187),IF(YEAR(B187)=Setup!$E$9+1,MONTH(B187)+12,MONTH(B187)+24))</f>
        <v>7</v>
      </c>
      <c r="D187" s="247">
        <f t="shared" si="16"/>
        <v>4</v>
      </c>
      <c r="E187" s="247" t="str">
        <f t="shared" si="21"/>
        <v>'Month (7)'!$Ag$13</v>
      </c>
      <c r="F187" s="231">
        <f t="shared" ca="1" si="15"/>
        <v>1</v>
      </c>
      <c r="G187" s="231">
        <f t="shared" si="17"/>
        <v>2012</v>
      </c>
      <c r="H187" s="231">
        <f t="shared" ca="1" si="18"/>
        <v>1</v>
      </c>
    </row>
    <row r="188" spans="1:8" x14ac:dyDescent="0.25">
      <c r="A188" s="231">
        <f t="shared" si="19"/>
        <v>187</v>
      </c>
      <c r="B188" s="246">
        <f t="shared" si="20"/>
        <v>41095</v>
      </c>
      <c r="C188" s="247">
        <f>IF(YEAR(B188)=Setup!$E$9,MONTH(B188),IF(YEAR(B188)=Setup!$E$9+1,MONTH(B188)+12,MONTH(B188)+24))</f>
        <v>7</v>
      </c>
      <c r="D188" s="247">
        <f t="shared" si="16"/>
        <v>5</v>
      </c>
      <c r="E188" s="247" t="str">
        <f t="shared" si="21"/>
        <v>'Month (7)'!$Ag$13</v>
      </c>
      <c r="F188" s="231">
        <f t="shared" ca="1" si="15"/>
        <v>1</v>
      </c>
      <c r="G188" s="231">
        <f t="shared" si="17"/>
        <v>2012</v>
      </c>
      <c r="H188" s="231">
        <f t="shared" ca="1" si="18"/>
        <v>1</v>
      </c>
    </row>
    <row r="189" spans="1:8" x14ac:dyDescent="0.25">
      <c r="A189" s="231">
        <f t="shared" si="19"/>
        <v>188</v>
      </c>
      <c r="B189" s="246">
        <f t="shared" si="20"/>
        <v>41096</v>
      </c>
      <c r="C189" s="247">
        <f>IF(YEAR(B189)=Setup!$E$9,MONTH(B189),IF(YEAR(B189)=Setup!$E$9+1,MONTH(B189)+12,MONTH(B189)+24))</f>
        <v>7</v>
      </c>
      <c r="D189" s="247">
        <f t="shared" si="16"/>
        <v>6</v>
      </c>
      <c r="E189" s="247" t="str">
        <f t="shared" si="21"/>
        <v>'Month (7)'!$Ag$13</v>
      </c>
      <c r="F189" s="231">
        <f t="shared" ca="1" si="15"/>
        <v>1</v>
      </c>
      <c r="G189" s="231">
        <f t="shared" si="17"/>
        <v>2012</v>
      </c>
      <c r="H189" s="231">
        <f t="shared" ca="1" si="18"/>
        <v>1</v>
      </c>
    </row>
    <row r="190" spans="1:8" x14ac:dyDescent="0.25">
      <c r="A190" s="231">
        <f t="shared" si="19"/>
        <v>189</v>
      </c>
      <c r="B190" s="246">
        <f t="shared" si="20"/>
        <v>41097</v>
      </c>
      <c r="C190" s="247">
        <f>IF(YEAR(B190)=Setup!$E$9,MONTH(B190),IF(YEAR(B190)=Setup!$E$9+1,MONTH(B190)+12,MONTH(B190)+24))</f>
        <v>7</v>
      </c>
      <c r="D190" s="247">
        <f t="shared" si="16"/>
        <v>7</v>
      </c>
      <c r="E190" s="247" t="str">
        <f t="shared" si="21"/>
        <v>'Month (7)'!$Ag$13</v>
      </c>
      <c r="F190" s="231">
        <f t="shared" ref="F190:F253" ca="1" si="22">OFFSET(INDIRECT(E190),0,D190)</f>
        <v>0</v>
      </c>
      <c r="G190" s="231">
        <f t="shared" si="17"/>
        <v>2012</v>
      </c>
      <c r="H190" s="231">
        <f t="shared" ca="1" si="18"/>
        <v>1</v>
      </c>
    </row>
    <row r="191" spans="1:8" x14ac:dyDescent="0.25">
      <c r="A191" s="231">
        <f t="shared" si="19"/>
        <v>190</v>
      </c>
      <c r="B191" s="246">
        <f t="shared" si="20"/>
        <v>41098</v>
      </c>
      <c r="C191" s="247">
        <f>IF(YEAR(B191)=Setup!$E$9,MONTH(B191),IF(YEAR(B191)=Setup!$E$9+1,MONTH(B191)+12,MONTH(B191)+24))</f>
        <v>7</v>
      </c>
      <c r="D191" s="247">
        <f t="shared" si="16"/>
        <v>8</v>
      </c>
      <c r="E191" s="247" t="str">
        <f t="shared" si="21"/>
        <v>'Month (7)'!$Ag$13</v>
      </c>
      <c r="F191" s="231">
        <f t="shared" ca="1" si="22"/>
        <v>0</v>
      </c>
      <c r="G191" s="231">
        <f t="shared" si="17"/>
        <v>2012</v>
      </c>
      <c r="H191" s="231">
        <f t="shared" ca="1" si="18"/>
        <v>1</v>
      </c>
    </row>
    <row r="192" spans="1:8" x14ac:dyDescent="0.25">
      <c r="A192" s="231">
        <f t="shared" si="19"/>
        <v>191</v>
      </c>
      <c r="B192" s="246">
        <f t="shared" si="20"/>
        <v>41099</v>
      </c>
      <c r="C192" s="247">
        <f>IF(YEAR(B192)=Setup!$E$9,MONTH(B192),IF(YEAR(B192)=Setup!$E$9+1,MONTH(B192)+12,MONTH(B192)+24))</f>
        <v>7</v>
      </c>
      <c r="D192" s="247">
        <f t="shared" si="16"/>
        <v>9</v>
      </c>
      <c r="E192" s="247" t="str">
        <f t="shared" si="21"/>
        <v>'Month (7)'!$Ag$13</v>
      </c>
      <c r="F192" s="231">
        <f t="shared" ca="1" si="22"/>
        <v>1</v>
      </c>
      <c r="G192" s="231">
        <f t="shared" si="17"/>
        <v>2012</v>
      </c>
      <c r="H192" s="231">
        <f t="shared" ca="1" si="18"/>
        <v>1</v>
      </c>
    </row>
    <row r="193" spans="1:8" x14ac:dyDescent="0.25">
      <c r="A193" s="231">
        <f t="shared" si="19"/>
        <v>192</v>
      </c>
      <c r="B193" s="246">
        <f t="shared" si="20"/>
        <v>41100</v>
      </c>
      <c r="C193" s="247">
        <f>IF(YEAR(B193)=Setup!$E$9,MONTH(B193),IF(YEAR(B193)=Setup!$E$9+1,MONTH(B193)+12,MONTH(B193)+24))</f>
        <v>7</v>
      </c>
      <c r="D193" s="247">
        <f t="shared" si="16"/>
        <v>10</v>
      </c>
      <c r="E193" s="247" t="str">
        <f t="shared" si="21"/>
        <v>'Month (7)'!$Ag$13</v>
      </c>
      <c r="F193" s="231">
        <f t="shared" ca="1" si="22"/>
        <v>1</v>
      </c>
      <c r="G193" s="231">
        <f t="shared" si="17"/>
        <v>2012</v>
      </c>
      <c r="H193" s="231">
        <f t="shared" ca="1" si="18"/>
        <v>1</v>
      </c>
    </row>
    <row r="194" spans="1:8" x14ac:dyDescent="0.25">
      <c r="A194" s="231">
        <f t="shared" si="19"/>
        <v>193</v>
      </c>
      <c r="B194" s="246">
        <f t="shared" si="20"/>
        <v>41101</v>
      </c>
      <c r="C194" s="247">
        <f>IF(YEAR(B194)=Setup!$E$9,MONTH(B194),IF(YEAR(B194)=Setup!$E$9+1,MONTH(B194)+12,MONTH(B194)+24))</f>
        <v>7</v>
      </c>
      <c r="D194" s="247">
        <f t="shared" si="16"/>
        <v>11</v>
      </c>
      <c r="E194" s="247" t="str">
        <f t="shared" si="21"/>
        <v>'Month (7)'!$Ag$13</v>
      </c>
      <c r="F194" s="231">
        <f t="shared" ca="1" si="22"/>
        <v>1</v>
      </c>
      <c r="G194" s="231">
        <f t="shared" si="17"/>
        <v>2012</v>
      </c>
      <c r="H194" s="231">
        <f t="shared" ca="1" si="18"/>
        <v>1</v>
      </c>
    </row>
    <row r="195" spans="1:8" x14ac:dyDescent="0.25">
      <c r="A195" s="231">
        <f t="shared" si="19"/>
        <v>194</v>
      </c>
      <c r="B195" s="246">
        <f t="shared" si="20"/>
        <v>41102</v>
      </c>
      <c r="C195" s="247">
        <f>IF(YEAR(B195)=Setup!$E$9,MONTH(B195),IF(YEAR(B195)=Setup!$E$9+1,MONTH(B195)+12,MONTH(B195)+24))</f>
        <v>7</v>
      </c>
      <c r="D195" s="247">
        <f t="shared" ref="D195:D258" si="23">DAY(B195)</f>
        <v>12</v>
      </c>
      <c r="E195" s="247" t="str">
        <f t="shared" si="21"/>
        <v>'Month (7)'!$Ag$13</v>
      </c>
      <c r="F195" s="231">
        <f t="shared" ca="1" si="22"/>
        <v>1</v>
      </c>
      <c r="G195" s="231">
        <f t="shared" ref="G195:G258" si="24">YEAR(B195)</f>
        <v>2012</v>
      </c>
      <c r="H195" s="231">
        <f t="shared" ref="H195:H258" ca="1" si="25">IF(B195&lt;=TODAY(),1,0)</f>
        <v>1</v>
      </c>
    </row>
    <row r="196" spans="1:8" x14ac:dyDescent="0.25">
      <c r="A196" s="231">
        <f t="shared" ref="A196:A259" si="26">A195+1</f>
        <v>195</v>
      </c>
      <c r="B196" s="246">
        <f t="shared" ref="B196:B259" si="27">B195+1</f>
        <v>41103</v>
      </c>
      <c r="C196" s="247">
        <f>IF(YEAR(B196)=Setup!$E$9,MONTH(B196),IF(YEAR(B196)=Setup!$E$9+1,MONTH(B196)+12,MONTH(B196)+24))</f>
        <v>7</v>
      </c>
      <c r="D196" s="247">
        <f t="shared" si="23"/>
        <v>13</v>
      </c>
      <c r="E196" s="247" t="str">
        <f t="shared" si="21"/>
        <v>'Month (7)'!$Ag$13</v>
      </c>
      <c r="F196" s="231">
        <f t="shared" ca="1" si="22"/>
        <v>1</v>
      </c>
      <c r="G196" s="231">
        <f t="shared" si="24"/>
        <v>2012</v>
      </c>
      <c r="H196" s="231">
        <f t="shared" ca="1" si="25"/>
        <v>1</v>
      </c>
    </row>
    <row r="197" spans="1:8" x14ac:dyDescent="0.25">
      <c r="A197" s="231">
        <f t="shared" si="26"/>
        <v>196</v>
      </c>
      <c r="B197" s="246">
        <f t="shared" si="27"/>
        <v>41104</v>
      </c>
      <c r="C197" s="247">
        <f>IF(YEAR(B197)=Setup!$E$9,MONTH(B197),IF(YEAR(B197)=Setup!$E$9+1,MONTH(B197)+12,MONTH(B197)+24))</f>
        <v>7</v>
      </c>
      <c r="D197" s="247">
        <f t="shared" si="23"/>
        <v>14</v>
      </c>
      <c r="E197" s="247" t="str">
        <f t="shared" si="21"/>
        <v>'Month (7)'!$Ag$13</v>
      </c>
      <c r="F197" s="231">
        <f t="shared" ca="1" si="22"/>
        <v>0</v>
      </c>
      <c r="G197" s="231">
        <f t="shared" si="24"/>
        <v>2012</v>
      </c>
      <c r="H197" s="231">
        <f t="shared" ca="1" si="25"/>
        <v>1</v>
      </c>
    </row>
    <row r="198" spans="1:8" x14ac:dyDescent="0.25">
      <c r="A198" s="231">
        <f t="shared" si="26"/>
        <v>197</v>
      </c>
      <c r="B198" s="246">
        <f t="shared" si="27"/>
        <v>41105</v>
      </c>
      <c r="C198" s="247">
        <f>IF(YEAR(B198)=Setup!$E$9,MONTH(B198),IF(YEAR(B198)=Setup!$E$9+1,MONTH(B198)+12,MONTH(B198)+24))</f>
        <v>7</v>
      </c>
      <c r="D198" s="247">
        <f t="shared" si="23"/>
        <v>15</v>
      </c>
      <c r="E198" s="247" t="str">
        <f t="shared" si="21"/>
        <v>'Month (7)'!$Ag$13</v>
      </c>
      <c r="F198" s="231">
        <f t="shared" ca="1" si="22"/>
        <v>0</v>
      </c>
      <c r="G198" s="231">
        <f t="shared" si="24"/>
        <v>2012</v>
      </c>
      <c r="H198" s="231">
        <f t="shared" ca="1" si="25"/>
        <v>1</v>
      </c>
    </row>
    <row r="199" spans="1:8" x14ac:dyDescent="0.25">
      <c r="A199" s="231">
        <f t="shared" si="26"/>
        <v>198</v>
      </c>
      <c r="B199" s="246">
        <f t="shared" si="27"/>
        <v>41106</v>
      </c>
      <c r="C199" s="247">
        <f>IF(YEAR(B199)=Setup!$E$9,MONTH(B199),IF(YEAR(B199)=Setup!$E$9+1,MONTH(B199)+12,MONTH(B199)+24))</f>
        <v>7</v>
      </c>
      <c r="D199" s="247">
        <f t="shared" si="23"/>
        <v>16</v>
      </c>
      <c r="E199" s="247" t="str">
        <f t="shared" si="21"/>
        <v>'Month (7)'!$Ag$13</v>
      </c>
      <c r="F199" s="231">
        <f t="shared" ca="1" si="22"/>
        <v>1</v>
      </c>
      <c r="G199" s="231">
        <f t="shared" si="24"/>
        <v>2012</v>
      </c>
      <c r="H199" s="231">
        <f t="shared" ca="1" si="25"/>
        <v>1</v>
      </c>
    </row>
    <row r="200" spans="1:8" x14ac:dyDescent="0.25">
      <c r="A200" s="231">
        <f t="shared" si="26"/>
        <v>199</v>
      </c>
      <c r="B200" s="246">
        <f t="shared" si="27"/>
        <v>41107</v>
      </c>
      <c r="C200" s="247">
        <f>IF(YEAR(B200)=Setup!$E$9,MONTH(B200),IF(YEAR(B200)=Setup!$E$9+1,MONTH(B200)+12,MONTH(B200)+24))</f>
        <v>7</v>
      </c>
      <c r="D200" s="247">
        <f t="shared" si="23"/>
        <v>17</v>
      </c>
      <c r="E200" s="247" t="str">
        <f t="shared" si="21"/>
        <v>'Month (7)'!$Ag$13</v>
      </c>
      <c r="F200" s="231">
        <f t="shared" ca="1" si="22"/>
        <v>1</v>
      </c>
      <c r="G200" s="231">
        <f t="shared" si="24"/>
        <v>2012</v>
      </c>
      <c r="H200" s="231">
        <f t="shared" ca="1" si="25"/>
        <v>1</v>
      </c>
    </row>
    <row r="201" spans="1:8" x14ac:dyDescent="0.25">
      <c r="A201" s="231">
        <f t="shared" si="26"/>
        <v>200</v>
      </c>
      <c r="B201" s="246">
        <f t="shared" si="27"/>
        <v>41108</v>
      </c>
      <c r="C201" s="247">
        <f>IF(YEAR(B201)=Setup!$E$9,MONTH(B201),IF(YEAR(B201)=Setup!$E$9+1,MONTH(B201)+12,MONTH(B201)+24))</f>
        <v>7</v>
      </c>
      <c r="D201" s="247">
        <f t="shared" si="23"/>
        <v>18</v>
      </c>
      <c r="E201" s="247" t="str">
        <f t="shared" si="21"/>
        <v>'Month (7)'!$Ag$13</v>
      </c>
      <c r="F201" s="231">
        <f t="shared" ca="1" si="22"/>
        <v>1</v>
      </c>
      <c r="G201" s="231">
        <f t="shared" si="24"/>
        <v>2012</v>
      </c>
      <c r="H201" s="231">
        <f t="shared" ca="1" si="25"/>
        <v>1</v>
      </c>
    </row>
    <row r="202" spans="1:8" x14ac:dyDescent="0.25">
      <c r="A202" s="231">
        <f t="shared" si="26"/>
        <v>201</v>
      </c>
      <c r="B202" s="246">
        <f t="shared" si="27"/>
        <v>41109</v>
      </c>
      <c r="C202" s="247">
        <f>IF(YEAR(B202)=Setup!$E$9,MONTH(B202),IF(YEAR(B202)=Setup!$E$9+1,MONTH(B202)+12,MONTH(B202)+24))</f>
        <v>7</v>
      </c>
      <c r="D202" s="247">
        <f t="shared" si="23"/>
        <v>19</v>
      </c>
      <c r="E202" s="247" t="str">
        <f t="shared" si="21"/>
        <v>'Month (7)'!$Ag$13</v>
      </c>
      <c r="F202" s="231">
        <f t="shared" ca="1" si="22"/>
        <v>1</v>
      </c>
      <c r="G202" s="231">
        <f t="shared" si="24"/>
        <v>2012</v>
      </c>
      <c r="H202" s="231">
        <f t="shared" ca="1" si="25"/>
        <v>1</v>
      </c>
    </row>
    <row r="203" spans="1:8" x14ac:dyDescent="0.25">
      <c r="A203" s="231">
        <f t="shared" si="26"/>
        <v>202</v>
      </c>
      <c r="B203" s="246">
        <f t="shared" si="27"/>
        <v>41110</v>
      </c>
      <c r="C203" s="247">
        <f>IF(YEAR(B203)=Setup!$E$9,MONTH(B203),IF(YEAR(B203)=Setup!$E$9+1,MONTH(B203)+12,MONTH(B203)+24))</f>
        <v>7</v>
      </c>
      <c r="D203" s="247">
        <f t="shared" si="23"/>
        <v>20</v>
      </c>
      <c r="E203" s="247" t="str">
        <f t="shared" si="21"/>
        <v>'Month (7)'!$Ag$13</v>
      </c>
      <c r="F203" s="231">
        <f t="shared" ca="1" si="22"/>
        <v>1</v>
      </c>
      <c r="G203" s="231">
        <f t="shared" si="24"/>
        <v>2012</v>
      </c>
      <c r="H203" s="231">
        <f t="shared" ca="1" si="25"/>
        <v>1</v>
      </c>
    </row>
    <row r="204" spans="1:8" x14ac:dyDescent="0.25">
      <c r="A204" s="231">
        <f t="shared" si="26"/>
        <v>203</v>
      </c>
      <c r="B204" s="246">
        <f t="shared" si="27"/>
        <v>41111</v>
      </c>
      <c r="C204" s="247">
        <f>IF(YEAR(B204)=Setup!$E$9,MONTH(B204),IF(YEAR(B204)=Setup!$E$9+1,MONTH(B204)+12,MONTH(B204)+24))</f>
        <v>7</v>
      </c>
      <c r="D204" s="247">
        <f t="shared" si="23"/>
        <v>21</v>
      </c>
      <c r="E204" s="247" t="str">
        <f t="shared" si="21"/>
        <v>'Month (7)'!$Ag$13</v>
      </c>
      <c r="F204" s="231">
        <f t="shared" ca="1" si="22"/>
        <v>0</v>
      </c>
      <c r="G204" s="231">
        <f t="shared" si="24"/>
        <v>2012</v>
      </c>
      <c r="H204" s="231">
        <f t="shared" ca="1" si="25"/>
        <v>1</v>
      </c>
    </row>
    <row r="205" spans="1:8" x14ac:dyDescent="0.25">
      <c r="A205" s="231">
        <f t="shared" si="26"/>
        <v>204</v>
      </c>
      <c r="B205" s="246">
        <f t="shared" si="27"/>
        <v>41112</v>
      </c>
      <c r="C205" s="247">
        <f>IF(YEAR(B205)=Setup!$E$9,MONTH(B205),IF(YEAR(B205)=Setup!$E$9+1,MONTH(B205)+12,MONTH(B205)+24))</f>
        <v>7</v>
      </c>
      <c r="D205" s="247">
        <f t="shared" si="23"/>
        <v>22</v>
      </c>
      <c r="E205" s="247" t="str">
        <f t="shared" si="21"/>
        <v>'Month (7)'!$Ag$13</v>
      </c>
      <c r="F205" s="231">
        <f t="shared" ca="1" si="22"/>
        <v>0</v>
      </c>
      <c r="G205" s="231">
        <f t="shared" si="24"/>
        <v>2012</v>
      </c>
      <c r="H205" s="231">
        <f t="shared" ca="1" si="25"/>
        <v>1</v>
      </c>
    </row>
    <row r="206" spans="1:8" x14ac:dyDescent="0.25">
      <c r="A206" s="231">
        <f t="shared" si="26"/>
        <v>205</v>
      </c>
      <c r="B206" s="246">
        <f t="shared" si="27"/>
        <v>41113</v>
      </c>
      <c r="C206" s="247">
        <f>IF(YEAR(B206)=Setup!$E$9,MONTH(B206),IF(YEAR(B206)=Setup!$E$9+1,MONTH(B206)+12,MONTH(B206)+24))</f>
        <v>7</v>
      </c>
      <c r="D206" s="247">
        <f t="shared" si="23"/>
        <v>23</v>
      </c>
      <c r="E206" s="247" t="str">
        <f t="shared" si="21"/>
        <v>'Month (7)'!$Ag$13</v>
      </c>
      <c r="F206" s="231">
        <f t="shared" ca="1" si="22"/>
        <v>1</v>
      </c>
      <c r="G206" s="231">
        <f t="shared" si="24"/>
        <v>2012</v>
      </c>
      <c r="H206" s="231">
        <f t="shared" ca="1" si="25"/>
        <v>1</v>
      </c>
    </row>
    <row r="207" spans="1:8" x14ac:dyDescent="0.25">
      <c r="A207" s="231">
        <f t="shared" si="26"/>
        <v>206</v>
      </c>
      <c r="B207" s="246">
        <f t="shared" si="27"/>
        <v>41114</v>
      </c>
      <c r="C207" s="247">
        <f>IF(YEAR(B207)=Setup!$E$9,MONTH(B207),IF(YEAR(B207)=Setup!$E$9+1,MONTH(B207)+12,MONTH(B207)+24))</f>
        <v>7</v>
      </c>
      <c r="D207" s="247">
        <f t="shared" si="23"/>
        <v>24</v>
      </c>
      <c r="E207" s="247" t="str">
        <f t="shared" si="21"/>
        <v>'Month (7)'!$Ag$13</v>
      </c>
      <c r="F207" s="231">
        <f t="shared" ca="1" si="22"/>
        <v>1</v>
      </c>
      <c r="G207" s="231">
        <f t="shared" si="24"/>
        <v>2012</v>
      </c>
      <c r="H207" s="231">
        <f t="shared" ca="1" si="25"/>
        <v>1</v>
      </c>
    </row>
    <row r="208" spans="1:8" x14ac:dyDescent="0.25">
      <c r="A208" s="231">
        <f t="shared" si="26"/>
        <v>207</v>
      </c>
      <c r="B208" s="246">
        <f t="shared" si="27"/>
        <v>41115</v>
      </c>
      <c r="C208" s="247">
        <f>IF(YEAR(B208)=Setup!$E$9,MONTH(B208),IF(YEAR(B208)=Setup!$E$9+1,MONTH(B208)+12,MONTH(B208)+24))</f>
        <v>7</v>
      </c>
      <c r="D208" s="247">
        <f t="shared" si="23"/>
        <v>25</v>
      </c>
      <c r="E208" s="247" t="str">
        <f t="shared" si="21"/>
        <v>'Month (7)'!$Ag$13</v>
      </c>
      <c r="F208" s="231">
        <f t="shared" ca="1" si="22"/>
        <v>1</v>
      </c>
      <c r="G208" s="231">
        <f t="shared" si="24"/>
        <v>2012</v>
      </c>
      <c r="H208" s="231">
        <f t="shared" ca="1" si="25"/>
        <v>1</v>
      </c>
    </row>
    <row r="209" spans="1:8" x14ac:dyDescent="0.25">
      <c r="A209" s="231">
        <f t="shared" si="26"/>
        <v>208</v>
      </c>
      <c r="B209" s="246">
        <f t="shared" si="27"/>
        <v>41116</v>
      </c>
      <c r="C209" s="247">
        <f>IF(YEAR(B209)=Setup!$E$9,MONTH(B209),IF(YEAR(B209)=Setup!$E$9+1,MONTH(B209)+12,MONTH(B209)+24))</f>
        <v>7</v>
      </c>
      <c r="D209" s="247">
        <f t="shared" si="23"/>
        <v>26</v>
      </c>
      <c r="E209" s="247" t="str">
        <f t="shared" si="21"/>
        <v>'Month (7)'!$Ag$13</v>
      </c>
      <c r="F209" s="231">
        <f t="shared" ca="1" si="22"/>
        <v>1</v>
      </c>
      <c r="G209" s="231">
        <f t="shared" si="24"/>
        <v>2012</v>
      </c>
      <c r="H209" s="231">
        <f t="shared" ca="1" si="25"/>
        <v>1</v>
      </c>
    </row>
    <row r="210" spans="1:8" x14ac:dyDescent="0.25">
      <c r="A210" s="231">
        <f t="shared" si="26"/>
        <v>209</v>
      </c>
      <c r="B210" s="246">
        <f t="shared" si="27"/>
        <v>41117</v>
      </c>
      <c r="C210" s="247">
        <f>IF(YEAR(B210)=Setup!$E$9,MONTH(B210),IF(YEAR(B210)=Setup!$E$9+1,MONTH(B210)+12,MONTH(B210)+24))</f>
        <v>7</v>
      </c>
      <c r="D210" s="247">
        <f t="shared" si="23"/>
        <v>27</v>
      </c>
      <c r="E210" s="247" t="str">
        <f t="shared" si="21"/>
        <v>'Month (7)'!$Ag$13</v>
      </c>
      <c r="F210" s="231">
        <f t="shared" ca="1" si="22"/>
        <v>1</v>
      </c>
      <c r="G210" s="231">
        <f t="shared" si="24"/>
        <v>2012</v>
      </c>
      <c r="H210" s="231">
        <f t="shared" ca="1" si="25"/>
        <v>1</v>
      </c>
    </row>
    <row r="211" spans="1:8" x14ac:dyDescent="0.25">
      <c r="A211" s="231">
        <f t="shared" si="26"/>
        <v>210</v>
      </c>
      <c r="B211" s="246">
        <f t="shared" si="27"/>
        <v>41118</v>
      </c>
      <c r="C211" s="247">
        <f>IF(YEAR(B211)=Setup!$E$9,MONTH(B211),IF(YEAR(B211)=Setup!$E$9+1,MONTH(B211)+12,MONTH(B211)+24))</f>
        <v>7</v>
      </c>
      <c r="D211" s="247">
        <f t="shared" si="23"/>
        <v>28</v>
      </c>
      <c r="E211" s="247" t="str">
        <f t="shared" si="21"/>
        <v>'Month (7)'!$Ag$13</v>
      </c>
      <c r="F211" s="231">
        <f t="shared" ca="1" si="22"/>
        <v>0</v>
      </c>
      <c r="G211" s="231">
        <f t="shared" si="24"/>
        <v>2012</v>
      </c>
      <c r="H211" s="231">
        <f t="shared" ca="1" si="25"/>
        <v>1</v>
      </c>
    </row>
    <row r="212" spans="1:8" x14ac:dyDescent="0.25">
      <c r="A212" s="231">
        <f t="shared" si="26"/>
        <v>211</v>
      </c>
      <c r="B212" s="246">
        <f t="shared" si="27"/>
        <v>41119</v>
      </c>
      <c r="C212" s="247">
        <f>IF(YEAR(B212)=Setup!$E$9,MONTH(B212),IF(YEAR(B212)=Setup!$E$9+1,MONTH(B212)+12,MONTH(B212)+24))</f>
        <v>7</v>
      </c>
      <c r="D212" s="247">
        <f t="shared" si="23"/>
        <v>29</v>
      </c>
      <c r="E212" s="247" t="str">
        <f t="shared" si="21"/>
        <v>'Month (7)'!$Ag$13</v>
      </c>
      <c r="F212" s="231">
        <f t="shared" ca="1" si="22"/>
        <v>0</v>
      </c>
      <c r="G212" s="231">
        <f t="shared" si="24"/>
        <v>2012</v>
      </c>
      <c r="H212" s="231">
        <f t="shared" ca="1" si="25"/>
        <v>1</v>
      </c>
    </row>
    <row r="213" spans="1:8" x14ac:dyDescent="0.25">
      <c r="A213" s="231">
        <f t="shared" si="26"/>
        <v>212</v>
      </c>
      <c r="B213" s="246">
        <f t="shared" si="27"/>
        <v>41120</v>
      </c>
      <c r="C213" s="247">
        <f>IF(YEAR(B213)=Setup!$E$9,MONTH(B213),IF(YEAR(B213)=Setup!$E$9+1,MONTH(B213)+12,MONTH(B213)+24))</f>
        <v>7</v>
      </c>
      <c r="D213" s="247">
        <f t="shared" si="23"/>
        <v>30</v>
      </c>
      <c r="E213" s="247" t="str">
        <f t="shared" si="21"/>
        <v>'Month (7)'!$Ag$13</v>
      </c>
      <c r="F213" s="231">
        <f t="shared" ca="1" si="22"/>
        <v>1</v>
      </c>
      <c r="G213" s="231">
        <f t="shared" si="24"/>
        <v>2012</v>
      </c>
      <c r="H213" s="231">
        <f t="shared" ca="1" si="25"/>
        <v>1</v>
      </c>
    </row>
    <row r="214" spans="1:8" x14ac:dyDescent="0.25">
      <c r="A214" s="231">
        <f t="shared" si="26"/>
        <v>213</v>
      </c>
      <c r="B214" s="246">
        <f t="shared" si="27"/>
        <v>41121</v>
      </c>
      <c r="C214" s="247">
        <f>IF(YEAR(B214)=Setup!$E$9,MONTH(B214),IF(YEAR(B214)=Setup!$E$9+1,MONTH(B214)+12,MONTH(B214)+24))</f>
        <v>7</v>
      </c>
      <c r="D214" s="247">
        <f t="shared" si="23"/>
        <v>31</v>
      </c>
      <c r="E214" s="247" t="str">
        <f t="shared" si="21"/>
        <v>'Month (7)'!$Ag$13</v>
      </c>
      <c r="F214" s="231">
        <f t="shared" ca="1" si="22"/>
        <v>1</v>
      </c>
      <c r="G214" s="231">
        <f t="shared" si="24"/>
        <v>2012</v>
      </c>
      <c r="H214" s="231">
        <f t="shared" ca="1" si="25"/>
        <v>1</v>
      </c>
    </row>
    <row r="215" spans="1:8" x14ac:dyDescent="0.25">
      <c r="A215" s="231">
        <f t="shared" si="26"/>
        <v>214</v>
      </c>
      <c r="B215" s="246">
        <f t="shared" si="27"/>
        <v>41122</v>
      </c>
      <c r="C215" s="247">
        <f>IF(YEAR(B215)=Setup!$E$9,MONTH(B215),IF(YEAR(B215)=Setup!$E$9+1,MONTH(B215)+12,MONTH(B215)+24))</f>
        <v>8</v>
      </c>
      <c r="D215" s="247">
        <f t="shared" si="23"/>
        <v>1</v>
      </c>
      <c r="E215" s="247" t="str">
        <f t="shared" si="21"/>
        <v>'Month (8)'!$Ag$13</v>
      </c>
      <c r="F215" s="231">
        <f t="shared" ca="1" si="22"/>
        <v>1</v>
      </c>
      <c r="G215" s="231">
        <f t="shared" si="24"/>
        <v>2012</v>
      </c>
      <c r="H215" s="231">
        <f t="shared" ca="1" si="25"/>
        <v>1</v>
      </c>
    </row>
    <row r="216" spans="1:8" x14ac:dyDescent="0.25">
      <c r="A216" s="231">
        <f t="shared" si="26"/>
        <v>215</v>
      </c>
      <c r="B216" s="246">
        <f t="shared" si="27"/>
        <v>41123</v>
      </c>
      <c r="C216" s="247">
        <f>IF(YEAR(B216)=Setup!$E$9,MONTH(B216),IF(YEAR(B216)=Setup!$E$9+1,MONTH(B216)+12,MONTH(B216)+24))</f>
        <v>8</v>
      </c>
      <c r="D216" s="247">
        <f t="shared" si="23"/>
        <v>2</v>
      </c>
      <c r="E216" s="247" t="str">
        <f t="shared" si="21"/>
        <v>'Month (8)'!$Ag$13</v>
      </c>
      <c r="F216" s="231">
        <f t="shared" ca="1" si="22"/>
        <v>1</v>
      </c>
      <c r="G216" s="231">
        <f t="shared" si="24"/>
        <v>2012</v>
      </c>
      <c r="H216" s="231">
        <f t="shared" ca="1" si="25"/>
        <v>1</v>
      </c>
    </row>
    <row r="217" spans="1:8" x14ac:dyDescent="0.25">
      <c r="A217" s="231">
        <f t="shared" si="26"/>
        <v>216</v>
      </c>
      <c r="B217" s="246">
        <f t="shared" si="27"/>
        <v>41124</v>
      </c>
      <c r="C217" s="247">
        <f>IF(YEAR(B217)=Setup!$E$9,MONTH(B217),IF(YEAR(B217)=Setup!$E$9+1,MONTH(B217)+12,MONTH(B217)+24))</f>
        <v>8</v>
      </c>
      <c r="D217" s="247">
        <f t="shared" si="23"/>
        <v>3</v>
      </c>
      <c r="E217" s="247" t="str">
        <f t="shared" si="21"/>
        <v>'Month (8)'!$Ag$13</v>
      </c>
      <c r="F217" s="231">
        <f t="shared" ca="1" si="22"/>
        <v>1</v>
      </c>
      <c r="G217" s="231">
        <f t="shared" si="24"/>
        <v>2012</v>
      </c>
      <c r="H217" s="231">
        <f t="shared" ca="1" si="25"/>
        <v>1</v>
      </c>
    </row>
    <row r="218" spans="1:8" x14ac:dyDescent="0.25">
      <c r="A218" s="231">
        <f t="shared" si="26"/>
        <v>217</v>
      </c>
      <c r="B218" s="246">
        <f t="shared" si="27"/>
        <v>41125</v>
      </c>
      <c r="C218" s="247">
        <f>IF(YEAR(B218)=Setup!$E$9,MONTH(B218),IF(YEAR(B218)=Setup!$E$9+1,MONTH(B218)+12,MONTH(B218)+24))</f>
        <v>8</v>
      </c>
      <c r="D218" s="247">
        <f t="shared" si="23"/>
        <v>4</v>
      </c>
      <c r="E218" s="247" t="str">
        <f t="shared" si="21"/>
        <v>'Month (8)'!$Ag$13</v>
      </c>
      <c r="F218" s="231">
        <f t="shared" ca="1" si="22"/>
        <v>0</v>
      </c>
      <c r="G218" s="231">
        <f t="shared" si="24"/>
        <v>2012</v>
      </c>
      <c r="H218" s="231">
        <f t="shared" ca="1" si="25"/>
        <v>1</v>
      </c>
    </row>
    <row r="219" spans="1:8" x14ac:dyDescent="0.25">
      <c r="A219" s="231">
        <f t="shared" si="26"/>
        <v>218</v>
      </c>
      <c r="B219" s="246">
        <f t="shared" si="27"/>
        <v>41126</v>
      </c>
      <c r="C219" s="247">
        <f>IF(YEAR(B219)=Setup!$E$9,MONTH(B219),IF(YEAR(B219)=Setup!$E$9+1,MONTH(B219)+12,MONTH(B219)+24))</f>
        <v>8</v>
      </c>
      <c r="D219" s="247">
        <f t="shared" si="23"/>
        <v>5</v>
      </c>
      <c r="E219" s="247" t="str">
        <f t="shared" si="21"/>
        <v>'Month (8)'!$Ag$13</v>
      </c>
      <c r="F219" s="231">
        <f t="shared" ca="1" si="22"/>
        <v>0</v>
      </c>
      <c r="G219" s="231">
        <f t="shared" si="24"/>
        <v>2012</v>
      </c>
      <c r="H219" s="231">
        <f t="shared" ca="1" si="25"/>
        <v>1</v>
      </c>
    </row>
    <row r="220" spans="1:8" x14ac:dyDescent="0.25">
      <c r="A220" s="231">
        <f t="shared" si="26"/>
        <v>219</v>
      </c>
      <c r="B220" s="246">
        <f t="shared" si="27"/>
        <v>41127</v>
      </c>
      <c r="C220" s="247">
        <f>IF(YEAR(B220)=Setup!$E$9,MONTH(B220),IF(YEAR(B220)=Setup!$E$9+1,MONTH(B220)+12,MONTH(B220)+24))</f>
        <v>8</v>
      </c>
      <c r="D220" s="247">
        <f t="shared" si="23"/>
        <v>6</v>
      </c>
      <c r="E220" s="247" t="str">
        <f t="shared" si="21"/>
        <v>'Month (8)'!$Ag$13</v>
      </c>
      <c r="F220" s="231">
        <f t="shared" ca="1" si="22"/>
        <v>1</v>
      </c>
      <c r="G220" s="231">
        <f t="shared" si="24"/>
        <v>2012</v>
      </c>
      <c r="H220" s="231">
        <f t="shared" ca="1" si="25"/>
        <v>1</v>
      </c>
    </row>
    <row r="221" spans="1:8" x14ac:dyDescent="0.25">
      <c r="A221" s="231">
        <f t="shared" si="26"/>
        <v>220</v>
      </c>
      <c r="B221" s="246">
        <f t="shared" si="27"/>
        <v>41128</v>
      </c>
      <c r="C221" s="247">
        <f>IF(YEAR(B221)=Setup!$E$9,MONTH(B221),IF(YEAR(B221)=Setup!$E$9+1,MONTH(B221)+12,MONTH(B221)+24))</f>
        <v>8</v>
      </c>
      <c r="D221" s="247">
        <f t="shared" si="23"/>
        <v>7</v>
      </c>
      <c r="E221" s="247" t="str">
        <f t="shared" si="21"/>
        <v>'Month (8)'!$Ag$13</v>
      </c>
      <c r="F221" s="231">
        <f t="shared" ca="1" si="22"/>
        <v>1</v>
      </c>
      <c r="G221" s="231">
        <f t="shared" si="24"/>
        <v>2012</v>
      </c>
      <c r="H221" s="231">
        <f t="shared" ca="1" si="25"/>
        <v>1</v>
      </c>
    </row>
    <row r="222" spans="1:8" x14ac:dyDescent="0.25">
      <c r="A222" s="231">
        <f t="shared" si="26"/>
        <v>221</v>
      </c>
      <c r="B222" s="246">
        <f t="shared" si="27"/>
        <v>41129</v>
      </c>
      <c r="C222" s="247">
        <f>IF(YEAR(B222)=Setup!$E$9,MONTH(B222),IF(YEAR(B222)=Setup!$E$9+1,MONTH(B222)+12,MONTH(B222)+24))</f>
        <v>8</v>
      </c>
      <c r="D222" s="247">
        <f t="shared" si="23"/>
        <v>8</v>
      </c>
      <c r="E222" s="247" t="str">
        <f t="shared" si="21"/>
        <v>'Month (8)'!$Ag$13</v>
      </c>
      <c r="F222" s="231">
        <f t="shared" ca="1" si="22"/>
        <v>1</v>
      </c>
      <c r="G222" s="231">
        <f t="shared" si="24"/>
        <v>2012</v>
      </c>
      <c r="H222" s="231">
        <f t="shared" ca="1" si="25"/>
        <v>1</v>
      </c>
    </row>
    <row r="223" spans="1:8" x14ac:dyDescent="0.25">
      <c r="A223" s="231">
        <f t="shared" si="26"/>
        <v>222</v>
      </c>
      <c r="B223" s="246">
        <f t="shared" si="27"/>
        <v>41130</v>
      </c>
      <c r="C223" s="247">
        <f>IF(YEAR(B223)=Setup!$E$9,MONTH(B223),IF(YEAR(B223)=Setup!$E$9+1,MONTH(B223)+12,MONTH(B223)+24))</f>
        <v>8</v>
      </c>
      <c r="D223" s="247">
        <f t="shared" si="23"/>
        <v>9</v>
      </c>
      <c r="E223" s="247" t="str">
        <f t="shared" si="21"/>
        <v>'Month (8)'!$Ag$13</v>
      </c>
      <c r="F223" s="231">
        <f t="shared" ca="1" si="22"/>
        <v>1</v>
      </c>
      <c r="G223" s="231">
        <f t="shared" si="24"/>
        <v>2012</v>
      </c>
      <c r="H223" s="231">
        <f t="shared" ca="1" si="25"/>
        <v>1</v>
      </c>
    </row>
    <row r="224" spans="1:8" x14ac:dyDescent="0.25">
      <c r="A224" s="231">
        <f t="shared" si="26"/>
        <v>223</v>
      </c>
      <c r="B224" s="246">
        <f t="shared" si="27"/>
        <v>41131</v>
      </c>
      <c r="C224" s="247">
        <f>IF(YEAR(B224)=Setup!$E$9,MONTH(B224),IF(YEAR(B224)=Setup!$E$9+1,MONTH(B224)+12,MONTH(B224)+24))</f>
        <v>8</v>
      </c>
      <c r="D224" s="247">
        <f t="shared" si="23"/>
        <v>10</v>
      </c>
      <c r="E224" s="247" t="str">
        <f t="shared" si="21"/>
        <v>'Month (8)'!$Ag$13</v>
      </c>
      <c r="F224" s="231">
        <f t="shared" ca="1" si="22"/>
        <v>1</v>
      </c>
      <c r="G224" s="231">
        <f t="shared" si="24"/>
        <v>2012</v>
      </c>
      <c r="H224" s="231">
        <f t="shared" ca="1" si="25"/>
        <v>1</v>
      </c>
    </row>
    <row r="225" spans="1:8" x14ac:dyDescent="0.25">
      <c r="A225" s="231">
        <f t="shared" si="26"/>
        <v>224</v>
      </c>
      <c r="B225" s="246">
        <f t="shared" si="27"/>
        <v>41132</v>
      </c>
      <c r="C225" s="247">
        <f>IF(YEAR(B225)=Setup!$E$9,MONTH(B225),IF(YEAR(B225)=Setup!$E$9+1,MONTH(B225)+12,MONTH(B225)+24))</f>
        <v>8</v>
      </c>
      <c r="D225" s="247">
        <f t="shared" si="23"/>
        <v>11</v>
      </c>
      <c r="E225" s="247" t="str">
        <f t="shared" si="21"/>
        <v>'Month (8)'!$Ag$13</v>
      </c>
      <c r="F225" s="231">
        <f t="shared" ca="1" si="22"/>
        <v>0</v>
      </c>
      <c r="G225" s="231">
        <f t="shared" si="24"/>
        <v>2012</v>
      </c>
      <c r="H225" s="231">
        <f t="shared" ca="1" si="25"/>
        <v>1</v>
      </c>
    </row>
    <row r="226" spans="1:8" x14ac:dyDescent="0.25">
      <c r="A226" s="231">
        <f t="shared" si="26"/>
        <v>225</v>
      </c>
      <c r="B226" s="246">
        <f t="shared" si="27"/>
        <v>41133</v>
      </c>
      <c r="C226" s="247">
        <f>IF(YEAR(B226)=Setup!$E$9,MONTH(B226),IF(YEAR(B226)=Setup!$E$9+1,MONTH(B226)+12,MONTH(B226)+24))</f>
        <v>8</v>
      </c>
      <c r="D226" s="247">
        <f t="shared" si="23"/>
        <v>12</v>
      </c>
      <c r="E226" s="247" t="str">
        <f t="shared" ref="E226:E289" si="28">"'Month ("&amp;C226&amp;")'!$Ag$13"</f>
        <v>'Month (8)'!$Ag$13</v>
      </c>
      <c r="F226" s="231">
        <f t="shared" ca="1" si="22"/>
        <v>0</v>
      </c>
      <c r="G226" s="231">
        <f t="shared" si="24"/>
        <v>2012</v>
      </c>
      <c r="H226" s="231">
        <f t="shared" ca="1" si="25"/>
        <v>1</v>
      </c>
    </row>
    <row r="227" spans="1:8" x14ac:dyDescent="0.25">
      <c r="A227" s="231">
        <f t="shared" si="26"/>
        <v>226</v>
      </c>
      <c r="B227" s="246">
        <f t="shared" si="27"/>
        <v>41134</v>
      </c>
      <c r="C227" s="247">
        <f>IF(YEAR(B227)=Setup!$E$9,MONTH(B227),IF(YEAR(B227)=Setup!$E$9+1,MONTH(B227)+12,MONTH(B227)+24))</f>
        <v>8</v>
      </c>
      <c r="D227" s="247">
        <f t="shared" si="23"/>
        <v>13</v>
      </c>
      <c r="E227" s="247" t="str">
        <f t="shared" si="28"/>
        <v>'Month (8)'!$Ag$13</v>
      </c>
      <c r="F227" s="231">
        <f t="shared" ca="1" si="22"/>
        <v>1</v>
      </c>
      <c r="G227" s="231">
        <f t="shared" si="24"/>
        <v>2012</v>
      </c>
      <c r="H227" s="231">
        <f t="shared" ca="1" si="25"/>
        <v>1</v>
      </c>
    </row>
    <row r="228" spans="1:8" x14ac:dyDescent="0.25">
      <c r="A228" s="231">
        <f t="shared" si="26"/>
        <v>227</v>
      </c>
      <c r="B228" s="246">
        <f t="shared" si="27"/>
        <v>41135</v>
      </c>
      <c r="C228" s="247">
        <f>IF(YEAR(B228)=Setup!$E$9,MONTH(B228),IF(YEAR(B228)=Setup!$E$9+1,MONTH(B228)+12,MONTH(B228)+24))</f>
        <v>8</v>
      </c>
      <c r="D228" s="247">
        <f t="shared" si="23"/>
        <v>14</v>
      </c>
      <c r="E228" s="247" t="str">
        <f t="shared" si="28"/>
        <v>'Month (8)'!$Ag$13</v>
      </c>
      <c r="F228" s="231">
        <f t="shared" ca="1" si="22"/>
        <v>1</v>
      </c>
      <c r="G228" s="231">
        <f t="shared" si="24"/>
        <v>2012</v>
      </c>
      <c r="H228" s="231">
        <f t="shared" ca="1" si="25"/>
        <v>1</v>
      </c>
    </row>
    <row r="229" spans="1:8" x14ac:dyDescent="0.25">
      <c r="A229" s="231">
        <f t="shared" si="26"/>
        <v>228</v>
      </c>
      <c r="B229" s="246">
        <f t="shared" si="27"/>
        <v>41136</v>
      </c>
      <c r="C229" s="247">
        <f>IF(YEAR(B229)=Setup!$E$9,MONTH(B229),IF(YEAR(B229)=Setup!$E$9+1,MONTH(B229)+12,MONTH(B229)+24))</f>
        <v>8</v>
      </c>
      <c r="D229" s="247">
        <f t="shared" si="23"/>
        <v>15</v>
      </c>
      <c r="E229" s="247" t="str">
        <f t="shared" si="28"/>
        <v>'Month (8)'!$Ag$13</v>
      </c>
      <c r="F229" s="231">
        <f t="shared" ca="1" si="22"/>
        <v>1</v>
      </c>
      <c r="G229" s="231">
        <f t="shared" si="24"/>
        <v>2012</v>
      </c>
      <c r="H229" s="231">
        <f t="shared" ca="1" si="25"/>
        <v>1</v>
      </c>
    </row>
    <row r="230" spans="1:8" x14ac:dyDescent="0.25">
      <c r="A230" s="231">
        <f t="shared" si="26"/>
        <v>229</v>
      </c>
      <c r="B230" s="246">
        <f t="shared" si="27"/>
        <v>41137</v>
      </c>
      <c r="C230" s="247">
        <f>IF(YEAR(B230)=Setup!$E$9,MONTH(B230),IF(YEAR(B230)=Setup!$E$9+1,MONTH(B230)+12,MONTH(B230)+24))</f>
        <v>8</v>
      </c>
      <c r="D230" s="247">
        <f t="shared" si="23"/>
        <v>16</v>
      </c>
      <c r="E230" s="247" t="str">
        <f t="shared" si="28"/>
        <v>'Month (8)'!$Ag$13</v>
      </c>
      <c r="F230" s="231">
        <f t="shared" ca="1" si="22"/>
        <v>1</v>
      </c>
      <c r="G230" s="231">
        <f t="shared" si="24"/>
        <v>2012</v>
      </c>
      <c r="H230" s="231">
        <f t="shared" ca="1" si="25"/>
        <v>1</v>
      </c>
    </row>
    <row r="231" spans="1:8" x14ac:dyDescent="0.25">
      <c r="A231" s="231">
        <f t="shared" si="26"/>
        <v>230</v>
      </c>
      <c r="B231" s="246">
        <f t="shared" si="27"/>
        <v>41138</v>
      </c>
      <c r="C231" s="247">
        <f>IF(YEAR(B231)=Setup!$E$9,MONTH(B231),IF(YEAR(B231)=Setup!$E$9+1,MONTH(B231)+12,MONTH(B231)+24))</f>
        <v>8</v>
      </c>
      <c r="D231" s="247">
        <f t="shared" si="23"/>
        <v>17</v>
      </c>
      <c r="E231" s="247" t="str">
        <f t="shared" si="28"/>
        <v>'Month (8)'!$Ag$13</v>
      </c>
      <c r="F231" s="231">
        <f t="shared" ca="1" si="22"/>
        <v>1</v>
      </c>
      <c r="G231" s="231">
        <f t="shared" si="24"/>
        <v>2012</v>
      </c>
      <c r="H231" s="231">
        <f t="shared" ca="1" si="25"/>
        <v>1</v>
      </c>
    </row>
    <row r="232" spans="1:8" x14ac:dyDescent="0.25">
      <c r="A232" s="231">
        <f t="shared" si="26"/>
        <v>231</v>
      </c>
      <c r="B232" s="246">
        <f t="shared" si="27"/>
        <v>41139</v>
      </c>
      <c r="C232" s="247">
        <f>IF(YEAR(B232)=Setup!$E$9,MONTH(B232),IF(YEAR(B232)=Setup!$E$9+1,MONTH(B232)+12,MONTH(B232)+24))</f>
        <v>8</v>
      </c>
      <c r="D232" s="247">
        <f t="shared" si="23"/>
        <v>18</v>
      </c>
      <c r="E232" s="247" t="str">
        <f t="shared" si="28"/>
        <v>'Month (8)'!$Ag$13</v>
      </c>
      <c r="F232" s="231">
        <f t="shared" ca="1" si="22"/>
        <v>0</v>
      </c>
      <c r="G232" s="231">
        <f t="shared" si="24"/>
        <v>2012</v>
      </c>
      <c r="H232" s="231">
        <f t="shared" ca="1" si="25"/>
        <v>1</v>
      </c>
    </row>
    <row r="233" spans="1:8" x14ac:dyDescent="0.25">
      <c r="A233" s="231">
        <f t="shared" si="26"/>
        <v>232</v>
      </c>
      <c r="B233" s="246">
        <f t="shared" si="27"/>
        <v>41140</v>
      </c>
      <c r="C233" s="247">
        <f>IF(YEAR(B233)=Setup!$E$9,MONTH(B233),IF(YEAR(B233)=Setup!$E$9+1,MONTH(B233)+12,MONTH(B233)+24))</f>
        <v>8</v>
      </c>
      <c r="D233" s="247">
        <f t="shared" si="23"/>
        <v>19</v>
      </c>
      <c r="E233" s="247" t="str">
        <f t="shared" si="28"/>
        <v>'Month (8)'!$Ag$13</v>
      </c>
      <c r="F233" s="231">
        <f t="shared" ca="1" si="22"/>
        <v>0</v>
      </c>
      <c r="G233" s="231">
        <f t="shared" si="24"/>
        <v>2012</v>
      </c>
      <c r="H233" s="231">
        <f t="shared" ca="1" si="25"/>
        <v>1</v>
      </c>
    </row>
    <row r="234" spans="1:8" x14ac:dyDescent="0.25">
      <c r="A234" s="231">
        <f t="shared" si="26"/>
        <v>233</v>
      </c>
      <c r="B234" s="246">
        <f t="shared" si="27"/>
        <v>41141</v>
      </c>
      <c r="C234" s="247">
        <f>IF(YEAR(B234)=Setup!$E$9,MONTH(B234),IF(YEAR(B234)=Setup!$E$9+1,MONTH(B234)+12,MONTH(B234)+24))</f>
        <v>8</v>
      </c>
      <c r="D234" s="247">
        <f t="shared" si="23"/>
        <v>20</v>
      </c>
      <c r="E234" s="247" t="str">
        <f t="shared" si="28"/>
        <v>'Month (8)'!$Ag$13</v>
      </c>
      <c r="F234" s="231">
        <f t="shared" ca="1" si="22"/>
        <v>1</v>
      </c>
      <c r="G234" s="231">
        <f t="shared" si="24"/>
        <v>2012</v>
      </c>
      <c r="H234" s="231">
        <f t="shared" ca="1" si="25"/>
        <v>1</v>
      </c>
    </row>
    <row r="235" spans="1:8" x14ac:dyDescent="0.25">
      <c r="A235" s="231">
        <f t="shared" si="26"/>
        <v>234</v>
      </c>
      <c r="B235" s="246">
        <f t="shared" si="27"/>
        <v>41142</v>
      </c>
      <c r="C235" s="247">
        <f>IF(YEAR(B235)=Setup!$E$9,MONTH(B235),IF(YEAR(B235)=Setup!$E$9+1,MONTH(B235)+12,MONTH(B235)+24))</f>
        <v>8</v>
      </c>
      <c r="D235" s="247">
        <f t="shared" si="23"/>
        <v>21</v>
      </c>
      <c r="E235" s="247" t="str">
        <f t="shared" si="28"/>
        <v>'Month (8)'!$Ag$13</v>
      </c>
      <c r="F235" s="231">
        <f t="shared" ca="1" si="22"/>
        <v>1</v>
      </c>
      <c r="G235" s="231">
        <f t="shared" si="24"/>
        <v>2012</v>
      </c>
      <c r="H235" s="231">
        <f t="shared" ca="1" si="25"/>
        <v>1</v>
      </c>
    </row>
    <row r="236" spans="1:8" x14ac:dyDescent="0.25">
      <c r="A236" s="231">
        <f t="shared" si="26"/>
        <v>235</v>
      </c>
      <c r="B236" s="246">
        <f t="shared" si="27"/>
        <v>41143</v>
      </c>
      <c r="C236" s="247">
        <f>IF(YEAR(B236)=Setup!$E$9,MONTH(B236),IF(YEAR(B236)=Setup!$E$9+1,MONTH(B236)+12,MONTH(B236)+24))</f>
        <v>8</v>
      </c>
      <c r="D236" s="247">
        <f t="shared" si="23"/>
        <v>22</v>
      </c>
      <c r="E236" s="247" t="str">
        <f t="shared" si="28"/>
        <v>'Month (8)'!$Ag$13</v>
      </c>
      <c r="F236" s="231">
        <f t="shared" ca="1" si="22"/>
        <v>1</v>
      </c>
      <c r="G236" s="231">
        <f t="shared" si="24"/>
        <v>2012</v>
      </c>
      <c r="H236" s="231">
        <f t="shared" ca="1" si="25"/>
        <v>1</v>
      </c>
    </row>
    <row r="237" spans="1:8" x14ac:dyDescent="0.25">
      <c r="A237" s="231">
        <f t="shared" si="26"/>
        <v>236</v>
      </c>
      <c r="B237" s="246">
        <f t="shared" si="27"/>
        <v>41144</v>
      </c>
      <c r="C237" s="247">
        <f>IF(YEAR(B237)=Setup!$E$9,MONTH(B237),IF(YEAR(B237)=Setup!$E$9+1,MONTH(B237)+12,MONTH(B237)+24))</f>
        <v>8</v>
      </c>
      <c r="D237" s="247">
        <f t="shared" si="23"/>
        <v>23</v>
      </c>
      <c r="E237" s="247" t="str">
        <f t="shared" si="28"/>
        <v>'Month (8)'!$Ag$13</v>
      </c>
      <c r="F237" s="231">
        <f t="shared" ca="1" si="22"/>
        <v>1</v>
      </c>
      <c r="G237" s="231">
        <f t="shared" si="24"/>
        <v>2012</v>
      </c>
      <c r="H237" s="231">
        <f t="shared" ca="1" si="25"/>
        <v>1</v>
      </c>
    </row>
    <row r="238" spans="1:8" x14ac:dyDescent="0.25">
      <c r="A238" s="231">
        <f t="shared" si="26"/>
        <v>237</v>
      </c>
      <c r="B238" s="246">
        <f t="shared" si="27"/>
        <v>41145</v>
      </c>
      <c r="C238" s="247">
        <f>IF(YEAR(B238)=Setup!$E$9,MONTH(B238),IF(YEAR(B238)=Setup!$E$9+1,MONTH(B238)+12,MONTH(B238)+24))</f>
        <v>8</v>
      </c>
      <c r="D238" s="247">
        <f t="shared" si="23"/>
        <v>24</v>
      </c>
      <c r="E238" s="247" t="str">
        <f t="shared" si="28"/>
        <v>'Month (8)'!$Ag$13</v>
      </c>
      <c r="F238" s="231">
        <f t="shared" ca="1" si="22"/>
        <v>1</v>
      </c>
      <c r="G238" s="231">
        <f t="shared" si="24"/>
        <v>2012</v>
      </c>
      <c r="H238" s="231">
        <f t="shared" ca="1" si="25"/>
        <v>1</v>
      </c>
    </row>
    <row r="239" spans="1:8" x14ac:dyDescent="0.25">
      <c r="A239" s="231">
        <f t="shared" si="26"/>
        <v>238</v>
      </c>
      <c r="B239" s="246">
        <f t="shared" si="27"/>
        <v>41146</v>
      </c>
      <c r="C239" s="247">
        <f>IF(YEAR(B239)=Setup!$E$9,MONTH(B239),IF(YEAR(B239)=Setup!$E$9+1,MONTH(B239)+12,MONTH(B239)+24))</f>
        <v>8</v>
      </c>
      <c r="D239" s="247">
        <f t="shared" si="23"/>
        <v>25</v>
      </c>
      <c r="E239" s="247" t="str">
        <f t="shared" si="28"/>
        <v>'Month (8)'!$Ag$13</v>
      </c>
      <c r="F239" s="231">
        <f t="shared" ca="1" si="22"/>
        <v>0</v>
      </c>
      <c r="G239" s="231">
        <f t="shared" si="24"/>
        <v>2012</v>
      </c>
      <c r="H239" s="231">
        <f t="shared" ca="1" si="25"/>
        <v>1</v>
      </c>
    </row>
    <row r="240" spans="1:8" x14ac:dyDescent="0.25">
      <c r="A240" s="231">
        <f t="shared" si="26"/>
        <v>239</v>
      </c>
      <c r="B240" s="246">
        <f t="shared" si="27"/>
        <v>41147</v>
      </c>
      <c r="C240" s="247">
        <f>IF(YEAR(B240)=Setup!$E$9,MONTH(B240),IF(YEAR(B240)=Setup!$E$9+1,MONTH(B240)+12,MONTH(B240)+24))</f>
        <v>8</v>
      </c>
      <c r="D240" s="247">
        <f t="shared" si="23"/>
        <v>26</v>
      </c>
      <c r="E240" s="247" t="str">
        <f t="shared" si="28"/>
        <v>'Month (8)'!$Ag$13</v>
      </c>
      <c r="F240" s="231">
        <f t="shared" ca="1" si="22"/>
        <v>0</v>
      </c>
      <c r="G240" s="231">
        <f t="shared" si="24"/>
        <v>2012</v>
      </c>
      <c r="H240" s="231">
        <f t="shared" ca="1" si="25"/>
        <v>1</v>
      </c>
    </row>
    <row r="241" spans="1:8" x14ac:dyDescent="0.25">
      <c r="A241" s="231">
        <f t="shared" si="26"/>
        <v>240</v>
      </c>
      <c r="B241" s="246">
        <f t="shared" si="27"/>
        <v>41148</v>
      </c>
      <c r="C241" s="247">
        <f>IF(YEAR(B241)=Setup!$E$9,MONTH(B241),IF(YEAR(B241)=Setup!$E$9+1,MONTH(B241)+12,MONTH(B241)+24))</f>
        <v>8</v>
      </c>
      <c r="D241" s="247">
        <f t="shared" si="23"/>
        <v>27</v>
      </c>
      <c r="E241" s="247" t="str">
        <f t="shared" si="28"/>
        <v>'Month (8)'!$Ag$13</v>
      </c>
      <c r="F241" s="231">
        <f t="shared" ca="1" si="22"/>
        <v>1</v>
      </c>
      <c r="G241" s="231">
        <f t="shared" si="24"/>
        <v>2012</v>
      </c>
      <c r="H241" s="231">
        <f t="shared" ca="1" si="25"/>
        <v>1</v>
      </c>
    </row>
    <row r="242" spans="1:8" x14ac:dyDescent="0.25">
      <c r="A242" s="231">
        <f t="shared" si="26"/>
        <v>241</v>
      </c>
      <c r="B242" s="246">
        <f t="shared" si="27"/>
        <v>41149</v>
      </c>
      <c r="C242" s="247">
        <f>IF(YEAR(B242)=Setup!$E$9,MONTH(B242),IF(YEAR(B242)=Setup!$E$9+1,MONTH(B242)+12,MONTH(B242)+24))</f>
        <v>8</v>
      </c>
      <c r="D242" s="247">
        <f t="shared" si="23"/>
        <v>28</v>
      </c>
      <c r="E242" s="247" t="str">
        <f t="shared" si="28"/>
        <v>'Month (8)'!$Ag$13</v>
      </c>
      <c r="F242" s="231">
        <f t="shared" ca="1" si="22"/>
        <v>1</v>
      </c>
      <c r="G242" s="231">
        <f t="shared" si="24"/>
        <v>2012</v>
      </c>
      <c r="H242" s="231">
        <f t="shared" ca="1" si="25"/>
        <v>1</v>
      </c>
    </row>
    <row r="243" spans="1:8" x14ac:dyDescent="0.25">
      <c r="A243" s="231">
        <f t="shared" si="26"/>
        <v>242</v>
      </c>
      <c r="B243" s="246">
        <f t="shared" si="27"/>
        <v>41150</v>
      </c>
      <c r="C243" s="247">
        <f>IF(YEAR(B243)=Setup!$E$9,MONTH(B243),IF(YEAR(B243)=Setup!$E$9+1,MONTH(B243)+12,MONTH(B243)+24))</f>
        <v>8</v>
      </c>
      <c r="D243" s="247">
        <f t="shared" si="23"/>
        <v>29</v>
      </c>
      <c r="E243" s="247" t="str">
        <f t="shared" si="28"/>
        <v>'Month (8)'!$Ag$13</v>
      </c>
      <c r="F243" s="231">
        <f t="shared" ca="1" si="22"/>
        <v>1</v>
      </c>
      <c r="G243" s="231">
        <f t="shared" si="24"/>
        <v>2012</v>
      </c>
      <c r="H243" s="231">
        <f t="shared" ca="1" si="25"/>
        <v>1</v>
      </c>
    </row>
    <row r="244" spans="1:8" x14ac:dyDescent="0.25">
      <c r="A244" s="231">
        <f t="shared" si="26"/>
        <v>243</v>
      </c>
      <c r="B244" s="246">
        <f t="shared" si="27"/>
        <v>41151</v>
      </c>
      <c r="C244" s="247">
        <f>IF(YEAR(B244)=Setup!$E$9,MONTH(B244),IF(YEAR(B244)=Setup!$E$9+1,MONTH(B244)+12,MONTH(B244)+24))</f>
        <v>8</v>
      </c>
      <c r="D244" s="247">
        <f t="shared" si="23"/>
        <v>30</v>
      </c>
      <c r="E244" s="247" t="str">
        <f t="shared" si="28"/>
        <v>'Month (8)'!$Ag$13</v>
      </c>
      <c r="F244" s="231">
        <f t="shared" ca="1" si="22"/>
        <v>1</v>
      </c>
      <c r="G244" s="231">
        <f t="shared" si="24"/>
        <v>2012</v>
      </c>
      <c r="H244" s="231">
        <f t="shared" ca="1" si="25"/>
        <v>1</v>
      </c>
    </row>
    <row r="245" spans="1:8" x14ac:dyDescent="0.25">
      <c r="A245" s="231">
        <f t="shared" si="26"/>
        <v>244</v>
      </c>
      <c r="B245" s="246">
        <f t="shared" si="27"/>
        <v>41152</v>
      </c>
      <c r="C245" s="247">
        <f>IF(YEAR(B245)=Setup!$E$9,MONTH(B245),IF(YEAR(B245)=Setup!$E$9+1,MONTH(B245)+12,MONTH(B245)+24))</f>
        <v>8</v>
      </c>
      <c r="D245" s="247">
        <f t="shared" si="23"/>
        <v>31</v>
      </c>
      <c r="E245" s="247" t="str">
        <f t="shared" si="28"/>
        <v>'Month (8)'!$Ag$13</v>
      </c>
      <c r="F245" s="231">
        <f t="shared" ca="1" si="22"/>
        <v>1</v>
      </c>
      <c r="G245" s="231">
        <f t="shared" si="24"/>
        <v>2012</v>
      </c>
      <c r="H245" s="231">
        <f t="shared" ca="1" si="25"/>
        <v>1</v>
      </c>
    </row>
    <row r="246" spans="1:8" x14ac:dyDescent="0.25">
      <c r="A246" s="231">
        <f t="shared" si="26"/>
        <v>245</v>
      </c>
      <c r="B246" s="246">
        <f t="shared" si="27"/>
        <v>41153</v>
      </c>
      <c r="C246" s="247">
        <f>IF(YEAR(B246)=Setup!$E$9,MONTH(B246),IF(YEAR(B246)=Setup!$E$9+1,MONTH(B246)+12,MONTH(B246)+24))</f>
        <v>9</v>
      </c>
      <c r="D246" s="247">
        <f t="shared" si="23"/>
        <v>1</v>
      </c>
      <c r="E246" s="247" t="str">
        <f t="shared" si="28"/>
        <v>'Month (9)'!$Ag$13</v>
      </c>
      <c r="F246" s="231">
        <f t="shared" ca="1" si="22"/>
        <v>0</v>
      </c>
      <c r="G246" s="231">
        <f t="shared" si="24"/>
        <v>2012</v>
      </c>
      <c r="H246" s="231">
        <f t="shared" ca="1" si="25"/>
        <v>1</v>
      </c>
    </row>
    <row r="247" spans="1:8" x14ac:dyDescent="0.25">
      <c r="A247" s="231">
        <f t="shared" si="26"/>
        <v>246</v>
      </c>
      <c r="B247" s="246">
        <f t="shared" si="27"/>
        <v>41154</v>
      </c>
      <c r="C247" s="247">
        <f>IF(YEAR(B247)=Setup!$E$9,MONTH(B247),IF(YEAR(B247)=Setup!$E$9+1,MONTH(B247)+12,MONTH(B247)+24))</f>
        <v>9</v>
      </c>
      <c r="D247" s="247">
        <f t="shared" si="23"/>
        <v>2</v>
      </c>
      <c r="E247" s="247" t="str">
        <f t="shared" si="28"/>
        <v>'Month (9)'!$Ag$13</v>
      </c>
      <c r="F247" s="231">
        <f t="shared" ca="1" si="22"/>
        <v>0</v>
      </c>
      <c r="G247" s="231">
        <f t="shared" si="24"/>
        <v>2012</v>
      </c>
      <c r="H247" s="231">
        <f t="shared" ca="1" si="25"/>
        <v>1</v>
      </c>
    </row>
    <row r="248" spans="1:8" x14ac:dyDescent="0.25">
      <c r="A248" s="231">
        <f t="shared" si="26"/>
        <v>247</v>
      </c>
      <c r="B248" s="246">
        <f t="shared" si="27"/>
        <v>41155</v>
      </c>
      <c r="C248" s="247">
        <f>IF(YEAR(B248)=Setup!$E$9,MONTH(B248),IF(YEAR(B248)=Setup!$E$9+1,MONTH(B248)+12,MONTH(B248)+24))</f>
        <v>9</v>
      </c>
      <c r="D248" s="247">
        <f t="shared" si="23"/>
        <v>3</v>
      </c>
      <c r="E248" s="247" t="str">
        <f t="shared" si="28"/>
        <v>'Month (9)'!$Ag$13</v>
      </c>
      <c r="F248" s="231">
        <f t="shared" ca="1" si="22"/>
        <v>1</v>
      </c>
      <c r="G248" s="231">
        <f t="shared" si="24"/>
        <v>2012</v>
      </c>
      <c r="H248" s="231">
        <f t="shared" ca="1" si="25"/>
        <v>1</v>
      </c>
    </row>
    <row r="249" spans="1:8" x14ac:dyDescent="0.25">
      <c r="A249" s="231">
        <f t="shared" si="26"/>
        <v>248</v>
      </c>
      <c r="B249" s="246">
        <f t="shared" si="27"/>
        <v>41156</v>
      </c>
      <c r="C249" s="247">
        <f>IF(YEAR(B249)=Setup!$E$9,MONTH(B249),IF(YEAR(B249)=Setup!$E$9+1,MONTH(B249)+12,MONTH(B249)+24))</f>
        <v>9</v>
      </c>
      <c r="D249" s="247">
        <f t="shared" si="23"/>
        <v>4</v>
      </c>
      <c r="E249" s="247" t="str">
        <f t="shared" si="28"/>
        <v>'Month (9)'!$Ag$13</v>
      </c>
      <c r="F249" s="231">
        <f t="shared" ca="1" si="22"/>
        <v>1</v>
      </c>
      <c r="G249" s="231">
        <f t="shared" si="24"/>
        <v>2012</v>
      </c>
      <c r="H249" s="231">
        <f t="shared" ca="1" si="25"/>
        <v>1</v>
      </c>
    </row>
    <row r="250" spans="1:8" x14ac:dyDescent="0.25">
      <c r="A250" s="231">
        <f t="shared" si="26"/>
        <v>249</v>
      </c>
      <c r="B250" s="246">
        <f t="shared" si="27"/>
        <v>41157</v>
      </c>
      <c r="C250" s="247">
        <f>IF(YEAR(B250)=Setup!$E$9,MONTH(B250),IF(YEAR(B250)=Setup!$E$9+1,MONTH(B250)+12,MONTH(B250)+24))</f>
        <v>9</v>
      </c>
      <c r="D250" s="247">
        <f t="shared" si="23"/>
        <v>5</v>
      </c>
      <c r="E250" s="247" t="str">
        <f t="shared" si="28"/>
        <v>'Month (9)'!$Ag$13</v>
      </c>
      <c r="F250" s="231">
        <f t="shared" ca="1" si="22"/>
        <v>1</v>
      </c>
      <c r="G250" s="231">
        <f t="shared" si="24"/>
        <v>2012</v>
      </c>
      <c r="H250" s="231">
        <f t="shared" ca="1" si="25"/>
        <v>1</v>
      </c>
    </row>
    <row r="251" spans="1:8" x14ac:dyDescent="0.25">
      <c r="A251" s="231">
        <f t="shared" si="26"/>
        <v>250</v>
      </c>
      <c r="B251" s="246">
        <f t="shared" si="27"/>
        <v>41158</v>
      </c>
      <c r="C251" s="247">
        <f>IF(YEAR(B251)=Setup!$E$9,MONTH(B251),IF(YEAR(B251)=Setup!$E$9+1,MONTH(B251)+12,MONTH(B251)+24))</f>
        <v>9</v>
      </c>
      <c r="D251" s="247">
        <f t="shared" si="23"/>
        <v>6</v>
      </c>
      <c r="E251" s="247" t="str">
        <f t="shared" si="28"/>
        <v>'Month (9)'!$Ag$13</v>
      </c>
      <c r="F251" s="231">
        <f t="shared" ca="1" si="22"/>
        <v>1</v>
      </c>
      <c r="G251" s="231">
        <f t="shared" si="24"/>
        <v>2012</v>
      </c>
      <c r="H251" s="231">
        <f t="shared" ca="1" si="25"/>
        <v>1</v>
      </c>
    </row>
    <row r="252" spans="1:8" x14ac:dyDescent="0.25">
      <c r="A252" s="231">
        <f t="shared" si="26"/>
        <v>251</v>
      </c>
      <c r="B252" s="246">
        <f t="shared" si="27"/>
        <v>41159</v>
      </c>
      <c r="C252" s="247">
        <f>IF(YEAR(B252)=Setup!$E$9,MONTH(B252),IF(YEAR(B252)=Setup!$E$9+1,MONTH(B252)+12,MONTH(B252)+24))</f>
        <v>9</v>
      </c>
      <c r="D252" s="247">
        <f t="shared" si="23"/>
        <v>7</v>
      </c>
      <c r="E252" s="247" t="str">
        <f t="shared" si="28"/>
        <v>'Month (9)'!$Ag$13</v>
      </c>
      <c r="F252" s="231">
        <f t="shared" ca="1" si="22"/>
        <v>1</v>
      </c>
      <c r="G252" s="231">
        <f t="shared" si="24"/>
        <v>2012</v>
      </c>
      <c r="H252" s="231">
        <f t="shared" ca="1" si="25"/>
        <v>1</v>
      </c>
    </row>
    <row r="253" spans="1:8" x14ac:dyDescent="0.25">
      <c r="A253" s="231">
        <f t="shared" si="26"/>
        <v>252</v>
      </c>
      <c r="B253" s="246">
        <f t="shared" si="27"/>
        <v>41160</v>
      </c>
      <c r="C253" s="247">
        <f>IF(YEAR(B253)=Setup!$E$9,MONTH(B253),IF(YEAR(B253)=Setup!$E$9+1,MONTH(B253)+12,MONTH(B253)+24))</f>
        <v>9</v>
      </c>
      <c r="D253" s="247">
        <f t="shared" si="23"/>
        <v>8</v>
      </c>
      <c r="E253" s="247" t="str">
        <f t="shared" si="28"/>
        <v>'Month (9)'!$Ag$13</v>
      </c>
      <c r="F253" s="231">
        <f t="shared" ca="1" si="22"/>
        <v>0</v>
      </c>
      <c r="G253" s="231">
        <f t="shared" si="24"/>
        <v>2012</v>
      </c>
      <c r="H253" s="231">
        <f t="shared" ca="1" si="25"/>
        <v>1</v>
      </c>
    </row>
    <row r="254" spans="1:8" x14ac:dyDescent="0.25">
      <c r="A254" s="231">
        <f t="shared" si="26"/>
        <v>253</v>
      </c>
      <c r="B254" s="246">
        <f t="shared" si="27"/>
        <v>41161</v>
      </c>
      <c r="C254" s="247">
        <f>IF(YEAR(B254)=Setup!$E$9,MONTH(B254),IF(YEAR(B254)=Setup!$E$9+1,MONTH(B254)+12,MONTH(B254)+24))</f>
        <v>9</v>
      </c>
      <c r="D254" s="247">
        <f t="shared" si="23"/>
        <v>9</v>
      </c>
      <c r="E254" s="247" t="str">
        <f t="shared" si="28"/>
        <v>'Month (9)'!$Ag$13</v>
      </c>
      <c r="F254" s="231">
        <f t="shared" ref="F254:F317" ca="1" si="29">OFFSET(INDIRECT(E254),0,D254)</f>
        <v>0</v>
      </c>
      <c r="G254" s="231">
        <f t="shared" si="24"/>
        <v>2012</v>
      </c>
      <c r="H254" s="231">
        <f t="shared" ca="1" si="25"/>
        <v>1</v>
      </c>
    </row>
    <row r="255" spans="1:8" x14ac:dyDescent="0.25">
      <c r="A255" s="231">
        <f t="shared" si="26"/>
        <v>254</v>
      </c>
      <c r="B255" s="246">
        <f t="shared" si="27"/>
        <v>41162</v>
      </c>
      <c r="C255" s="247">
        <f>IF(YEAR(B255)=Setup!$E$9,MONTH(B255),IF(YEAR(B255)=Setup!$E$9+1,MONTH(B255)+12,MONTH(B255)+24))</f>
        <v>9</v>
      </c>
      <c r="D255" s="247">
        <f t="shared" si="23"/>
        <v>10</v>
      </c>
      <c r="E255" s="247" t="str">
        <f t="shared" si="28"/>
        <v>'Month (9)'!$Ag$13</v>
      </c>
      <c r="F255" s="231">
        <f t="shared" ca="1" si="29"/>
        <v>1</v>
      </c>
      <c r="G255" s="231">
        <f t="shared" si="24"/>
        <v>2012</v>
      </c>
      <c r="H255" s="231">
        <f t="shared" ca="1" si="25"/>
        <v>1</v>
      </c>
    </row>
    <row r="256" spans="1:8" x14ac:dyDescent="0.25">
      <c r="A256" s="231">
        <f t="shared" si="26"/>
        <v>255</v>
      </c>
      <c r="B256" s="246">
        <f t="shared" si="27"/>
        <v>41163</v>
      </c>
      <c r="C256" s="247">
        <f>IF(YEAR(B256)=Setup!$E$9,MONTH(B256),IF(YEAR(B256)=Setup!$E$9+1,MONTH(B256)+12,MONTH(B256)+24))</f>
        <v>9</v>
      </c>
      <c r="D256" s="247">
        <f t="shared" si="23"/>
        <v>11</v>
      </c>
      <c r="E256" s="247" t="str">
        <f t="shared" si="28"/>
        <v>'Month (9)'!$Ag$13</v>
      </c>
      <c r="F256" s="231">
        <f t="shared" ca="1" si="29"/>
        <v>1</v>
      </c>
      <c r="G256" s="231">
        <f t="shared" si="24"/>
        <v>2012</v>
      </c>
      <c r="H256" s="231">
        <f t="shared" ca="1" si="25"/>
        <v>1</v>
      </c>
    </row>
    <row r="257" spans="1:8" x14ac:dyDescent="0.25">
      <c r="A257" s="231">
        <f t="shared" si="26"/>
        <v>256</v>
      </c>
      <c r="B257" s="246">
        <f t="shared" si="27"/>
        <v>41164</v>
      </c>
      <c r="C257" s="247">
        <f>IF(YEAR(B257)=Setup!$E$9,MONTH(B257),IF(YEAR(B257)=Setup!$E$9+1,MONTH(B257)+12,MONTH(B257)+24))</f>
        <v>9</v>
      </c>
      <c r="D257" s="247">
        <f t="shared" si="23"/>
        <v>12</v>
      </c>
      <c r="E257" s="247" t="str">
        <f t="shared" si="28"/>
        <v>'Month (9)'!$Ag$13</v>
      </c>
      <c r="F257" s="231">
        <f t="shared" ca="1" si="29"/>
        <v>1</v>
      </c>
      <c r="G257" s="231">
        <f t="shared" si="24"/>
        <v>2012</v>
      </c>
      <c r="H257" s="231">
        <f t="shared" ca="1" si="25"/>
        <v>1</v>
      </c>
    </row>
    <row r="258" spans="1:8" x14ac:dyDescent="0.25">
      <c r="A258" s="231">
        <f t="shared" si="26"/>
        <v>257</v>
      </c>
      <c r="B258" s="246">
        <f t="shared" si="27"/>
        <v>41165</v>
      </c>
      <c r="C258" s="247">
        <f>IF(YEAR(B258)=Setup!$E$9,MONTH(B258),IF(YEAR(B258)=Setup!$E$9+1,MONTH(B258)+12,MONTH(B258)+24))</f>
        <v>9</v>
      </c>
      <c r="D258" s="247">
        <f t="shared" si="23"/>
        <v>13</v>
      </c>
      <c r="E258" s="247" t="str">
        <f t="shared" si="28"/>
        <v>'Month (9)'!$Ag$13</v>
      </c>
      <c r="F258" s="231">
        <f t="shared" ca="1" si="29"/>
        <v>1</v>
      </c>
      <c r="G258" s="231">
        <f t="shared" si="24"/>
        <v>2012</v>
      </c>
      <c r="H258" s="231">
        <f t="shared" ca="1" si="25"/>
        <v>1</v>
      </c>
    </row>
    <row r="259" spans="1:8" x14ac:dyDescent="0.25">
      <c r="A259" s="231">
        <f t="shared" si="26"/>
        <v>258</v>
      </c>
      <c r="B259" s="246">
        <f t="shared" si="27"/>
        <v>41166</v>
      </c>
      <c r="C259" s="247">
        <f>IF(YEAR(B259)=Setup!$E$9,MONTH(B259),IF(YEAR(B259)=Setup!$E$9+1,MONTH(B259)+12,MONTH(B259)+24))</f>
        <v>9</v>
      </c>
      <c r="D259" s="247">
        <f t="shared" ref="D259:D322" si="30">DAY(B259)</f>
        <v>14</v>
      </c>
      <c r="E259" s="247" t="str">
        <f t="shared" si="28"/>
        <v>'Month (9)'!$Ag$13</v>
      </c>
      <c r="F259" s="231">
        <f t="shared" ca="1" si="29"/>
        <v>1</v>
      </c>
      <c r="G259" s="231">
        <f t="shared" ref="G259:G322" si="31">YEAR(B259)</f>
        <v>2012</v>
      </c>
      <c r="H259" s="231">
        <f t="shared" ref="H259:H322" ca="1" si="32">IF(B259&lt;=TODAY(),1,0)</f>
        <v>1</v>
      </c>
    </row>
    <row r="260" spans="1:8" x14ac:dyDescent="0.25">
      <c r="A260" s="231">
        <f t="shared" ref="A260:A323" si="33">A259+1</f>
        <v>259</v>
      </c>
      <c r="B260" s="246">
        <f t="shared" ref="B260:B323" si="34">B259+1</f>
        <v>41167</v>
      </c>
      <c r="C260" s="247">
        <f>IF(YEAR(B260)=Setup!$E$9,MONTH(B260),IF(YEAR(B260)=Setup!$E$9+1,MONTH(B260)+12,MONTH(B260)+24))</f>
        <v>9</v>
      </c>
      <c r="D260" s="247">
        <f t="shared" si="30"/>
        <v>15</v>
      </c>
      <c r="E260" s="247" t="str">
        <f t="shared" si="28"/>
        <v>'Month (9)'!$Ag$13</v>
      </c>
      <c r="F260" s="231">
        <f t="shared" ca="1" si="29"/>
        <v>0</v>
      </c>
      <c r="G260" s="231">
        <f t="shared" si="31"/>
        <v>2012</v>
      </c>
      <c r="H260" s="231">
        <f t="shared" ca="1" si="32"/>
        <v>1</v>
      </c>
    </row>
    <row r="261" spans="1:8" x14ac:dyDescent="0.25">
      <c r="A261" s="231">
        <f t="shared" si="33"/>
        <v>260</v>
      </c>
      <c r="B261" s="246">
        <f t="shared" si="34"/>
        <v>41168</v>
      </c>
      <c r="C261" s="247">
        <f>IF(YEAR(B261)=Setup!$E$9,MONTH(B261),IF(YEAR(B261)=Setup!$E$9+1,MONTH(B261)+12,MONTH(B261)+24))</f>
        <v>9</v>
      </c>
      <c r="D261" s="247">
        <f t="shared" si="30"/>
        <v>16</v>
      </c>
      <c r="E261" s="247" t="str">
        <f t="shared" si="28"/>
        <v>'Month (9)'!$Ag$13</v>
      </c>
      <c r="F261" s="231">
        <f t="shared" ca="1" si="29"/>
        <v>0</v>
      </c>
      <c r="G261" s="231">
        <f t="shared" si="31"/>
        <v>2012</v>
      </c>
      <c r="H261" s="231">
        <f t="shared" ca="1" si="32"/>
        <v>1</v>
      </c>
    </row>
    <row r="262" spans="1:8" x14ac:dyDescent="0.25">
      <c r="A262" s="231">
        <f t="shared" si="33"/>
        <v>261</v>
      </c>
      <c r="B262" s="246">
        <f t="shared" si="34"/>
        <v>41169</v>
      </c>
      <c r="C262" s="247">
        <f>IF(YEAR(B262)=Setup!$E$9,MONTH(B262),IF(YEAR(B262)=Setup!$E$9+1,MONTH(B262)+12,MONTH(B262)+24))</f>
        <v>9</v>
      </c>
      <c r="D262" s="247">
        <f t="shared" si="30"/>
        <v>17</v>
      </c>
      <c r="E262" s="247" t="str">
        <f t="shared" si="28"/>
        <v>'Month (9)'!$Ag$13</v>
      </c>
      <c r="F262" s="231">
        <f t="shared" ca="1" si="29"/>
        <v>1</v>
      </c>
      <c r="G262" s="231">
        <f t="shared" si="31"/>
        <v>2012</v>
      </c>
      <c r="H262" s="231">
        <f t="shared" ca="1" si="32"/>
        <v>1</v>
      </c>
    </row>
    <row r="263" spans="1:8" x14ac:dyDescent="0.25">
      <c r="A263" s="231">
        <f t="shared" si="33"/>
        <v>262</v>
      </c>
      <c r="B263" s="246">
        <f t="shared" si="34"/>
        <v>41170</v>
      </c>
      <c r="C263" s="247">
        <f>IF(YEAR(B263)=Setup!$E$9,MONTH(B263),IF(YEAR(B263)=Setup!$E$9+1,MONTH(B263)+12,MONTH(B263)+24))</f>
        <v>9</v>
      </c>
      <c r="D263" s="247">
        <f t="shared" si="30"/>
        <v>18</v>
      </c>
      <c r="E263" s="247" t="str">
        <f t="shared" si="28"/>
        <v>'Month (9)'!$Ag$13</v>
      </c>
      <c r="F263" s="231">
        <f t="shared" ca="1" si="29"/>
        <v>1</v>
      </c>
      <c r="G263" s="231">
        <f t="shared" si="31"/>
        <v>2012</v>
      </c>
      <c r="H263" s="231">
        <f t="shared" ca="1" si="32"/>
        <v>1</v>
      </c>
    </row>
    <row r="264" spans="1:8" x14ac:dyDescent="0.25">
      <c r="A264" s="231">
        <f t="shared" si="33"/>
        <v>263</v>
      </c>
      <c r="B264" s="246">
        <f t="shared" si="34"/>
        <v>41171</v>
      </c>
      <c r="C264" s="247">
        <f>IF(YEAR(B264)=Setup!$E$9,MONTH(B264),IF(YEAR(B264)=Setup!$E$9+1,MONTH(B264)+12,MONTH(B264)+24))</f>
        <v>9</v>
      </c>
      <c r="D264" s="247">
        <f t="shared" si="30"/>
        <v>19</v>
      </c>
      <c r="E264" s="247" t="str">
        <f t="shared" si="28"/>
        <v>'Month (9)'!$Ag$13</v>
      </c>
      <c r="F264" s="231">
        <f t="shared" ca="1" si="29"/>
        <v>1</v>
      </c>
      <c r="G264" s="231">
        <f t="shared" si="31"/>
        <v>2012</v>
      </c>
      <c r="H264" s="231">
        <f t="shared" ca="1" si="32"/>
        <v>1</v>
      </c>
    </row>
    <row r="265" spans="1:8" x14ac:dyDescent="0.25">
      <c r="A265" s="231">
        <f t="shared" si="33"/>
        <v>264</v>
      </c>
      <c r="B265" s="246">
        <f t="shared" si="34"/>
        <v>41172</v>
      </c>
      <c r="C265" s="247">
        <f>IF(YEAR(B265)=Setup!$E$9,MONTH(B265),IF(YEAR(B265)=Setup!$E$9+1,MONTH(B265)+12,MONTH(B265)+24))</f>
        <v>9</v>
      </c>
      <c r="D265" s="247">
        <f t="shared" si="30"/>
        <v>20</v>
      </c>
      <c r="E265" s="247" t="str">
        <f t="shared" si="28"/>
        <v>'Month (9)'!$Ag$13</v>
      </c>
      <c r="F265" s="231">
        <f t="shared" ca="1" si="29"/>
        <v>1</v>
      </c>
      <c r="G265" s="231">
        <f t="shared" si="31"/>
        <v>2012</v>
      </c>
      <c r="H265" s="231">
        <f t="shared" ca="1" si="32"/>
        <v>1</v>
      </c>
    </row>
    <row r="266" spans="1:8" x14ac:dyDescent="0.25">
      <c r="A266" s="231">
        <f t="shared" si="33"/>
        <v>265</v>
      </c>
      <c r="B266" s="246">
        <f t="shared" si="34"/>
        <v>41173</v>
      </c>
      <c r="C266" s="247">
        <f>IF(YEAR(B266)=Setup!$E$9,MONTH(B266),IF(YEAR(B266)=Setup!$E$9+1,MONTH(B266)+12,MONTH(B266)+24))</f>
        <v>9</v>
      </c>
      <c r="D266" s="247">
        <f t="shared" si="30"/>
        <v>21</v>
      </c>
      <c r="E266" s="247" t="str">
        <f t="shared" si="28"/>
        <v>'Month (9)'!$Ag$13</v>
      </c>
      <c r="F266" s="231">
        <f t="shared" ca="1" si="29"/>
        <v>1</v>
      </c>
      <c r="G266" s="231">
        <f t="shared" si="31"/>
        <v>2012</v>
      </c>
      <c r="H266" s="231">
        <f t="shared" ca="1" si="32"/>
        <v>1</v>
      </c>
    </row>
    <row r="267" spans="1:8" x14ac:dyDescent="0.25">
      <c r="A267" s="231">
        <f t="shared" si="33"/>
        <v>266</v>
      </c>
      <c r="B267" s="246">
        <f t="shared" si="34"/>
        <v>41174</v>
      </c>
      <c r="C267" s="247">
        <f>IF(YEAR(B267)=Setup!$E$9,MONTH(B267),IF(YEAR(B267)=Setup!$E$9+1,MONTH(B267)+12,MONTH(B267)+24))</f>
        <v>9</v>
      </c>
      <c r="D267" s="247">
        <f t="shared" si="30"/>
        <v>22</v>
      </c>
      <c r="E267" s="247" t="str">
        <f t="shared" si="28"/>
        <v>'Month (9)'!$Ag$13</v>
      </c>
      <c r="F267" s="231">
        <f t="shared" ca="1" si="29"/>
        <v>0</v>
      </c>
      <c r="G267" s="231">
        <f t="shared" si="31"/>
        <v>2012</v>
      </c>
      <c r="H267" s="231">
        <f t="shared" ca="1" si="32"/>
        <v>1</v>
      </c>
    </row>
    <row r="268" spans="1:8" x14ac:dyDescent="0.25">
      <c r="A268" s="231">
        <f t="shared" si="33"/>
        <v>267</v>
      </c>
      <c r="B268" s="246">
        <f t="shared" si="34"/>
        <v>41175</v>
      </c>
      <c r="C268" s="247">
        <f>IF(YEAR(B268)=Setup!$E$9,MONTH(B268),IF(YEAR(B268)=Setup!$E$9+1,MONTH(B268)+12,MONTH(B268)+24))</f>
        <v>9</v>
      </c>
      <c r="D268" s="247">
        <f t="shared" si="30"/>
        <v>23</v>
      </c>
      <c r="E268" s="247" t="str">
        <f t="shared" si="28"/>
        <v>'Month (9)'!$Ag$13</v>
      </c>
      <c r="F268" s="231">
        <f t="shared" ca="1" si="29"/>
        <v>0</v>
      </c>
      <c r="G268" s="231">
        <f t="shared" si="31"/>
        <v>2012</v>
      </c>
      <c r="H268" s="231">
        <f t="shared" ca="1" si="32"/>
        <v>1</v>
      </c>
    </row>
    <row r="269" spans="1:8" x14ac:dyDescent="0.25">
      <c r="A269" s="231">
        <f t="shared" si="33"/>
        <v>268</v>
      </c>
      <c r="B269" s="246">
        <f t="shared" si="34"/>
        <v>41176</v>
      </c>
      <c r="C269" s="247">
        <f>IF(YEAR(B269)=Setup!$E$9,MONTH(B269),IF(YEAR(B269)=Setup!$E$9+1,MONTH(B269)+12,MONTH(B269)+24))</f>
        <v>9</v>
      </c>
      <c r="D269" s="247">
        <f t="shared" si="30"/>
        <v>24</v>
      </c>
      <c r="E269" s="247" t="str">
        <f t="shared" si="28"/>
        <v>'Month (9)'!$Ag$13</v>
      </c>
      <c r="F269" s="231">
        <f t="shared" ca="1" si="29"/>
        <v>1</v>
      </c>
      <c r="G269" s="231">
        <f t="shared" si="31"/>
        <v>2012</v>
      </c>
      <c r="H269" s="231">
        <f t="shared" ca="1" si="32"/>
        <v>1</v>
      </c>
    </row>
    <row r="270" spans="1:8" x14ac:dyDescent="0.25">
      <c r="A270" s="231">
        <f t="shared" si="33"/>
        <v>269</v>
      </c>
      <c r="B270" s="246">
        <f t="shared" si="34"/>
        <v>41177</v>
      </c>
      <c r="C270" s="247">
        <f>IF(YEAR(B270)=Setup!$E$9,MONTH(B270),IF(YEAR(B270)=Setup!$E$9+1,MONTH(B270)+12,MONTH(B270)+24))</f>
        <v>9</v>
      </c>
      <c r="D270" s="247">
        <f t="shared" si="30"/>
        <v>25</v>
      </c>
      <c r="E270" s="247" t="str">
        <f t="shared" si="28"/>
        <v>'Month (9)'!$Ag$13</v>
      </c>
      <c r="F270" s="231">
        <f t="shared" ca="1" si="29"/>
        <v>1</v>
      </c>
      <c r="G270" s="231">
        <f t="shared" si="31"/>
        <v>2012</v>
      </c>
      <c r="H270" s="231">
        <f t="shared" ca="1" si="32"/>
        <v>1</v>
      </c>
    </row>
    <row r="271" spans="1:8" x14ac:dyDescent="0.25">
      <c r="A271" s="231">
        <f t="shared" si="33"/>
        <v>270</v>
      </c>
      <c r="B271" s="246">
        <f t="shared" si="34"/>
        <v>41178</v>
      </c>
      <c r="C271" s="247">
        <f>IF(YEAR(B271)=Setup!$E$9,MONTH(B271),IF(YEAR(B271)=Setup!$E$9+1,MONTH(B271)+12,MONTH(B271)+24))</f>
        <v>9</v>
      </c>
      <c r="D271" s="247">
        <f t="shared" si="30"/>
        <v>26</v>
      </c>
      <c r="E271" s="247" t="str">
        <f t="shared" si="28"/>
        <v>'Month (9)'!$Ag$13</v>
      </c>
      <c r="F271" s="231">
        <f t="shared" ca="1" si="29"/>
        <v>1</v>
      </c>
      <c r="G271" s="231">
        <f t="shared" si="31"/>
        <v>2012</v>
      </c>
      <c r="H271" s="231">
        <f t="shared" ca="1" si="32"/>
        <v>1</v>
      </c>
    </row>
    <row r="272" spans="1:8" x14ac:dyDescent="0.25">
      <c r="A272" s="231">
        <f t="shared" si="33"/>
        <v>271</v>
      </c>
      <c r="B272" s="246">
        <f t="shared" si="34"/>
        <v>41179</v>
      </c>
      <c r="C272" s="247">
        <f>IF(YEAR(B272)=Setup!$E$9,MONTH(B272),IF(YEAR(B272)=Setup!$E$9+1,MONTH(B272)+12,MONTH(B272)+24))</f>
        <v>9</v>
      </c>
      <c r="D272" s="247">
        <f t="shared" si="30"/>
        <v>27</v>
      </c>
      <c r="E272" s="247" t="str">
        <f t="shared" si="28"/>
        <v>'Month (9)'!$Ag$13</v>
      </c>
      <c r="F272" s="231">
        <f t="shared" ca="1" si="29"/>
        <v>1</v>
      </c>
      <c r="G272" s="231">
        <f t="shared" si="31"/>
        <v>2012</v>
      </c>
      <c r="H272" s="231">
        <f t="shared" ca="1" si="32"/>
        <v>1</v>
      </c>
    </row>
    <row r="273" spans="1:8" x14ac:dyDescent="0.25">
      <c r="A273" s="231">
        <f t="shared" si="33"/>
        <v>272</v>
      </c>
      <c r="B273" s="246">
        <f t="shared" si="34"/>
        <v>41180</v>
      </c>
      <c r="C273" s="247">
        <f>IF(YEAR(B273)=Setup!$E$9,MONTH(B273),IF(YEAR(B273)=Setup!$E$9+1,MONTH(B273)+12,MONTH(B273)+24))</f>
        <v>9</v>
      </c>
      <c r="D273" s="247">
        <f t="shared" si="30"/>
        <v>28</v>
      </c>
      <c r="E273" s="247" t="str">
        <f t="shared" si="28"/>
        <v>'Month (9)'!$Ag$13</v>
      </c>
      <c r="F273" s="231">
        <f t="shared" ca="1" si="29"/>
        <v>1</v>
      </c>
      <c r="G273" s="231">
        <f t="shared" si="31"/>
        <v>2012</v>
      </c>
      <c r="H273" s="231">
        <f t="shared" ca="1" si="32"/>
        <v>1</v>
      </c>
    </row>
    <row r="274" spans="1:8" x14ac:dyDescent="0.25">
      <c r="A274" s="231">
        <f t="shared" si="33"/>
        <v>273</v>
      </c>
      <c r="B274" s="246">
        <f t="shared" si="34"/>
        <v>41181</v>
      </c>
      <c r="C274" s="247">
        <f>IF(YEAR(B274)=Setup!$E$9,MONTH(B274),IF(YEAR(B274)=Setup!$E$9+1,MONTH(B274)+12,MONTH(B274)+24))</f>
        <v>9</v>
      </c>
      <c r="D274" s="247">
        <f t="shared" si="30"/>
        <v>29</v>
      </c>
      <c r="E274" s="247" t="str">
        <f t="shared" si="28"/>
        <v>'Month (9)'!$Ag$13</v>
      </c>
      <c r="F274" s="231">
        <f t="shared" ca="1" si="29"/>
        <v>0</v>
      </c>
      <c r="G274" s="231">
        <f t="shared" si="31"/>
        <v>2012</v>
      </c>
      <c r="H274" s="231">
        <f t="shared" ca="1" si="32"/>
        <v>1</v>
      </c>
    </row>
    <row r="275" spans="1:8" x14ac:dyDescent="0.25">
      <c r="A275" s="231">
        <f t="shared" si="33"/>
        <v>274</v>
      </c>
      <c r="B275" s="246">
        <f t="shared" si="34"/>
        <v>41182</v>
      </c>
      <c r="C275" s="247">
        <f>IF(YEAR(B275)=Setup!$E$9,MONTH(B275),IF(YEAR(B275)=Setup!$E$9+1,MONTH(B275)+12,MONTH(B275)+24))</f>
        <v>9</v>
      </c>
      <c r="D275" s="247">
        <f t="shared" si="30"/>
        <v>30</v>
      </c>
      <c r="E275" s="247" t="str">
        <f t="shared" si="28"/>
        <v>'Month (9)'!$Ag$13</v>
      </c>
      <c r="F275" s="231">
        <f t="shared" ca="1" si="29"/>
        <v>0</v>
      </c>
      <c r="G275" s="231">
        <f t="shared" si="31"/>
        <v>2012</v>
      </c>
      <c r="H275" s="231">
        <f t="shared" ca="1" si="32"/>
        <v>1</v>
      </c>
    </row>
    <row r="276" spans="1:8" x14ac:dyDescent="0.25">
      <c r="A276" s="231">
        <f t="shared" si="33"/>
        <v>275</v>
      </c>
      <c r="B276" s="246">
        <f t="shared" si="34"/>
        <v>41183</v>
      </c>
      <c r="C276" s="247">
        <f>IF(YEAR(B276)=Setup!$E$9,MONTH(B276),IF(YEAR(B276)=Setup!$E$9+1,MONTH(B276)+12,MONTH(B276)+24))</f>
        <v>10</v>
      </c>
      <c r="D276" s="247">
        <f t="shared" si="30"/>
        <v>1</v>
      </c>
      <c r="E276" s="247" t="str">
        <f t="shared" si="28"/>
        <v>'Month (10)'!$Ag$13</v>
      </c>
      <c r="F276" s="231">
        <f t="shared" ca="1" si="29"/>
        <v>1</v>
      </c>
      <c r="G276" s="231">
        <f t="shared" si="31"/>
        <v>2012</v>
      </c>
      <c r="H276" s="231">
        <f t="shared" ca="1" si="32"/>
        <v>1</v>
      </c>
    </row>
    <row r="277" spans="1:8" x14ac:dyDescent="0.25">
      <c r="A277" s="231">
        <f t="shared" si="33"/>
        <v>276</v>
      </c>
      <c r="B277" s="246">
        <f t="shared" si="34"/>
        <v>41184</v>
      </c>
      <c r="C277" s="247">
        <f>IF(YEAR(B277)=Setup!$E$9,MONTH(B277),IF(YEAR(B277)=Setup!$E$9+1,MONTH(B277)+12,MONTH(B277)+24))</f>
        <v>10</v>
      </c>
      <c r="D277" s="247">
        <f t="shared" si="30"/>
        <v>2</v>
      </c>
      <c r="E277" s="247" t="str">
        <f t="shared" si="28"/>
        <v>'Month (10)'!$Ag$13</v>
      </c>
      <c r="F277" s="231">
        <f t="shared" ca="1" si="29"/>
        <v>1</v>
      </c>
      <c r="G277" s="231">
        <f t="shared" si="31"/>
        <v>2012</v>
      </c>
      <c r="H277" s="231">
        <f t="shared" ca="1" si="32"/>
        <v>1</v>
      </c>
    </row>
    <row r="278" spans="1:8" x14ac:dyDescent="0.25">
      <c r="A278" s="231">
        <f t="shared" si="33"/>
        <v>277</v>
      </c>
      <c r="B278" s="246">
        <f t="shared" si="34"/>
        <v>41185</v>
      </c>
      <c r="C278" s="247">
        <f>IF(YEAR(B278)=Setup!$E$9,MONTH(B278),IF(YEAR(B278)=Setup!$E$9+1,MONTH(B278)+12,MONTH(B278)+24))</f>
        <v>10</v>
      </c>
      <c r="D278" s="247">
        <f t="shared" si="30"/>
        <v>3</v>
      </c>
      <c r="E278" s="247" t="str">
        <f t="shared" si="28"/>
        <v>'Month (10)'!$Ag$13</v>
      </c>
      <c r="F278" s="231">
        <f t="shared" ca="1" si="29"/>
        <v>1</v>
      </c>
      <c r="G278" s="231">
        <f t="shared" si="31"/>
        <v>2012</v>
      </c>
      <c r="H278" s="231">
        <f t="shared" ca="1" si="32"/>
        <v>1</v>
      </c>
    </row>
    <row r="279" spans="1:8" x14ac:dyDescent="0.25">
      <c r="A279" s="231">
        <f t="shared" si="33"/>
        <v>278</v>
      </c>
      <c r="B279" s="246">
        <f t="shared" si="34"/>
        <v>41186</v>
      </c>
      <c r="C279" s="247">
        <f>IF(YEAR(B279)=Setup!$E$9,MONTH(B279),IF(YEAR(B279)=Setup!$E$9+1,MONTH(B279)+12,MONTH(B279)+24))</f>
        <v>10</v>
      </c>
      <c r="D279" s="247">
        <f t="shared" si="30"/>
        <v>4</v>
      </c>
      <c r="E279" s="247" t="str">
        <f t="shared" si="28"/>
        <v>'Month (10)'!$Ag$13</v>
      </c>
      <c r="F279" s="231">
        <f t="shared" ca="1" si="29"/>
        <v>1</v>
      </c>
      <c r="G279" s="231">
        <f t="shared" si="31"/>
        <v>2012</v>
      </c>
      <c r="H279" s="231">
        <f t="shared" ca="1" si="32"/>
        <v>1</v>
      </c>
    </row>
    <row r="280" spans="1:8" x14ac:dyDescent="0.25">
      <c r="A280" s="231">
        <f t="shared" si="33"/>
        <v>279</v>
      </c>
      <c r="B280" s="246">
        <f t="shared" si="34"/>
        <v>41187</v>
      </c>
      <c r="C280" s="247">
        <f>IF(YEAR(B280)=Setup!$E$9,MONTH(B280),IF(YEAR(B280)=Setup!$E$9+1,MONTH(B280)+12,MONTH(B280)+24))</f>
        <v>10</v>
      </c>
      <c r="D280" s="247">
        <f t="shared" si="30"/>
        <v>5</v>
      </c>
      <c r="E280" s="247" t="str">
        <f t="shared" si="28"/>
        <v>'Month (10)'!$Ag$13</v>
      </c>
      <c r="F280" s="231">
        <f t="shared" ca="1" si="29"/>
        <v>1</v>
      </c>
      <c r="G280" s="231">
        <f t="shared" si="31"/>
        <v>2012</v>
      </c>
      <c r="H280" s="231">
        <f t="shared" ca="1" si="32"/>
        <v>1</v>
      </c>
    </row>
    <row r="281" spans="1:8" x14ac:dyDescent="0.25">
      <c r="A281" s="231">
        <f t="shared" si="33"/>
        <v>280</v>
      </c>
      <c r="B281" s="246">
        <f t="shared" si="34"/>
        <v>41188</v>
      </c>
      <c r="C281" s="247">
        <f>IF(YEAR(B281)=Setup!$E$9,MONTH(B281),IF(YEAR(B281)=Setup!$E$9+1,MONTH(B281)+12,MONTH(B281)+24))</f>
        <v>10</v>
      </c>
      <c r="D281" s="247">
        <f t="shared" si="30"/>
        <v>6</v>
      </c>
      <c r="E281" s="247" t="str">
        <f t="shared" si="28"/>
        <v>'Month (10)'!$Ag$13</v>
      </c>
      <c r="F281" s="231">
        <f t="shared" ca="1" si="29"/>
        <v>0</v>
      </c>
      <c r="G281" s="231">
        <f t="shared" si="31"/>
        <v>2012</v>
      </c>
      <c r="H281" s="231">
        <f t="shared" ca="1" si="32"/>
        <v>1</v>
      </c>
    </row>
    <row r="282" spans="1:8" x14ac:dyDescent="0.25">
      <c r="A282" s="231">
        <f t="shared" si="33"/>
        <v>281</v>
      </c>
      <c r="B282" s="246">
        <f t="shared" si="34"/>
        <v>41189</v>
      </c>
      <c r="C282" s="247">
        <f>IF(YEAR(B282)=Setup!$E$9,MONTH(B282),IF(YEAR(B282)=Setup!$E$9+1,MONTH(B282)+12,MONTH(B282)+24))</f>
        <v>10</v>
      </c>
      <c r="D282" s="247">
        <f t="shared" si="30"/>
        <v>7</v>
      </c>
      <c r="E282" s="247" t="str">
        <f t="shared" si="28"/>
        <v>'Month (10)'!$Ag$13</v>
      </c>
      <c r="F282" s="231">
        <f t="shared" ca="1" si="29"/>
        <v>0</v>
      </c>
      <c r="G282" s="231">
        <f t="shared" si="31"/>
        <v>2012</v>
      </c>
      <c r="H282" s="231">
        <f t="shared" ca="1" si="32"/>
        <v>1</v>
      </c>
    </row>
    <row r="283" spans="1:8" x14ac:dyDescent="0.25">
      <c r="A283" s="231">
        <f t="shared" si="33"/>
        <v>282</v>
      </c>
      <c r="B283" s="246">
        <f t="shared" si="34"/>
        <v>41190</v>
      </c>
      <c r="C283" s="247">
        <f>IF(YEAR(B283)=Setup!$E$9,MONTH(B283),IF(YEAR(B283)=Setup!$E$9+1,MONTH(B283)+12,MONTH(B283)+24))</f>
        <v>10</v>
      </c>
      <c r="D283" s="247">
        <f t="shared" si="30"/>
        <v>8</v>
      </c>
      <c r="E283" s="247" t="str">
        <f t="shared" si="28"/>
        <v>'Month (10)'!$Ag$13</v>
      </c>
      <c r="F283" s="231">
        <f t="shared" ca="1" si="29"/>
        <v>1</v>
      </c>
      <c r="G283" s="231">
        <f t="shared" si="31"/>
        <v>2012</v>
      </c>
      <c r="H283" s="231">
        <f t="shared" ca="1" si="32"/>
        <v>1</v>
      </c>
    </row>
    <row r="284" spans="1:8" x14ac:dyDescent="0.25">
      <c r="A284" s="231">
        <f t="shared" si="33"/>
        <v>283</v>
      </c>
      <c r="B284" s="246">
        <f t="shared" si="34"/>
        <v>41191</v>
      </c>
      <c r="C284" s="247">
        <f>IF(YEAR(B284)=Setup!$E$9,MONTH(B284),IF(YEAR(B284)=Setup!$E$9+1,MONTH(B284)+12,MONTH(B284)+24))</f>
        <v>10</v>
      </c>
      <c r="D284" s="247">
        <f t="shared" si="30"/>
        <v>9</v>
      </c>
      <c r="E284" s="247" t="str">
        <f t="shared" si="28"/>
        <v>'Month (10)'!$Ag$13</v>
      </c>
      <c r="F284" s="231">
        <f t="shared" ca="1" si="29"/>
        <v>1</v>
      </c>
      <c r="G284" s="231">
        <f t="shared" si="31"/>
        <v>2012</v>
      </c>
      <c r="H284" s="231">
        <f t="shared" ca="1" si="32"/>
        <v>1</v>
      </c>
    </row>
    <row r="285" spans="1:8" x14ac:dyDescent="0.25">
      <c r="A285" s="231">
        <f t="shared" si="33"/>
        <v>284</v>
      </c>
      <c r="B285" s="246">
        <f t="shared" si="34"/>
        <v>41192</v>
      </c>
      <c r="C285" s="247">
        <f>IF(YEAR(B285)=Setup!$E$9,MONTH(B285),IF(YEAR(B285)=Setup!$E$9+1,MONTH(B285)+12,MONTH(B285)+24))</f>
        <v>10</v>
      </c>
      <c r="D285" s="247">
        <f t="shared" si="30"/>
        <v>10</v>
      </c>
      <c r="E285" s="247" t="str">
        <f t="shared" si="28"/>
        <v>'Month (10)'!$Ag$13</v>
      </c>
      <c r="F285" s="231">
        <f t="shared" ca="1" si="29"/>
        <v>1</v>
      </c>
      <c r="G285" s="231">
        <f t="shared" si="31"/>
        <v>2012</v>
      </c>
      <c r="H285" s="231">
        <f t="shared" ca="1" si="32"/>
        <v>1</v>
      </c>
    </row>
    <row r="286" spans="1:8" x14ac:dyDescent="0.25">
      <c r="A286" s="231">
        <f t="shared" si="33"/>
        <v>285</v>
      </c>
      <c r="B286" s="246">
        <f t="shared" si="34"/>
        <v>41193</v>
      </c>
      <c r="C286" s="247">
        <f>IF(YEAR(B286)=Setup!$E$9,MONTH(B286),IF(YEAR(B286)=Setup!$E$9+1,MONTH(B286)+12,MONTH(B286)+24))</f>
        <v>10</v>
      </c>
      <c r="D286" s="247">
        <f t="shared" si="30"/>
        <v>11</v>
      </c>
      <c r="E286" s="247" t="str">
        <f t="shared" si="28"/>
        <v>'Month (10)'!$Ag$13</v>
      </c>
      <c r="F286" s="231">
        <f t="shared" ca="1" si="29"/>
        <v>1</v>
      </c>
      <c r="G286" s="231">
        <f t="shared" si="31"/>
        <v>2012</v>
      </c>
      <c r="H286" s="231">
        <f t="shared" ca="1" si="32"/>
        <v>1</v>
      </c>
    </row>
    <row r="287" spans="1:8" x14ac:dyDescent="0.25">
      <c r="A287" s="231">
        <f t="shared" si="33"/>
        <v>286</v>
      </c>
      <c r="B287" s="246">
        <f t="shared" si="34"/>
        <v>41194</v>
      </c>
      <c r="C287" s="247">
        <f>IF(YEAR(B287)=Setup!$E$9,MONTH(B287),IF(YEAR(B287)=Setup!$E$9+1,MONTH(B287)+12,MONTH(B287)+24))</f>
        <v>10</v>
      </c>
      <c r="D287" s="247">
        <f t="shared" si="30"/>
        <v>12</v>
      </c>
      <c r="E287" s="247" t="str">
        <f t="shared" si="28"/>
        <v>'Month (10)'!$Ag$13</v>
      </c>
      <c r="F287" s="231">
        <f t="shared" ca="1" si="29"/>
        <v>1</v>
      </c>
      <c r="G287" s="231">
        <f t="shared" si="31"/>
        <v>2012</v>
      </c>
      <c r="H287" s="231">
        <f t="shared" ca="1" si="32"/>
        <v>1</v>
      </c>
    </row>
    <row r="288" spans="1:8" x14ac:dyDescent="0.25">
      <c r="A288" s="231">
        <f t="shared" si="33"/>
        <v>287</v>
      </c>
      <c r="B288" s="246">
        <f t="shared" si="34"/>
        <v>41195</v>
      </c>
      <c r="C288" s="247">
        <f>IF(YEAR(B288)=Setup!$E$9,MONTH(B288),IF(YEAR(B288)=Setup!$E$9+1,MONTH(B288)+12,MONTH(B288)+24))</f>
        <v>10</v>
      </c>
      <c r="D288" s="247">
        <f t="shared" si="30"/>
        <v>13</v>
      </c>
      <c r="E288" s="247" t="str">
        <f t="shared" si="28"/>
        <v>'Month (10)'!$Ag$13</v>
      </c>
      <c r="F288" s="231">
        <f t="shared" ca="1" si="29"/>
        <v>0</v>
      </c>
      <c r="G288" s="231">
        <f t="shared" si="31"/>
        <v>2012</v>
      </c>
      <c r="H288" s="231">
        <f t="shared" ca="1" si="32"/>
        <v>1</v>
      </c>
    </row>
    <row r="289" spans="1:8" x14ac:dyDescent="0.25">
      <c r="A289" s="231">
        <f t="shared" si="33"/>
        <v>288</v>
      </c>
      <c r="B289" s="246">
        <f t="shared" si="34"/>
        <v>41196</v>
      </c>
      <c r="C289" s="247">
        <f>IF(YEAR(B289)=Setup!$E$9,MONTH(B289),IF(YEAR(B289)=Setup!$E$9+1,MONTH(B289)+12,MONTH(B289)+24))</f>
        <v>10</v>
      </c>
      <c r="D289" s="247">
        <f t="shared" si="30"/>
        <v>14</v>
      </c>
      <c r="E289" s="247" t="str">
        <f t="shared" si="28"/>
        <v>'Month (10)'!$Ag$13</v>
      </c>
      <c r="F289" s="231">
        <f t="shared" ca="1" si="29"/>
        <v>0</v>
      </c>
      <c r="G289" s="231">
        <f t="shared" si="31"/>
        <v>2012</v>
      </c>
      <c r="H289" s="231">
        <f t="shared" ca="1" si="32"/>
        <v>1</v>
      </c>
    </row>
    <row r="290" spans="1:8" x14ac:dyDescent="0.25">
      <c r="A290" s="231">
        <f t="shared" si="33"/>
        <v>289</v>
      </c>
      <c r="B290" s="246">
        <f t="shared" si="34"/>
        <v>41197</v>
      </c>
      <c r="C290" s="247">
        <f>IF(YEAR(B290)=Setup!$E$9,MONTH(B290),IF(YEAR(B290)=Setup!$E$9+1,MONTH(B290)+12,MONTH(B290)+24))</f>
        <v>10</v>
      </c>
      <c r="D290" s="247">
        <f t="shared" si="30"/>
        <v>15</v>
      </c>
      <c r="E290" s="247" t="str">
        <f t="shared" ref="E290:E353" si="35">"'Month ("&amp;C290&amp;")'!$Ag$13"</f>
        <v>'Month (10)'!$Ag$13</v>
      </c>
      <c r="F290" s="231">
        <f t="shared" ca="1" si="29"/>
        <v>1</v>
      </c>
      <c r="G290" s="231">
        <f t="shared" si="31"/>
        <v>2012</v>
      </c>
      <c r="H290" s="231">
        <f t="shared" ca="1" si="32"/>
        <v>1</v>
      </c>
    </row>
    <row r="291" spans="1:8" x14ac:dyDescent="0.25">
      <c r="A291" s="231">
        <f t="shared" si="33"/>
        <v>290</v>
      </c>
      <c r="B291" s="246">
        <f t="shared" si="34"/>
        <v>41198</v>
      </c>
      <c r="C291" s="247">
        <f>IF(YEAR(B291)=Setup!$E$9,MONTH(B291),IF(YEAR(B291)=Setup!$E$9+1,MONTH(B291)+12,MONTH(B291)+24))</f>
        <v>10</v>
      </c>
      <c r="D291" s="247">
        <f t="shared" si="30"/>
        <v>16</v>
      </c>
      <c r="E291" s="247" t="str">
        <f t="shared" si="35"/>
        <v>'Month (10)'!$Ag$13</v>
      </c>
      <c r="F291" s="231">
        <f t="shared" ca="1" si="29"/>
        <v>1</v>
      </c>
      <c r="G291" s="231">
        <f t="shared" si="31"/>
        <v>2012</v>
      </c>
      <c r="H291" s="231">
        <f t="shared" ca="1" si="32"/>
        <v>1</v>
      </c>
    </row>
    <row r="292" spans="1:8" x14ac:dyDescent="0.25">
      <c r="A292" s="231">
        <f t="shared" si="33"/>
        <v>291</v>
      </c>
      <c r="B292" s="246">
        <f t="shared" si="34"/>
        <v>41199</v>
      </c>
      <c r="C292" s="247">
        <f>IF(YEAR(B292)=Setup!$E$9,MONTH(B292),IF(YEAR(B292)=Setup!$E$9+1,MONTH(B292)+12,MONTH(B292)+24))</f>
        <v>10</v>
      </c>
      <c r="D292" s="247">
        <f t="shared" si="30"/>
        <v>17</v>
      </c>
      <c r="E292" s="247" t="str">
        <f t="shared" si="35"/>
        <v>'Month (10)'!$Ag$13</v>
      </c>
      <c r="F292" s="231">
        <f t="shared" ca="1" si="29"/>
        <v>1</v>
      </c>
      <c r="G292" s="231">
        <f t="shared" si="31"/>
        <v>2012</v>
      </c>
      <c r="H292" s="231">
        <f t="shared" ca="1" si="32"/>
        <v>1</v>
      </c>
    </row>
    <row r="293" spans="1:8" x14ac:dyDescent="0.25">
      <c r="A293" s="231">
        <f t="shared" si="33"/>
        <v>292</v>
      </c>
      <c r="B293" s="246">
        <f t="shared" si="34"/>
        <v>41200</v>
      </c>
      <c r="C293" s="247">
        <f>IF(YEAR(B293)=Setup!$E$9,MONTH(B293),IF(YEAR(B293)=Setup!$E$9+1,MONTH(B293)+12,MONTH(B293)+24))</f>
        <v>10</v>
      </c>
      <c r="D293" s="247">
        <f t="shared" si="30"/>
        <v>18</v>
      </c>
      <c r="E293" s="247" t="str">
        <f t="shared" si="35"/>
        <v>'Month (10)'!$Ag$13</v>
      </c>
      <c r="F293" s="231">
        <f t="shared" ca="1" si="29"/>
        <v>1</v>
      </c>
      <c r="G293" s="231">
        <f t="shared" si="31"/>
        <v>2012</v>
      </c>
      <c r="H293" s="231">
        <f t="shared" ca="1" si="32"/>
        <v>1</v>
      </c>
    </row>
    <row r="294" spans="1:8" x14ac:dyDescent="0.25">
      <c r="A294" s="231">
        <f t="shared" si="33"/>
        <v>293</v>
      </c>
      <c r="B294" s="246">
        <f t="shared" si="34"/>
        <v>41201</v>
      </c>
      <c r="C294" s="247">
        <f>IF(YEAR(B294)=Setup!$E$9,MONTH(B294),IF(YEAR(B294)=Setup!$E$9+1,MONTH(B294)+12,MONTH(B294)+24))</f>
        <v>10</v>
      </c>
      <c r="D294" s="247">
        <f t="shared" si="30"/>
        <v>19</v>
      </c>
      <c r="E294" s="247" t="str">
        <f t="shared" si="35"/>
        <v>'Month (10)'!$Ag$13</v>
      </c>
      <c r="F294" s="231">
        <f t="shared" ca="1" si="29"/>
        <v>1</v>
      </c>
      <c r="G294" s="231">
        <f t="shared" si="31"/>
        <v>2012</v>
      </c>
      <c r="H294" s="231">
        <f t="shared" ca="1" si="32"/>
        <v>1</v>
      </c>
    </row>
    <row r="295" spans="1:8" x14ac:dyDescent="0.25">
      <c r="A295" s="231">
        <f t="shared" si="33"/>
        <v>294</v>
      </c>
      <c r="B295" s="246">
        <f t="shared" si="34"/>
        <v>41202</v>
      </c>
      <c r="C295" s="247">
        <f>IF(YEAR(B295)=Setup!$E$9,MONTH(B295),IF(YEAR(B295)=Setup!$E$9+1,MONTH(B295)+12,MONTH(B295)+24))</f>
        <v>10</v>
      </c>
      <c r="D295" s="247">
        <f t="shared" si="30"/>
        <v>20</v>
      </c>
      <c r="E295" s="247" t="str">
        <f t="shared" si="35"/>
        <v>'Month (10)'!$Ag$13</v>
      </c>
      <c r="F295" s="231">
        <f t="shared" ca="1" si="29"/>
        <v>0</v>
      </c>
      <c r="G295" s="231">
        <f t="shared" si="31"/>
        <v>2012</v>
      </c>
      <c r="H295" s="231">
        <f t="shared" ca="1" si="32"/>
        <v>1</v>
      </c>
    </row>
    <row r="296" spans="1:8" x14ac:dyDescent="0.25">
      <c r="A296" s="231">
        <f t="shared" si="33"/>
        <v>295</v>
      </c>
      <c r="B296" s="246">
        <f t="shared" si="34"/>
        <v>41203</v>
      </c>
      <c r="C296" s="247">
        <f>IF(YEAR(B296)=Setup!$E$9,MONTH(B296),IF(YEAR(B296)=Setup!$E$9+1,MONTH(B296)+12,MONTH(B296)+24))</f>
        <v>10</v>
      </c>
      <c r="D296" s="247">
        <f t="shared" si="30"/>
        <v>21</v>
      </c>
      <c r="E296" s="247" t="str">
        <f t="shared" si="35"/>
        <v>'Month (10)'!$Ag$13</v>
      </c>
      <c r="F296" s="231">
        <f t="shared" ca="1" si="29"/>
        <v>0</v>
      </c>
      <c r="G296" s="231">
        <f t="shared" si="31"/>
        <v>2012</v>
      </c>
      <c r="H296" s="231">
        <f t="shared" ca="1" si="32"/>
        <v>1</v>
      </c>
    </row>
    <row r="297" spans="1:8" x14ac:dyDescent="0.25">
      <c r="A297" s="231">
        <f t="shared" si="33"/>
        <v>296</v>
      </c>
      <c r="B297" s="246">
        <f t="shared" si="34"/>
        <v>41204</v>
      </c>
      <c r="C297" s="247">
        <f>IF(YEAR(B297)=Setup!$E$9,MONTH(B297),IF(YEAR(B297)=Setup!$E$9+1,MONTH(B297)+12,MONTH(B297)+24))</f>
        <v>10</v>
      </c>
      <c r="D297" s="247">
        <f t="shared" si="30"/>
        <v>22</v>
      </c>
      <c r="E297" s="247" t="str">
        <f t="shared" si="35"/>
        <v>'Month (10)'!$Ag$13</v>
      </c>
      <c r="F297" s="231">
        <f t="shared" ca="1" si="29"/>
        <v>1</v>
      </c>
      <c r="G297" s="231">
        <f t="shared" si="31"/>
        <v>2012</v>
      </c>
      <c r="H297" s="231">
        <f t="shared" ca="1" si="32"/>
        <v>1</v>
      </c>
    </row>
    <row r="298" spans="1:8" x14ac:dyDescent="0.25">
      <c r="A298" s="231">
        <f t="shared" si="33"/>
        <v>297</v>
      </c>
      <c r="B298" s="246">
        <f t="shared" si="34"/>
        <v>41205</v>
      </c>
      <c r="C298" s="247">
        <f>IF(YEAR(B298)=Setup!$E$9,MONTH(B298),IF(YEAR(B298)=Setup!$E$9+1,MONTH(B298)+12,MONTH(B298)+24))</f>
        <v>10</v>
      </c>
      <c r="D298" s="247">
        <f t="shared" si="30"/>
        <v>23</v>
      </c>
      <c r="E298" s="247" t="str">
        <f t="shared" si="35"/>
        <v>'Month (10)'!$Ag$13</v>
      </c>
      <c r="F298" s="231">
        <f t="shared" ca="1" si="29"/>
        <v>1</v>
      </c>
      <c r="G298" s="231">
        <f t="shared" si="31"/>
        <v>2012</v>
      </c>
      <c r="H298" s="231">
        <f t="shared" ca="1" si="32"/>
        <v>1</v>
      </c>
    </row>
    <row r="299" spans="1:8" x14ac:dyDescent="0.25">
      <c r="A299" s="231">
        <f t="shared" si="33"/>
        <v>298</v>
      </c>
      <c r="B299" s="246">
        <f t="shared" si="34"/>
        <v>41206</v>
      </c>
      <c r="C299" s="247">
        <f>IF(YEAR(B299)=Setup!$E$9,MONTH(B299),IF(YEAR(B299)=Setup!$E$9+1,MONTH(B299)+12,MONTH(B299)+24))</f>
        <v>10</v>
      </c>
      <c r="D299" s="247">
        <f t="shared" si="30"/>
        <v>24</v>
      </c>
      <c r="E299" s="247" t="str">
        <f t="shared" si="35"/>
        <v>'Month (10)'!$Ag$13</v>
      </c>
      <c r="F299" s="231">
        <f t="shared" ca="1" si="29"/>
        <v>1</v>
      </c>
      <c r="G299" s="231">
        <f t="shared" si="31"/>
        <v>2012</v>
      </c>
      <c r="H299" s="231">
        <f t="shared" ca="1" si="32"/>
        <v>1</v>
      </c>
    </row>
    <row r="300" spans="1:8" x14ac:dyDescent="0.25">
      <c r="A300" s="231">
        <f t="shared" si="33"/>
        <v>299</v>
      </c>
      <c r="B300" s="246">
        <f t="shared" si="34"/>
        <v>41207</v>
      </c>
      <c r="C300" s="247">
        <f>IF(YEAR(B300)=Setup!$E$9,MONTH(B300),IF(YEAR(B300)=Setup!$E$9+1,MONTH(B300)+12,MONTH(B300)+24))</f>
        <v>10</v>
      </c>
      <c r="D300" s="247">
        <f t="shared" si="30"/>
        <v>25</v>
      </c>
      <c r="E300" s="247" t="str">
        <f t="shared" si="35"/>
        <v>'Month (10)'!$Ag$13</v>
      </c>
      <c r="F300" s="231">
        <f t="shared" ca="1" si="29"/>
        <v>1</v>
      </c>
      <c r="G300" s="231">
        <f t="shared" si="31"/>
        <v>2012</v>
      </c>
      <c r="H300" s="231">
        <f t="shared" ca="1" si="32"/>
        <v>1</v>
      </c>
    </row>
    <row r="301" spans="1:8" x14ac:dyDescent="0.25">
      <c r="A301" s="231">
        <f t="shared" si="33"/>
        <v>300</v>
      </c>
      <c r="B301" s="246">
        <f t="shared" si="34"/>
        <v>41208</v>
      </c>
      <c r="C301" s="247">
        <f>IF(YEAR(B301)=Setup!$E$9,MONTH(B301),IF(YEAR(B301)=Setup!$E$9+1,MONTH(B301)+12,MONTH(B301)+24))</f>
        <v>10</v>
      </c>
      <c r="D301" s="247">
        <f t="shared" si="30"/>
        <v>26</v>
      </c>
      <c r="E301" s="247" t="str">
        <f t="shared" si="35"/>
        <v>'Month (10)'!$Ag$13</v>
      </c>
      <c r="F301" s="231">
        <f t="shared" ca="1" si="29"/>
        <v>1</v>
      </c>
      <c r="G301" s="231">
        <f t="shared" si="31"/>
        <v>2012</v>
      </c>
      <c r="H301" s="231">
        <f t="shared" ca="1" si="32"/>
        <v>1</v>
      </c>
    </row>
    <row r="302" spans="1:8" x14ac:dyDescent="0.25">
      <c r="A302" s="231">
        <f t="shared" si="33"/>
        <v>301</v>
      </c>
      <c r="B302" s="246">
        <f t="shared" si="34"/>
        <v>41209</v>
      </c>
      <c r="C302" s="247">
        <f>IF(YEAR(B302)=Setup!$E$9,MONTH(B302),IF(YEAR(B302)=Setup!$E$9+1,MONTH(B302)+12,MONTH(B302)+24))</f>
        <v>10</v>
      </c>
      <c r="D302" s="247">
        <f t="shared" si="30"/>
        <v>27</v>
      </c>
      <c r="E302" s="247" t="str">
        <f t="shared" si="35"/>
        <v>'Month (10)'!$Ag$13</v>
      </c>
      <c r="F302" s="231">
        <f t="shared" ca="1" si="29"/>
        <v>0</v>
      </c>
      <c r="G302" s="231">
        <f t="shared" si="31"/>
        <v>2012</v>
      </c>
      <c r="H302" s="231">
        <f t="shared" ca="1" si="32"/>
        <v>1</v>
      </c>
    </row>
    <row r="303" spans="1:8" x14ac:dyDescent="0.25">
      <c r="A303" s="231">
        <f t="shared" si="33"/>
        <v>302</v>
      </c>
      <c r="B303" s="246">
        <f t="shared" si="34"/>
        <v>41210</v>
      </c>
      <c r="C303" s="247">
        <f>IF(YEAR(B303)=Setup!$E$9,MONTH(B303),IF(YEAR(B303)=Setup!$E$9+1,MONTH(B303)+12,MONTH(B303)+24))</f>
        <v>10</v>
      </c>
      <c r="D303" s="247">
        <f t="shared" si="30"/>
        <v>28</v>
      </c>
      <c r="E303" s="247" t="str">
        <f t="shared" si="35"/>
        <v>'Month (10)'!$Ag$13</v>
      </c>
      <c r="F303" s="231">
        <f t="shared" ca="1" si="29"/>
        <v>0</v>
      </c>
      <c r="G303" s="231">
        <f t="shared" si="31"/>
        <v>2012</v>
      </c>
      <c r="H303" s="231">
        <f t="shared" ca="1" si="32"/>
        <v>1</v>
      </c>
    </row>
    <row r="304" spans="1:8" x14ac:dyDescent="0.25">
      <c r="A304" s="231">
        <f t="shared" si="33"/>
        <v>303</v>
      </c>
      <c r="B304" s="246">
        <f t="shared" si="34"/>
        <v>41211</v>
      </c>
      <c r="C304" s="247">
        <f>IF(YEAR(B304)=Setup!$E$9,MONTH(B304),IF(YEAR(B304)=Setup!$E$9+1,MONTH(B304)+12,MONTH(B304)+24))</f>
        <v>10</v>
      </c>
      <c r="D304" s="247">
        <f t="shared" si="30"/>
        <v>29</v>
      </c>
      <c r="E304" s="247" t="str">
        <f t="shared" si="35"/>
        <v>'Month (10)'!$Ag$13</v>
      </c>
      <c r="F304" s="231">
        <f t="shared" ca="1" si="29"/>
        <v>1</v>
      </c>
      <c r="G304" s="231">
        <f t="shared" si="31"/>
        <v>2012</v>
      </c>
      <c r="H304" s="231">
        <f t="shared" ca="1" si="32"/>
        <v>1</v>
      </c>
    </row>
    <row r="305" spans="1:8" x14ac:dyDescent="0.25">
      <c r="A305" s="231">
        <f t="shared" si="33"/>
        <v>304</v>
      </c>
      <c r="B305" s="246">
        <f t="shared" si="34"/>
        <v>41212</v>
      </c>
      <c r="C305" s="247">
        <f>IF(YEAR(B305)=Setup!$E$9,MONTH(B305),IF(YEAR(B305)=Setup!$E$9+1,MONTH(B305)+12,MONTH(B305)+24))</f>
        <v>10</v>
      </c>
      <c r="D305" s="247">
        <f t="shared" si="30"/>
        <v>30</v>
      </c>
      <c r="E305" s="247" t="str">
        <f t="shared" si="35"/>
        <v>'Month (10)'!$Ag$13</v>
      </c>
      <c r="F305" s="231">
        <f t="shared" ca="1" si="29"/>
        <v>1</v>
      </c>
      <c r="G305" s="231">
        <f t="shared" si="31"/>
        <v>2012</v>
      </c>
      <c r="H305" s="231">
        <f t="shared" ca="1" si="32"/>
        <v>1</v>
      </c>
    </row>
    <row r="306" spans="1:8" x14ac:dyDescent="0.25">
      <c r="A306" s="231">
        <f t="shared" si="33"/>
        <v>305</v>
      </c>
      <c r="B306" s="246">
        <f t="shared" si="34"/>
        <v>41213</v>
      </c>
      <c r="C306" s="247">
        <f>IF(YEAR(B306)=Setup!$E$9,MONTH(B306),IF(YEAR(B306)=Setup!$E$9+1,MONTH(B306)+12,MONTH(B306)+24))</f>
        <v>10</v>
      </c>
      <c r="D306" s="247">
        <f t="shared" si="30"/>
        <v>31</v>
      </c>
      <c r="E306" s="247" t="str">
        <f t="shared" si="35"/>
        <v>'Month (10)'!$Ag$13</v>
      </c>
      <c r="F306" s="231">
        <f t="shared" ca="1" si="29"/>
        <v>1</v>
      </c>
      <c r="G306" s="231">
        <f t="shared" si="31"/>
        <v>2012</v>
      </c>
      <c r="H306" s="231">
        <f t="shared" ca="1" si="32"/>
        <v>1</v>
      </c>
    </row>
    <row r="307" spans="1:8" x14ac:dyDescent="0.25">
      <c r="A307" s="231">
        <f t="shared" si="33"/>
        <v>306</v>
      </c>
      <c r="B307" s="246">
        <f t="shared" si="34"/>
        <v>41214</v>
      </c>
      <c r="C307" s="247">
        <f>IF(YEAR(B307)=Setup!$E$9,MONTH(B307),IF(YEAR(B307)=Setup!$E$9+1,MONTH(B307)+12,MONTH(B307)+24))</f>
        <v>11</v>
      </c>
      <c r="D307" s="247">
        <f t="shared" si="30"/>
        <v>1</v>
      </c>
      <c r="E307" s="247" t="str">
        <f t="shared" si="35"/>
        <v>'Month (11)'!$Ag$13</v>
      </c>
      <c r="F307" s="231">
        <f t="shared" ca="1" si="29"/>
        <v>1</v>
      </c>
      <c r="G307" s="231">
        <f t="shared" si="31"/>
        <v>2012</v>
      </c>
      <c r="H307" s="231">
        <f t="shared" ca="1" si="32"/>
        <v>1</v>
      </c>
    </row>
    <row r="308" spans="1:8" x14ac:dyDescent="0.25">
      <c r="A308" s="231">
        <f t="shared" si="33"/>
        <v>307</v>
      </c>
      <c r="B308" s="246">
        <f t="shared" si="34"/>
        <v>41215</v>
      </c>
      <c r="C308" s="247">
        <f>IF(YEAR(B308)=Setup!$E$9,MONTH(B308),IF(YEAR(B308)=Setup!$E$9+1,MONTH(B308)+12,MONTH(B308)+24))</f>
        <v>11</v>
      </c>
      <c r="D308" s="247">
        <f t="shared" si="30"/>
        <v>2</v>
      </c>
      <c r="E308" s="247" t="str">
        <f t="shared" si="35"/>
        <v>'Month (11)'!$Ag$13</v>
      </c>
      <c r="F308" s="231">
        <f t="shared" ca="1" si="29"/>
        <v>1</v>
      </c>
      <c r="G308" s="231">
        <f t="shared" si="31"/>
        <v>2012</v>
      </c>
      <c r="H308" s="231">
        <f t="shared" ca="1" si="32"/>
        <v>1</v>
      </c>
    </row>
    <row r="309" spans="1:8" x14ac:dyDescent="0.25">
      <c r="A309" s="231">
        <f t="shared" si="33"/>
        <v>308</v>
      </c>
      <c r="B309" s="246">
        <f t="shared" si="34"/>
        <v>41216</v>
      </c>
      <c r="C309" s="247">
        <f>IF(YEAR(B309)=Setup!$E$9,MONTH(B309),IF(YEAR(B309)=Setup!$E$9+1,MONTH(B309)+12,MONTH(B309)+24))</f>
        <v>11</v>
      </c>
      <c r="D309" s="247">
        <f t="shared" si="30"/>
        <v>3</v>
      </c>
      <c r="E309" s="247" t="str">
        <f t="shared" si="35"/>
        <v>'Month (11)'!$Ag$13</v>
      </c>
      <c r="F309" s="231">
        <f t="shared" ca="1" si="29"/>
        <v>0</v>
      </c>
      <c r="G309" s="231">
        <f t="shared" si="31"/>
        <v>2012</v>
      </c>
      <c r="H309" s="231">
        <f t="shared" ca="1" si="32"/>
        <v>1</v>
      </c>
    </row>
    <row r="310" spans="1:8" x14ac:dyDescent="0.25">
      <c r="A310" s="231">
        <f t="shared" si="33"/>
        <v>309</v>
      </c>
      <c r="B310" s="246">
        <f t="shared" si="34"/>
        <v>41217</v>
      </c>
      <c r="C310" s="247">
        <f>IF(YEAR(B310)=Setup!$E$9,MONTH(B310),IF(YEAR(B310)=Setup!$E$9+1,MONTH(B310)+12,MONTH(B310)+24))</f>
        <v>11</v>
      </c>
      <c r="D310" s="247">
        <f t="shared" si="30"/>
        <v>4</v>
      </c>
      <c r="E310" s="247" t="str">
        <f t="shared" si="35"/>
        <v>'Month (11)'!$Ag$13</v>
      </c>
      <c r="F310" s="231">
        <f t="shared" ca="1" si="29"/>
        <v>0</v>
      </c>
      <c r="G310" s="231">
        <f t="shared" si="31"/>
        <v>2012</v>
      </c>
      <c r="H310" s="231">
        <f t="shared" ca="1" si="32"/>
        <v>1</v>
      </c>
    </row>
    <row r="311" spans="1:8" x14ac:dyDescent="0.25">
      <c r="A311" s="231">
        <f t="shared" si="33"/>
        <v>310</v>
      </c>
      <c r="B311" s="246">
        <f t="shared" si="34"/>
        <v>41218</v>
      </c>
      <c r="C311" s="247">
        <f>IF(YEAR(B311)=Setup!$E$9,MONTH(B311),IF(YEAR(B311)=Setup!$E$9+1,MONTH(B311)+12,MONTH(B311)+24))</f>
        <v>11</v>
      </c>
      <c r="D311" s="247">
        <f t="shared" si="30"/>
        <v>5</v>
      </c>
      <c r="E311" s="247" t="str">
        <f t="shared" si="35"/>
        <v>'Month (11)'!$Ag$13</v>
      </c>
      <c r="F311" s="231">
        <f t="shared" ca="1" si="29"/>
        <v>1</v>
      </c>
      <c r="G311" s="231">
        <f t="shared" si="31"/>
        <v>2012</v>
      </c>
      <c r="H311" s="231">
        <f t="shared" ca="1" si="32"/>
        <v>1</v>
      </c>
    </row>
    <row r="312" spans="1:8" x14ac:dyDescent="0.25">
      <c r="A312" s="231">
        <f t="shared" si="33"/>
        <v>311</v>
      </c>
      <c r="B312" s="246">
        <f t="shared" si="34"/>
        <v>41219</v>
      </c>
      <c r="C312" s="247">
        <f>IF(YEAR(B312)=Setup!$E$9,MONTH(B312),IF(YEAR(B312)=Setup!$E$9+1,MONTH(B312)+12,MONTH(B312)+24))</f>
        <v>11</v>
      </c>
      <c r="D312" s="247">
        <f t="shared" si="30"/>
        <v>6</v>
      </c>
      <c r="E312" s="247" t="str">
        <f t="shared" si="35"/>
        <v>'Month (11)'!$Ag$13</v>
      </c>
      <c r="F312" s="231">
        <f t="shared" ca="1" si="29"/>
        <v>1</v>
      </c>
      <c r="G312" s="231">
        <f t="shared" si="31"/>
        <v>2012</v>
      </c>
      <c r="H312" s="231">
        <f t="shared" ca="1" si="32"/>
        <v>1</v>
      </c>
    </row>
    <row r="313" spans="1:8" x14ac:dyDescent="0.25">
      <c r="A313" s="231">
        <f t="shared" si="33"/>
        <v>312</v>
      </c>
      <c r="B313" s="246">
        <f t="shared" si="34"/>
        <v>41220</v>
      </c>
      <c r="C313" s="247">
        <f>IF(YEAR(B313)=Setup!$E$9,MONTH(B313),IF(YEAR(B313)=Setup!$E$9+1,MONTH(B313)+12,MONTH(B313)+24))</f>
        <v>11</v>
      </c>
      <c r="D313" s="247">
        <f t="shared" si="30"/>
        <v>7</v>
      </c>
      <c r="E313" s="247" t="str">
        <f t="shared" si="35"/>
        <v>'Month (11)'!$Ag$13</v>
      </c>
      <c r="F313" s="231">
        <f t="shared" ca="1" si="29"/>
        <v>1</v>
      </c>
      <c r="G313" s="231">
        <f t="shared" si="31"/>
        <v>2012</v>
      </c>
      <c r="H313" s="231">
        <f t="shared" ca="1" si="32"/>
        <v>1</v>
      </c>
    </row>
    <row r="314" spans="1:8" x14ac:dyDescent="0.25">
      <c r="A314" s="231">
        <f t="shared" si="33"/>
        <v>313</v>
      </c>
      <c r="B314" s="246">
        <f t="shared" si="34"/>
        <v>41221</v>
      </c>
      <c r="C314" s="247">
        <f>IF(YEAR(B314)=Setup!$E$9,MONTH(B314),IF(YEAR(B314)=Setup!$E$9+1,MONTH(B314)+12,MONTH(B314)+24))</f>
        <v>11</v>
      </c>
      <c r="D314" s="247">
        <f t="shared" si="30"/>
        <v>8</v>
      </c>
      <c r="E314" s="247" t="str">
        <f t="shared" si="35"/>
        <v>'Month (11)'!$Ag$13</v>
      </c>
      <c r="F314" s="231">
        <f t="shared" ca="1" si="29"/>
        <v>1</v>
      </c>
      <c r="G314" s="231">
        <f t="shared" si="31"/>
        <v>2012</v>
      </c>
      <c r="H314" s="231">
        <f t="shared" ca="1" si="32"/>
        <v>1</v>
      </c>
    </row>
    <row r="315" spans="1:8" x14ac:dyDescent="0.25">
      <c r="A315" s="231">
        <f t="shared" si="33"/>
        <v>314</v>
      </c>
      <c r="B315" s="246">
        <f t="shared" si="34"/>
        <v>41222</v>
      </c>
      <c r="C315" s="247">
        <f>IF(YEAR(B315)=Setup!$E$9,MONTH(B315),IF(YEAR(B315)=Setup!$E$9+1,MONTH(B315)+12,MONTH(B315)+24))</f>
        <v>11</v>
      </c>
      <c r="D315" s="247">
        <f t="shared" si="30"/>
        <v>9</v>
      </c>
      <c r="E315" s="247" t="str">
        <f t="shared" si="35"/>
        <v>'Month (11)'!$Ag$13</v>
      </c>
      <c r="F315" s="231">
        <f t="shared" ca="1" si="29"/>
        <v>1</v>
      </c>
      <c r="G315" s="231">
        <f t="shared" si="31"/>
        <v>2012</v>
      </c>
      <c r="H315" s="231">
        <f t="shared" ca="1" si="32"/>
        <v>1</v>
      </c>
    </row>
    <row r="316" spans="1:8" x14ac:dyDescent="0.25">
      <c r="A316" s="231">
        <f t="shared" si="33"/>
        <v>315</v>
      </c>
      <c r="B316" s="246">
        <f t="shared" si="34"/>
        <v>41223</v>
      </c>
      <c r="C316" s="247">
        <f>IF(YEAR(B316)=Setup!$E$9,MONTH(B316),IF(YEAR(B316)=Setup!$E$9+1,MONTH(B316)+12,MONTH(B316)+24))</f>
        <v>11</v>
      </c>
      <c r="D316" s="247">
        <f t="shared" si="30"/>
        <v>10</v>
      </c>
      <c r="E316" s="247" t="str">
        <f t="shared" si="35"/>
        <v>'Month (11)'!$Ag$13</v>
      </c>
      <c r="F316" s="231">
        <f t="shared" ca="1" si="29"/>
        <v>0</v>
      </c>
      <c r="G316" s="231">
        <f t="shared" si="31"/>
        <v>2012</v>
      </c>
      <c r="H316" s="231">
        <f t="shared" ca="1" si="32"/>
        <v>1</v>
      </c>
    </row>
    <row r="317" spans="1:8" x14ac:dyDescent="0.25">
      <c r="A317" s="231">
        <f t="shared" si="33"/>
        <v>316</v>
      </c>
      <c r="B317" s="246">
        <f t="shared" si="34"/>
        <v>41224</v>
      </c>
      <c r="C317" s="247">
        <f>IF(YEAR(B317)=Setup!$E$9,MONTH(B317),IF(YEAR(B317)=Setup!$E$9+1,MONTH(B317)+12,MONTH(B317)+24))</f>
        <v>11</v>
      </c>
      <c r="D317" s="247">
        <f t="shared" si="30"/>
        <v>11</v>
      </c>
      <c r="E317" s="247" t="str">
        <f t="shared" si="35"/>
        <v>'Month (11)'!$Ag$13</v>
      </c>
      <c r="F317" s="231">
        <f t="shared" ca="1" si="29"/>
        <v>0</v>
      </c>
      <c r="G317" s="231">
        <f t="shared" si="31"/>
        <v>2012</v>
      </c>
      <c r="H317" s="231">
        <f t="shared" ca="1" si="32"/>
        <v>1</v>
      </c>
    </row>
    <row r="318" spans="1:8" x14ac:dyDescent="0.25">
      <c r="A318" s="231">
        <f t="shared" si="33"/>
        <v>317</v>
      </c>
      <c r="B318" s="246">
        <f t="shared" si="34"/>
        <v>41225</v>
      </c>
      <c r="C318" s="247">
        <f>IF(YEAR(B318)=Setup!$E$9,MONTH(B318),IF(YEAR(B318)=Setup!$E$9+1,MONTH(B318)+12,MONTH(B318)+24))</f>
        <v>11</v>
      </c>
      <c r="D318" s="247">
        <f t="shared" si="30"/>
        <v>12</v>
      </c>
      <c r="E318" s="247" t="str">
        <f t="shared" si="35"/>
        <v>'Month (11)'!$Ag$13</v>
      </c>
      <c r="F318" s="231">
        <f t="shared" ref="F318:F367" ca="1" si="36">OFFSET(INDIRECT(E318),0,D318)</f>
        <v>1</v>
      </c>
      <c r="G318" s="231">
        <f t="shared" si="31"/>
        <v>2012</v>
      </c>
      <c r="H318" s="231">
        <f t="shared" ca="1" si="32"/>
        <v>1</v>
      </c>
    </row>
    <row r="319" spans="1:8" x14ac:dyDescent="0.25">
      <c r="A319" s="231">
        <f t="shared" si="33"/>
        <v>318</v>
      </c>
      <c r="B319" s="246">
        <f t="shared" si="34"/>
        <v>41226</v>
      </c>
      <c r="C319" s="247">
        <f>IF(YEAR(B319)=Setup!$E$9,MONTH(B319),IF(YEAR(B319)=Setup!$E$9+1,MONTH(B319)+12,MONTH(B319)+24))</f>
        <v>11</v>
      </c>
      <c r="D319" s="247">
        <f t="shared" si="30"/>
        <v>13</v>
      </c>
      <c r="E319" s="247" t="str">
        <f t="shared" si="35"/>
        <v>'Month (11)'!$Ag$13</v>
      </c>
      <c r="F319" s="231">
        <f t="shared" ca="1" si="36"/>
        <v>1</v>
      </c>
      <c r="G319" s="231">
        <f t="shared" si="31"/>
        <v>2012</v>
      </c>
      <c r="H319" s="231">
        <f t="shared" ca="1" si="32"/>
        <v>1</v>
      </c>
    </row>
    <row r="320" spans="1:8" x14ac:dyDescent="0.25">
      <c r="A320" s="231">
        <f t="shared" si="33"/>
        <v>319</v>
      </c>
      <c r="B320" s="246">
        <f t="shared" si="34"/>
        <v>41227</v>
      </c>
      <c r="C320" s="247">
        <f>IF(YEAR(B320)=Setup!$E$9,MONTH(B320),IF(YEAR(B320)=Setup!$E$9+1,MONTH(B320)+12,MONTH(B320)+24))</f>
        <v>11</v>
      </c>
      <c r="D320" s="247">
        <f t="shared" si="30"/>
        <v>14</v>
      </c>
      <c r="E320" s="247" t="str">
        <f t="shared" si="35"/>
        <v>'Month (11)'!$Ag$13</v>
      </c>
      <c r="F320" s="231">
        <f t="shared" ca="1" si="36"/>
        <v>1</v>
      </c>
      <c r="G320" s="231">
        <f t="shared" si="31"/>
        <v>2012</v>
      </c>
      <c r="H320" s="231">
        <f t="shared" ca="1" si="32"/>
        <v>1</v>
      </c>
    </row>
    <row r="321" spans="1:8" x14ac:dyDescent="0.25">
      <c r="A321" s="231">
        <f t="shared" si="33"/>
        <v>320</v>
      </c>
      <c r="B321" s="246">
        <f t="shared" si="34"/>
        <v>41228</v>
      </c>
      <c r="C321" s="247">
        <f>IF(YEAR(B321)=Setup!$E$9,MONTH(B321),IF(YEAR(B321)=Setup!$E$9+1,MONTH(B321)+12,MONTH(B321)+24))</f>
        <v>11</v>
      </c>
      <c r="D321" s="247">
        <f t="shared" si="30"/>
        <v>15</v>
      </c>
      <c r="E321" s="247" t="str">
        <f t="shared" si="35"/>
        <v>'Month (11)'!$Ag$13</v>
      </c>
      <c r="F321" s="231">
        <f t="shared" ca="1" si="36"/>
        <v>1</v>
      </c>
      <c r="G321" s="231">
        <f t="shared" si="31"/>
        <v>2012</v>
      </c>
      <c r="H321" s="231">
        <f t="shared" ca="1" si="32"/>
        <v>1</v>
      </c>
    </row>
    <row r="322" spans="1:8" x14ac:dyDescent="0.25">
      <c r="A322" s="231">
        <f t="shared" si="33"/>
        <v>321</v>
      </c>
      <c r="B322" s="246">
        <f t="shared" si="34"/>
        <v>41229</v>
      </c>
      <c r="C322" s="247">
        <f>IF(YEAR(B322)=Setup!$E$9,MONTH(B322),IF(YEAR(B322)=Setup!$E$9+1,MONTH(B322)+12,MONTH(B322)+24))</f>
        <v>11</v>
      </c>
      <c r="D322" s="247">
        <f t="shared" si="30"/>
        <v>16</v>
      </c>
      <c r="E322" s="247" t="str">
        <f t="shared" si="35"/>
        <v>'Month (11)'!$Ag$13</v>
      </c>
      <c r="F322" s="231">
        <f t="shared" ca="1" si="36"/>
        <v>1</v>
      </c>
      <c r="G322" s="231">
        <f t="shared" si="31"/>
        <v>2012</v>
      </c>
      <c r="H322" s="231">
        <f t="shared" ca="1" si="32"/>
        <v>1</v>
      </c>
    </row>
    <row r="323" spans="1:8" x14ac:dyDescent="0.25">
      <c r="A323" s="231">
        <f t="shared" si="33"/>
        <v>322</v>
      </c>
      <c r="B323" s="246">
        <f t="shared" si="34"/>
        <v>41230</v>
      </c>
      <c r="C323" s="247">
        <f>IF(YEAR(B323)=Setup!$E$9,MONTH(B323),IF(YEAR(B323)=Setup!$E$9+1,MONTH(B323)+12,MONTH(B323)+24))</f>
        <v>11</v>
      </c>
      <c r="D323" s="247">
        <f t="shared" ref="D323:D367" si="37">DAY(B323)</f>
        <v>17</v>
      </c>
      <c r="E323" s="247" t="str">
        <f t="shared" si="35"/>
        <v>'Month (11)'!$Ag$13</v>
      </c>
      <c r="F323" s="231">
        <f t="shared" ca="1" si="36"/>
        <v>0</v>
      </c>
      <c r="G323" s="231">
        <f t="shared" ref="G323:G367" si="38">YEAR(B323)</f>
        <v>2012</v>
      </c>
      <c r="H323" s="231">
        <f t="shared" ref="H323:H367" ca="1" si="39">IF(B323&lt;=TODAY(),1,0)</f>
        <v>1</v>
      </c>
    </row>
    <row r="324" spans="1:8" x14ac:dyDescent="0.25">
      <c r="A324" s="231">
        <f t="shared" ref="A324:A367" si="40">A323+1</f>
        <v>323</v>
      </c>
      <c r="B324" s="246">
        <f t="shared" ref="B324:B367" si="41">B323+1</f>
        <v>41231</v>
      </c>
      <c r="C324" s="247">
        <f>IF(YEAR(B324)=Setup!$E$9,MONTH(B324),IF(YEAR(B324)=Setup!$E$9+1,MONTH(B324)+12,MONTH(B324)+24))</f>
        <v>11</v>
      </c>
      <c r="D324" s="247">
        <f t="shared" si="37"/>
        <v>18</v>
      </c>
      <c r="E324" s="247" t="str">
        <f t="shared" si="35"/>
        <v>'Month (11)'!$Ag$13</v>
      </c>
      <c r="F324" s="231">
        <f t="shared" ca="1" si="36"/>
        <v>0</v>
      </c>
      <c r="G324" s="231">
        <f t="shared" si="38"/>
        <v>2012</v>
      </c>
      <c r="H324" s="231">
        <f t="shared" ca="1" si="39"/>
        <v>1</v>
      </c>
    </row>
    <row r="325" spans="1:8" x14ac:dyDescent="0.25">
      <c r="A325" s="231">
        <f t="shared" si="40"/>
        <v>324</v>
      </c>
      <c r="B325" s="246">
        <f t="shared" si="41"/>
        <v>41232</v>
      </c>
      <c r="C325" s="247">
        <f>IF(YEAR(B325)=Setup!$E$9,MONTH(B325),IF(YEAR(B325)=Setup!$E$9+1,MONTH(B325)+12,MONTH(B325)+24))</f>
        <v>11</v>
      </c>
      <c r="D325" s="247">
        <f t="shared" si="37"/>
        <v>19</v>
      </c>
      <c r="E325" s="247" t="str">
        <f t="shared" si="35"/>
        <v>'Month (11)'!$Ag$13</v>
      </c>
      <c r="F325" s="231">
        <f t="shared" ca="1" si="36"/>
        <v>1</v>
      </c>
      <c r="G325" s="231">
        <f t="shared" si="38"/>
        <v>2012</v>
      </c>
      <c r="H325" s="231">
        <f t="shared" ca="1" si="39"/>
        <v>1</v>
      </c>
    </row>
    <row r="326" spans="1:8" x14ac:dyDescent="0.25">
      <c r="A326" s="231">
        <f t="shared" si="40"/>
        <v>325</v>
      </c>
      <c r="B326" s="246">
        <f t="shared" si="41"/>
        <v>41233</v>
      </c>
      <c r="C326" s="247">
        <f>IF(YEAR(B326)=Setup!$E$9,MONTH(B326),IF(YEAR(B326)=Setup!$E$9+1,MONTH(B326)+12,MONTH(B326)+24))</f>
        <v>11</v>
      </c>
      <c r="D326" s="247">
        <f t="shared" si="37"/>
        <v>20</v>
      </c>
      <c r="E326" s="247" t="str">
        <f t="shared" si="35"/>
        <v>'Month (11)'!$Ag$13</v>
      </c>
      <c r="F326" s="231">
        <f t="shared" ca="1" si="36"/>
        <v>1</v>
      </c>
      <c r="G326" s="231">
        <f t="shared" si="38"/>
        <v>2012</v>
      </c>
      <c r="H326" s="231">
        <f t="shared" ca="1" si="39"/>
        <v>1</v>
      </c>
    </row>
    <row r="327" spans="1:8" x14ac:dyDescent="0.25">
      <c r="A327" s="231">
        <f t="shared" si="40"/>
        <v>326</v>
      </c>
      <c r="B327" s="246">
        <f t="shared" si="41"/>
        <v>41234</v>
      </c>
      <c r="C327" s="247">
        <f>IF(YEAR(B327)=Setup!$E$9,MONTH(B327),IF(YEAR(B327)=Setup!$E$9+1,MONTH(B327)+12,MONTH(B327)+24))</f>
        <v>11</v>
      </c>
      <c r="D327" s="247">
        <f t="shared" si="37"/>
        <v>21</v>
      </c>
      <c r="E327" s="247" t="str">
        <f t="shared" si="35"/>
        <v>'Month (11)'!$Ag$13</v>
      </c>
      <c r="F327" s="231">
        <f t="shared" ca="1" si="36"/>
        <v>1</v>
      </c>
      <c r="G327" s="231">
        <f t="shared" si="38"/>
        <v>2012</v>
      </c>
      <c r="H327" s="231">
        <f t="shared" ca="1" si="39"/>
        <v>1</v>
      </c>
    </row>
    <row r="328" spans="1:8" x14ac:dyDescent="0.25">
      <c r="A328" s="231">
        <f t="shared" si="40"/>
        <v>327</v>
      </c>
      <c r="B328" s="246">
        <f t="shared" si="41"/>
        <v>41235</v>
      </c>
      <c r="C328" s="247">
        <f>IF(YEAR(B328)=Setup!$E$9,MONTH(B328),IF(YEAR(B328)=Setup!$E$9+1,MONTH(B328)+12,MONTH(B328)+24))</f>
        <v>11</v>
      </c>
      <c r="D328" s="247">
        <f t="shared" si="37"/>
        <v>22</v>
      </c>
      <c r="E328" s="247" t="str">
        <f t="shared" si="35"/>
        <v>'Month (11)'!$Ag$13</v>
      </c>
      <c r="F328" s="231">
        <f t="shared" ca="1" si="36"/>
        <v>1</v>
      </c>
      <c r="G328" s="231">
        <f t="shared" si="38"/>
        <v>2012</v>
      </c>
      <c r="H328" s="231">
        <f t="shared" ca="1" si="39"/>
        <v>1</v>
      </c>
    </row>
    <row r="329" spans="1:8" x14ac:dyDescent="0.25">
      <c r="A329" s="231">
        <f t="shared" si="40"/>
        <v>328</v>
      </c>
      <c r="B329" s="246">
        <f t="shared" si="41"/>
        <v>41236</v>
      </c>
      <c r="C329" s="247">
        <f>IF(YEAR(B329)=Setup!$E$9,MONTH(B329),IF(YEAR(B329)=Setup!$E$9+1,MONTH(B329)+12,MONTH(B329)+24))</f>
        <v>11</v>
      </c>
      <c r="D329" s="247">
        <f t="shared" si="37"/>
        <v>23</v>
      </c>
      <c r="E329" s="247" t="str">
        <f t="shared" si="35"/>
        <v>'Month (11)'!$Ag$13</v>
      </c>
      <c r="F329" s="231">
        <f t="shared" ca="1" si="36"/>
        <v>1</v>
      </c>
      <c r="G329" s="231">
        <f t="shared" si="38"/>
        <v>2012</v>
      </c>
      <c r="H329" s="231">
        <f t="shared" ca="1" si="39"/>
        <v>1</v>
      </c>
    </row>
    <row r="330" spans="1:8" x14ac:dyDescent="0.25">
      <c r="A330" s="231">
        <f t="shared" si="40"/>
        <v>329</v>
      </c>
      <c r="B330" s="246">
        <f t="shared" si="41"/>
        <v>41237</v>
      </c>
      <c r="C330" s="247">
        <f>IF(YEAR(B330)=Setup!$E$9,MONTH(B330),IF(YEAR(B330)=Setup!$E$9+1,MONTH(B330)+12,MONTH(B330)+24))</f>
        <v>11</v>
      </c>
      <c r="D330" s="247">
        <f t="shared" si="37"/>
        <v>24</v>
      </c>
      <c r="E330" s="247" t="str">
        <f t="shared" si="35"/>
        <v>'Month (11)'!$Ag$13</v>
      </c>
      <c r="F330" s="231">
        <f t="shared" ca="1" si="36"/>
        <v>0</v>
      </c>
      <c r="G330" s="231">
        <f t="shared" si="38"/>
        <v>2012</v>
      </c>
      <c r="H330" s="231">
        <f t="shared" ca="1" si="39"/>
        <v>1</v>
      </c>
    </row>
    <row r="331" spans="1:8" x14ac:dyDescent="0.25">
      <c r="A331" s="231">
        <f t="shared" si="40"/>
        <v>330</v>
      </c>
      <c r="B331" s="246">
        <f t="shared" si="41"/>
        <v>41238</v>
      </c>
      <c r="C331" s="247">
        <f>IF(YEAR(B331)=Setup!$E$9,MONTH(B331),IF(YEAR(B331)=Setup!$E$9+1,MONTH(B331)+12,MONTH(B331)+24))</f>
        <v>11</v>
      </c>
      <c r="D331" s="247">
        <f t="shared" si="37"/>
        <v>25</v>
      </c>
      <c r="E331" s="247" t="str">
        <f t="shared" si="35"/>
        <v>'Month (11)'!$Ag$13</v>
      </c>
      <c r="F331" s="231">
        <f t="shared" ca="1" si="36"/>
        <v>0</v>
      </c>
      <c r="G331" s="231">
        <f t="shared" si="38"/>
        <v>2012</v>
      </c>
      <c r="H331" s="231">
        <f t="shared" ca="1" si="39"/>
        <v>1</v>
      </c>
    </row>
    <row r="332" spans="1:8" x14ac:dyDescent="0.25">
      <c r="A332" s="231">
        <f t="shared" si="40"/>
        <v>331</v>
      </c>
      <c r="B332" s="246">
        <f t="shared" si="41"/>
        <v>41239</v>
      </c>
      <c r="C332" s="247">
        <f>IF(YEAR(B332)=Setup!$E$9,MONTH(B332),IF(YEAR(B332)=Setup!$E$9+1,MONTH(B332)+12,MONTH(B332)+24))</f>
        <v>11</v>
      </c>
      <c r="D332" s="247">
        <f t="shared" si="37"/>
        <v>26</v>
      </c>
      <c r="E332" s="247" t="str">
        <f t="shared" si="35"/>
        <v>'Month (11)'!$Ag$13</v>
      </c>
      <c r="F332" s="231">
        <f t="shared" ca="1" si="36"/>
        <v>1</v>
      </c>
      <c r="G332" s="231">
        <f t="shared" si="38"/>
        <v>2012</v>
      </c>
      <c r="H332" s="231">
        <f t="shared" ca="1" si="39"/>
        <v>1</v>
      </c>
    </row>
    <row r="333" spans="1:8" x14ac:dyDescent="0.25">
      <c r="A333" s="231">
        <f t="shared" si="40"/>
        <v>332</v>
      </c>
      <c r="B333" s="246">
        <f t="shared" si="41"/>
        <v>41240</v>
      </c>
      <c r="C333" s="247">
        <f>IF(YEAR(B333)=Setup!$E$9,MONTH(B333),IF(YEAR(B333)=Setup!$E$9+1,MONTH(B333)+12,MONTH(B333)+24))</f>
        <v>11</v>
      </c>
      <c r="D333" s="247">
        <f t="shared" si="37"/>
        <v>27</v>
      </c>
      <c r="E333" s="247" t="str">
        <f t="shared" si="35"/>
        <v>'Month (11)'!$Ag$13</v>
      </c>
      <c r="F333" s="231">
        <f t="shared" ca="1" si="36"/>
        <v>1</v>
      </c>
      <c r="G333" s="231">
        <f t="shared" si="38"/>
        <v>2012</v>
      </c>
      <c r="H333" s="231">
        <f t="shared" ca="1" si="39"/>
        <v>1</v>
      </c>
    </row>
    <row r="334" spans="1:8" x14ac:dyDescent="0.25">
      <c r="A334" s="231">
        <f t="shared" si="40"/>
        <v>333</v>
      </c>
      <c r="B334" s="246">
        <f t="shared" si="41"/>
        <v>41241</v>
      </c>
      <c r="C334" s="247">
        <f>IF(YEAR(B334)=Setup!$E$9,MONTH(B334),IF(YEAR(B334)=Setup!$E$9+1,MONTH(B334)+12,MONTH(B334)+24))</f>
        <v>11</v>
      </c>
      <c r="D334" s="247">
        <f t="shared" si="37"/>
        <v>28</v>
      </c>
      <c r="E334" s="247" t="str">
        <f t="shared" si="35"/>
        <v>'Month (11)'!$Ag$13</v>
      </c>
      <c r="F334" s="231">
        <f t="shared" ca="1" si="36"/>
        <v>1</v>
      </c>
      <c r="G334" s="231">
        <f t="shared" si="38"/>
        <v>2012</v>
      </c>
      <c r="H334" s="231">
        <f t="shared" ca="1" si="39"/>
        <v>1</v>
      </c>
    </row>
    <row r="335" spans="1:8" x14ac:dyDescent="0.25">
      <c r="A335" s="231">
        <f t="shared" si="40"/>
        <v>334</v>
      </c>
      <c r="B335" s="246">
        <f t="shared" si="41"/>
        <v>41242</v>
      </c>
      <c r="C335" s="247">
        <f>IF(YEAR(B335)=Setup!$E$9,MONTH(B335),IF(YEAR(B335)=Setup!$E$9+1,MONTH(B335)+12,MONTH(B335)+24))</f>
        <v>11</v>
      </c>
      <c r="D335" s="247">
        <f t="shared" si="37"/>
        <v>29</v>
      </c>
      <c r="E335" s="247" t="str">
        <f t="shared" si="35"/>
        <v>'Month (11)'!$Ag$13</v>
      </c>
      <c r="F335" s="231">
        <f t="shared" ca="1" si="36"/>
        <v>1</v>
      </c>
      <c r="G335" s="231">
        <f t="shared" si="38"/>
        <v>2012</v>
      </c>
      <c r="H335" s="231">
        <f t="shared" ca="1" si="39"/>
        <v>1</v>
      </c>
    </row>
    <row r="336" spans="1:8" x14ac:dyDescent="0.25">
      <c r="A336" s="231">
        <f t="shared" si="40"/>
        <v>335</v>
      </c>
      <c r="B336" s="246">
        <f t="shared" si="41"/>
        <v>41243</v>
      </c>
      <c r="C336" s="247">
        <f>IF(YEAR(B336)=Setup!$E$9,MONTH(B336),IF(YEAR(B336)=Setup!$E$9+1,MONTH(B336)+12,MONTH(B336)+24))</f>
        <v>11</v>
      </c>
      <c r="D336" s="247">
        <f t="shared" si="37"/>
        <v>30</v>
      </c>
      <c r="E336" s="247" t="str">
        <f t="shared" si="35"/>
        <v>'Month (11)'!$Ag$13</v>
      </c>
      <c r="F336" s="231">
        <f t="shared" ca="1" si="36"/>
        <v>1</v>
      </c>
      <c r="G336" s="231">
        <f t="shared" si="38"/>
        <v>2012</v>
      </c>
      <c r="H336" s="231">
        <f t="shared" ca="1" si="39"/>
        <v>1</v>
      </c>
    </row>
    <row r="337" spans="1:8" x14ac:dyDescent="0.25">
      <c r="A337" s="231">
        <f t="shared" si="40"/>
        <v>336</v>
      </c>
      <c r="B337" s="246">
        <f t="shared" si="41"/>
        <v>41244</v>
      </c>
      <c r="C337" s="247">
        <f>IF(YEAR(B337)=Setup!$E$9,MONTH(B337),IF(YEAR(B337)=Setup!$E$9+1,MONTH(B337)+12,MONTH(B337)+24))</f>
        <v>12</v>
      </c>
      <c r="D337" s="247">
        <f t="shared" si="37"/>
        <v>1</v>
      </c>
      <c r="E337" s="247" t="str">
        <f t="shared" si="35"/>
        <v>'Month (12)'!$Ag$13</v>
      </c>
      <c r="F337" s="231">
        <f t="shared" ca="1" si="36"/>
        <v>0</v>
      </c>
      <c r="G337" s="231">
        <f t="shared" si="38"/>
        <v>2012</v>
      </c>
      <c r="H337" s="231">
        <f t="shared" ca="1" si="39"/>
        <v>1</v>
      </c>
    </row>
    <row r="338" spans="1:8" x14ac:dyDescent="0.25">
      <c r="A338" s="231">
        <f t="shared" si="40"/>
        <v>337</v>
      </c>
      <c r="B338" s="246">
        <f t="shared" si="41"/>
        <v>41245</v>
      </c>
      <c r="C338" s="247">
        <f>IF(YEAR(B338)=Setup!$E$9,MONTH(B338),IF(YEAR(B338)=Setup!$E$9+1,MONTH(B338)+12,MONTH(B338)+24))</f>
        <v>12</v>
      </c>
      <c r="D338" s="247">
        <f t="shared" si="37"/>
        <v>2</v>
      </c>
      <c r="E338" s="247" t="str">
        <f t="shared" si="35"/>
        <v>'Month (12)'!$Ag$13</v>
      </c>
      <c r="F338" s="231">
        <f t="shared" ca="1" si="36"/>
        <v>0</v>
      </c>
      <c r="G338" s="231">
        <f t="shared" si="38"/>
        <v>2012</v>
      </c>
      <c r="H338" s="231">
        <f t="shared" ca="1" si="39"/>
        <v>1</v>
      </c>
    </row>
    <row r="339" spans="1:8" x14ac:dyDescent="0.25">
      <c r="A339" s="231">
        <f t="shared" si="40"/>
        <v>338</v>
      </c>
      <c r="B339" s="246">
        <f t="shared" si="41"/>
        <v>41246</v>
      </c>
      <c r="C339" s="247">
        <f>IF(YEAR(B339)=Setup!$E$9,MONTH(B339),IF(YEAR(B339)=Setup!$E$9+1,MONTH(B339)+12,MONTH(B339)+24))</f>
        <v>12</v>
      </c>
      <c r="D339" s="247">
        <f t="shared" si="37"/>
        <v>3</v>
      </c>
      <c r="E339" s="247" t="str">
        <f t="shared" si="35"/>
        <v>'Month (12)'!$Ag$13</v>
      </c>
      <c r="F339" s="231">
        <f t="shared" ca="1" si="36"/>
        <v>1</v>
      </c>
      <c r="G339" s="231">
        <f t="shared" si="38"/>
        <v>2012</v>
      </c>
      <c r="H339" s="231">
        <f t="shared" ca="1" si="39"/>
        <v>1</v>
      </c>
    </row>
    <row r="340" spans="1:8" x14ac:dyDescent="0.25">
      <c r="A340" s="231">
        <f t="shared" si="40"/>
        <v>339</v>
      </c>
      <c r="B340" s="246">
        <f t="shared" si="41"/>
        <v>41247</v>
      </c>
      <c r="C340" s="247">
        <f>IF(YEAR(B340)=Setup!$E$9,MONTH(B340),IF(YEAR(B340)=Setup!$E$9+1,MONTH(B340)+12,MONTH(B340)+24))</f>
        <v>12</v>
      </c>
      <c r="D340" s="247">
        <f t="shared" si="37"/>
        <v>4</v>
      </c>
      <c r="E340" s="247" t="str">
        <f t="shared" si="35"/>
        <v>'Month (12)'!$Ag$13</v>
      </c>
      <c r="F340" s="231">
        <f t="shared" ca="1" si="36"/>
        <v>1</v>
      </c>
      <c r="G340" s="231">
        <f t="shared" si="38"/>
        <v>2012</v>
      </c>
      <c r="H340" s="231">
        <f t="shared" ca="1" si="39"/>
        <v>1</v>
      </c>
    </row>
    <row r="341" spans="1:8" x14ac:dyDescent="0.25">
      <c r="A341" s="231">
        <f t="shared" si="40"/>
        <v>340</v>
      </c>
      <c r="B341" s="246">
        <f t="shared" si="41"/>
        <v>41248</v>
      </c>
      <c r="C341" s="247">
        <f>IF(YEAR(B341)=Setup!$E$9,MONTH(B341),IF(YEAR(B341)=Setup!$E$9+1,MONTH(B341)+12,MONTH(B341)+24))</f>
        <v>12</v>
      </c>
      <c r="D341" s="247">
        <f t="shared" si="37"/>
        <v>5</v>
      </c>
      <c r="E341" s="247" t="str">
        <f t="shared" si="35"/>
        <v>'Month (12)'!$Ag$13</v>
      </c>
      <c r="F341" s="231">
        <f t="shared" ca="1" si="36"/>
        <v>1</v>
      </c>
      <c r="G341" s="231">
        <f t="shared" si="38"/>
        <v>2012</v>
      </c>
      <c r="H341" s="231">
        <f t="shared" ca="1" si="39"/>
        <v>1</v>
      </c>
    </row>
    <row r="342" spans="1:8" x14ac:dyDescent="0.25">
      <c r="A342" s="231">
        <f t="shared" si="40"/>
        <v>341</v>
      </c>
      <c r="B342" s="246">
        <f t="shared" si="41"/>
        <v>41249</v>
      </c>
      <c r="C342" s="247">
        <f>IF(YEAR(B342)=Setup!$E$9,MONTH(B342),IF(YEAR(B342)=Setup!$E$9+1,MONTH(B342)+12,MONTH(B342)+24))</f>
        <v>12</v>
      </c>
      <c r="D342" s="247">
        <f t="shared" si="37"/>
        <v>6</v>
      </c>
      <c r="E342" s="247" t="str">
        <f t="shared" si="35"/>
        <v>'Month (12)'!$Ag$13</v>
      </c>
      <c r="F342" s="231">
        <f t="shared" ca="1" si="36"/>
        <v>1</v>
      </c>
      <c r="G342" s="231">
        <f t="shared" si="38"/>
        <v>2012</v>
      </c>
      <c r="H342" s="231">
        <f t="shared" ca="1" si="39"/>
        <v>1</v>
      </c>
    </row>
    <row r="343" spans="1:8" x14ac:dyDescent="0.25">
      <c r="A343" s="231">
        <f t="shared" si="40"/>
        <v>342</v>
      </c>
      <c r="B343" s="246">
        <f t="shared" si="41"/>
        <v>41250</v>
      </c>
      <c r="C343" s="247">
        <f>IF(YEAR(B343)=Setup!$E$9,MONTH(B343),IF(YEAR(B343)=Setup!$E$9+1,MONTH(B343)+12,MONTH(B343)+24))</f>
        <v>12</v>
      </c>
      <c r="D343" s="247">
        <f t="shared" si="37"/>
        <v>7</v>
      </c>
      <c r="E343" s="247" t="str">
        <f t="shared" si="35"/>
        <v>'Month (12)'!$Ag$13</v>
      </c>
      <c r="F343" s="231">
        <f t="shared" ca="1" si="36"/>
        <v>1</v>
      </c>
      <c r="G343" s="231">
        <f t="shared" si="38"/>
        <v>2012</v>
      </c>
      <c r="H343" s="231">
        <f t="shared" ca="1" si="39"/>
        <v>1</v>
      </c>
    </row>
    <row r="344" spans="1:8" x14ac:dyDescent="0.25">
      <c r="A344" s="231">
        <f t="shared" si="40"/>
        <v>343</v>
      </c>
      <c r="B344" s="246">
        <f t="shared" si="41"/>
        <v>41251</v>
      </c>
      <c r="C344" s="247">
        <f>IF(YEAR(B344)=Setup!$E$9,MONTH(B344),IF(YEAR(B344)=Setup!$E$9+1,MONTH(B344)+12,MONTH(B344)+24))</f>
        <v>12</v>
      </c>
      <c r="D344" s="247">
        <f t="shared" si="37"/>
        <v>8</v>
      </c>
      <c r="E344" s="247" t="str">
        <f t="shared" si="35"/>
        <v>'Month (12)'!$Ag$13</v>
      </c>
      <c r="F344" s="231">
        <f t="shared" ca="1" si="36"/>
        <v>0</v>
      </c>
      <c r="G344" s="231">
        <f t="shared" si="38"/>
        <v>2012</v>
      </c>
      <c r="H344" s="231">
        <f t="shared" ca="1" si="39"/>
        <v>1</v>
      </c>
    </row>
    <row r="345" spans="1:8" x14ac:dyDescent="0.25">
      <c r="A345" s="231">
        <f t="shared" si="40"/>
        <v>344</v>
      </c>
      <c r="B345" s="246">
        <f t="shared" si="41"/>
        <v>41252</v>
      </c>
      <c r="C345" s="247">
        <f>IF(YEAR(B345)=Setup!$E$9,MONTH(B345),IF(YEAR(B345)=Setup!$E$9+1,MONTH(B345)+12,MONTH(B345)+24))</f>
        <v>12</v>
      </c>
      <c r="D345" s="247">
        <f t="shared" si="37"/>
        <v>9</v>
      </c>
      <c r="E345" s="247" t="str">
        <f t="shared" si="35"/>
        <v>'Month (12)'!$Ag$13</v>
      </c>
      <c r="F345" s="231">
        <f t="shared" ca="1" si="36"/>
        <v>0</v>
      </c>
      <c r="G345" s="231">
        <f t="shared" si="38"/>
        <v>2012</v>
      </c>
      <c r="H345" s="231">
        <f t="shared" ca="1" si="39"/>
        <v>1</v>
      </c>
    </row>
    <row r="346" spans="1:8" x14ac:dyDescent="0.25">
      <c r="A346" s="231">
        <f t="shared" si="40"/>
        <v>345</v>
      </c>
      <c r="B346" s="246">
        <f t="shared" si="41"/>
        <v>41253</v>
      </c>
      <c r="C346" s="247">
        <f>IF(YEAR(B346)=Setup!$E$9,MONTH(B346),IF(YEAR(B346)=Setup!$E$9+1,MONTH(B346)+12,MONTH(B346)+24))</f>
        <v>12</v>
      </c>
      <c r="D346" s="247">
        <f t="shared" si="37"/>
        <v>10</v>
      </c>
      <c r="E346" s="247" t="str">
        <f t="shared" si="35"/>
        <v>'Month (12)'!$Ag$13</v>
      </c>
      <c r="F346" s="231">
        <f t="shared" ca="1" si="36"/>
        <v>1</v>
      </c>
      <c r="G346" s="231">
        <f t="shared" si="38"/>
        <v>2012</v>
      </c>
      <c r="H346" s="231">
        <f t="shared" ca="1" si="39"/>
        <v>1</v>
      </c>
    </row>
    <row r="347" spans="1:8" x14ac:dyDescent="0.25">
      <c r="A347" s="231">
        <f t="shared" si="40"/>
        <v>346</v>
      </c>
      <c r="B347" s="246">
        <f t="shared" si="41"/>
        <v>41254</v>
      </c>
      <c r="C347" s="247">
        <f>IF(YEAR(B347)=Setup!$E$9,MONTH(B347),IF(YEAR(B347)=Setup!$E$9+1,MONTH(B347)+12,MONTH(B347)+24))</f>
        <v>12</v>
      </c>
      <c r="D347" s="247">
        <f t="shared" si="37"/>
        <v>11</v>
      </c>
      <c r="E347" s="247" t="str">
        <f t="shared" si="35"/>
        <v>'Month (12)'!$Ag$13</v>
      </c>
      <c r="F347" s="231">
        <f t="shared" ca="1" si="36"/>
        <v>1</v>
      </c>
      <c r="G347" s="231">
        <f t="shared" si="38"/>
        <v>2012</v>
      </c>
      <c r="H347" s="231">
        <f t="shared" ca="1" si="39"/>
        <v>1</v>
      </c>
    </row>
    <row r="348" spans="1:8" x14ac:dyDescent="0.25">
      <c r="A348" s="231">
        <f t="shared" si="40"/>
        <v>347</v>
      </c>
      <c r="B348" s="246">
        <f t="shared" si="41"/>
        <v>41255</v>
      </c>
      <c r="C348" s="247">
        <f>IF(YEAR(B348)=Setup!$E$9,MONTH(B348),IF(YEAR(B348)=Setup!$E$9+1,MONTH(B348)+12,MONTH(B348)+24))</f>
        <v>12</v>
      </c>
      <c r="D348" s="247">
        <f t="shared" si="37"/>
        <v>12</v>
      </c>
      <c r="E348" s="247" t="str">
        <f t="shared" si="35"/>
        <v>'Month (12)'!$Ag$13</v>
      </c>
      <c r="F348" s="231">
        <f t="shared" ca="1" si="36"/>
        <v>1</v>
      </c>
      <c r="G348" s="231">
        <f t="shared" si="38"/>
        <v>2012</v>
      </c>
      <c r="H348" s="231">
        <f t="shared" ca="1" si="39"/>
        <v>1</v>
      </c>
    </row>
    <row r="349" spans="1:8" x14ac:dyDescent="0.25">
      <c r="A349" s="231">
        <f t="shared" si="40"/>
        <v>348</v>
      </c>
      <c r="B349" s="246">
        <f t="shared" si="41"/>
        <v>41256</v>
      </c>
      <c r="C349" s="247">
        <f>IF(YEAR(B349)=Setup!$E$9,MONTH(B349),IF(YEAR(B349)=Setup!$E$9+1,MONTH(B349)+12,MONTH(B349)+24))</f>
        <v>12</v>
      </c>
      <c r="D349" s="247">
        <f t="shared" si="37"/>
        <v>13</v>
      </c>
      <c r="E349" s="247" t="str">
        <f t="shared" si="35"/>
        <v>'Month (12)'!$Ag$13</v>
      </c>
      <c r="F349" s="231">
        <f t="shared" ca="1" si="36"/>
        <v>1</v>
      </c>
      <c r="G349" s="231">
        <f t="shared" si="38"/>
        <v>2012</v>
      </c>
      <c r="H349" s="231">
        <f t="shared" ca="1" si="39"/>
        <v>1</v>
      </c>
    </row>
    <row r="350" spans="1:8" x14ac:dyDescent="0.25">
      <c r="A350" s="231">
        <f t="shared" si="40"/>
        <v>349</v>
      </c>
      <c r="B350" s="246">
        <f t="shared" si="41"/>
        <v>41257</v>
      </c>
      <c r="C350" s="247">
        <f>IF(YEAR(B350)=Setup!$E$9,MONTH(B350),IF(YEAR(B350)=Setup!$E$9+1,MONTH(B350)+12,MONTH(B350)+24))</f>
        <v>12</v>
      </c>
      <c r="D350" s="247">
        <f t="shared" si="37"/>
        <v>14</v>
      </c>
      <c r="E350" s="247" t="str">
        <f t="shared" si="35"/>
        <v>'Month (12)'!$Ag$13</v>
      </c>
      <c r="F350" s="231">
        <f t="shared" ca="1" si="36"/>
        <v>1</v>
      </c>
      <c r="G350" s="231">
        <f t="shared" si="38"/>
        <v>2012</v>
      </c>
      <c r="H350" s="231">
        <f t="shared" ca="1" si="39"/>
        <v>1</v>
      </c>
    </row>
    <row r="351" spans="1:8" x14ac:dyDescent="0.25">
      <c r="A351" s="231">
        <f t="shared" si="40"/>
        <v>350</v>
      </c>
      <c r="B351" s="246">
        <f t="shared" si="41"/>
        <v>41258</v>
      </c>
      <c r="C351" s="247">
        <f>IF(YEAR(B351)=Setup!$E$9,MONTH(B351),IF(YEAR(B351)=Setup!$E$9+1,MONTH(B351)+12,MONTH(B351)+24))</f>
        <v>12</v>
      </c>
      <c r="D351" s="247">
        <f t="shared" si="37"/>
        <v>15</v>
      </c>
      <c r="E351" s="247" t="str">
        <f t="shared" si="35"/>
        <v>'Month (12)'!$Ag$13</v>
      </c>
      <c r="F351" s="231">
        <f t="shared" ca="1" si="36"/>
        <v>0</v>
      </c>
      <c r="G351" s="231">
        <f t="shared" si="38"/>
        <v>2012</v>
      </c>
      <c r="H351" s="231">
        <f t="shared" ca="1" si="39"/>
        <v>1</v>
      </c>
    </row>
    <row r="352" spans="1:8" x14ac:dyDescent="0.25">
      <c r="A352" s="231">
        <f t="shared" si="40"/>
        <v>351</v>
      </c>
      <c r="B352" s="246">
        <f t="shared" si="41"/>
        <v>41259</v>
      </c>
      <c r="C352" s="247">
        <f>IF(YEAR(B352)=Setup!$E$9,MONTH(B352),IF(YEAR(B352)=Setup!$E$9+1,MONTH(B352)+12,MONTH(B352)+24))</f>
        <v>12</v>
      </c>
      <c r="D352" s="247">
        <f t="shared" si="37"/>
        <v>16</v>
      </c>
      <c r="E352" s="247" t="str">
        <f t="shared" si="35"/>
        <v>'Month (12)'!$Ag$13</v>
      </c>
      <c r="F352" s="231">
        <f t="shared" ca="1" si="36"/>
        <v>0</v>
      </c>
      <c r="G352" s="231">
        <f t="shared" si="38"/>
        <v>2012</v>
      </c>
      <c r="H352" s="231">
        <f t="shared" ca="1" si="39"/>
        <v>1</v>
      </c>
    </row>
    <row r="353" spans="1:8" x14ac:dyDescent="0.25">
      <c r="A353" s="231">
        <f t="shared" si="40"/>
        <v>352</v>
      </c>
      <c r="B353" s="246">
        <f t="shared" si="41"/>
        <v>41260</v>
      </c>
      <c r="C353" s="247">
        <f>IF(YEAR(B353)=Setup!$E$9,MONTH(B353),IF(YEAR(B353)=Setup!$E$9+1,MONTH(B353)+12,MONTH(B353)+24))</f>
        <v>12</v>
      </c>
      <c r="D353" s="247">
        <f t="shared" si="37"/>
        <v>17</v>
      </c>
      <c r="E353" s="247" t="str">
        <f t="shared" si="35"/>
        <v>'Month (12)'!$Ag$13</v>
      </c>
      <c r="F353" s="231">
        <f t="shared" ca="1" si="36"/>
        <v>1</v>
      </c>
      <c r="G353" s="231">
        <f t="shared" si="38"/>
        <v>2012</v>
      </c>
      <c r="H353" s="231">
        <f t="shared" ca="1" si="39"/>
        <v>1</v>
      </c>
    </row>
    <row r="354" spans="1:8" x14ac:dyDescent="0.25">
      <c r="A354" s="231">
        <f t="shared" si="40"/>
        <v>353</v>
      </c>
      <c r="B354" s="246">
        <f t="shared" si="41"/>
        <v>41261</v>
      </c>
      <c r="C354" s="247">
        <f>IF(YEAR(B354)=Setup!$E$9,MONTH(B354),IF(YEAR(B354)=Setup!$E$9+1,MONTH(B354)+12,MONTH(B354)+24))</f>
        <v>12</v>
      </c>
      <c r="D354" s="247">
        <f t="shared" si="37"/>
        <v>18</v>
      </c>
      <c r="E354" s="247" t="str">
        <f t="shared" ref="E354:E367" si="42">"'Month ("&amp;C354&amp;")'!$Ag$13"</f>
        <v>'Month (12)'!$Ag$13</v>
      </c>
      <c r="F354" s="231">
        <f t="shared" ca="1" si="36"/>
        <v>1</v>
      </c>
      <c r="G354" s="231">
        <f t="shared" si="38"/>
        <v>2012</v>
      </c>
      <c r="H354" s="231">
        <f t="shared" ca="1" si="39"/>
        <v>1</v>
      </c>
    </row>
    <row r="355" spans="1:8" x14ac:dyDescent="0.25">
      <c r="A355" s="231">
        <f t="shared" si="40"/>
        <v>354</v>
      </c>
      <c r="B355" s="246">
        <f t="shared" si="41"/>
        <v>41262</v>
      </c>
      <c r="C355" s="247">
        <f>IF(YEAR(B355)=Setup!$E$9,MONTH(B355),IF(YEAR(B355)=Setup!$E$9+1,MONTH(B355)+12,MONTH(B355)+24))</f>
        <v>12</v>
      </c>
      <c r="D355" s="247">
        <f t="shared" si="37"/>
        <v>19</v>
      </c>
      <c r="E355" s="247" t="str">
        <f t="shared" si="42"/>
        <v>'Month (12)'!$Ag$13</v>
      </c>
      <c r="F355" s="231">
        <f t="shared" ca="1" si="36"/>
        <v>1</v>
      </c>
      <c r="G355" s="231">
        <f t="shared" si="38"/>
        <v>2012</v>
      </c>
      <c r="H355" s="231">
        <f t="shared" ca="1" si="39"/>
        <v>1</v>
      </c>
    </row>
    <row r="356" spans="1:8" x14ac:dyDescent="0.25">
      <c r="A356" s="231">
        <f t="shared" si="40"/>
        <v>355</v>
      </c>
      <c r="B356" s="246">
        <f t="shared" si="41"/>
        <v>41263</v>
      </c>
      <c r="C356" s="247">
        <f>IF(YEAR(B356)=Setup!$E$9,MONTH(B356),IF(YEAR(B356)=Setup!$E$9+1,MONTH(B356)+12,MONTH(B356)+24))</f>
        <v>12</v>
      </c>
      <c r="D356" s="247">
        <f t="shared" si="37"/>
        <v>20</v>
      </c>
      <c r="E356" s="247" t="str">
        <f t="shared" si="42"/>
        <v>'Month (12)'!$Ag$13</v>
      </c>
      <c r="F356" s="231">
        <f t="shared" ca="1" si="36"/>
        <v>1</v>
      </c>
      <c r="G356" s="231">
        <f t="shared" si="38"/>
        <v>2012</v>
      </c>
      <c r="H356" s="231">
        <f t="shared" ca="1" si="39"/>
        <v>1</v>
      </c>
    </row>
    <row r="357" spans="1:8" x14ac:dyDescent="0.25">
      <c r="A357" s="231">
        <f t="shared" si="40"/>
        <v>356</v>
      </c>
      <c r="B357" s="246">
        <f t="shared" si="41"/>
        <v>41264</v>
      </c>
      <c r="C357" s="247">
        <f>IF(YEAR(B357)=Setup!$E$9,MONTH(B357),IF(YEAR(B357)=Setup!$E$9+1,MONTH(B357)+12,MONTH(B357)+24))</f>
        <v>12</v>
      </c>
      <c r="D357" s="247">
        <f t="shared" si="37"/>
        <v>21</v>
      </c>
      <c r="E357" s="247" t="str">
        <f t="shared" si="42"/>
        <v>'Month (12)'!$Ag$13</v>
      </c>
      <c r="F357" s="231">
        <f t="shared" ca="1" si="36"/>
        <v>1</v>
      </c>
      <c r="G357" s="231">
        <f t="shared" si="38"/>
        <v>2012</v>
      </c>
      <c r="H357" s="231">
        <f t="shared" ca="1" si="39"/>
        <v>1</v>
      </c>
    </row>
    <row r="358" spans="1:8" x14ac:dyDescent="0.25">
      <c r="A358" s="231">
        <f t="shared" si="40"/>
        <v>357</v>
      </c>
      <c r="B358" s="246">
        <f t="shared" si="41"/>
        <v>41265</v>
      </c>
      <c r="C358" s="247">
        <f>IF(YEAR(B358)=Setup!$E$9,MONTH(B358),IF(YEAR(B358)=Setup!$E$9+1,MONTH(B358)+12,MONTH(B358)+24))</f>
        <v>12</v>
      </c>
      <c r="D358" s="247">
        <f t="shared" si="37"/>
        <v>22</v>
      </c>
      <c r="E358" s="247" t="str">
        <f t="shared" si="42"/>
        <v>'Month (12)'!$Ag$13</v>
      </c>
      <c r="F358" s="231">
        <f t="shared" ca="1" si="36"/>
        <v>0</v>
      </c>
      <c r="G358" s="231">
        <f t="shared" si="38"/>
        <v>2012</v>
      </c>
      <c r="H358" s="231">
        <f t="shared" ca="1" si="39"/>
        <v>1</v>
      </c>
    </row>
    <row r="359" spans="1:8" x14ac:dyDescent="0.25">
      <c r="A359" s="231">
        <f t="shared" si="40"/>
        <v>358</v>
      </c>
      <c r="B359" s="246">
        <f t="shared" si="41"/>
        <v>41266</v>
      </c>
      <c r="C359" s="247">
        <f>IF(YEAR(B359)=Setup!$E$9,MONTH(B359),IF(YEAR(B359)=Setup!$E$9+1,MONTH(B359)+12,MONTH(B359)+24))</f>
        <v>12</v>
      </c>
      <c r="D359" s="247">
        <f t="shared" si="37"/>
        <v>23</v>
      </c>
      <c r="E359" s="247" t="str">
        <f t="shared" si="42"/>
        <v>'Month (12)'!$Ag$13</v>
      </c>
      <c r="F359" s="231">
        <f t="shared" ca="1" si="36"/>
        <v>0</v>
      </c>
      <c r="G359" s="231">
        <f t="shared" si="38"/>
        <v>2012</v>
      </c>
      <c r="H359" s="231">
        <f t="shared" ca="1" si="39"/>
        <v>1</v>
      </c>
    </row>
    <row r="360" spans="1:8" x14ac:dyDescent="0.25">
      <c r="A360" s="231">
        <f t="shared" si="40"/>
        <v>359</v>
      </c>
      <c r="B360" s="246">
        <f t="shared" si="41"/>
        <v>41267</v>
      </c>
      <c r="C360" s="247">
        <f>IF(YEAR(B360)=Setup!$E$9,MONTH(B360),IF(YEAR(B360)=Setup!$E$9+1,MONTH(B360)+12,MONTH(B360)+24))</f>
        <v>12</v>
      </c>
      <c r="D360" s="247">
        <f t="shared" si="37"/>
        <v>24</v>
      </c>
      <c r="E360" s="247" t="str">
        <f t="shared" si="42"/>
        <v>'Month (12)'!$Ag$13</v>
      </c>
      <c r="F360" s="231">
        <f t="shared" ca="1" si="36"/>
        <v>1</v>
      </c>
      <c r="G360" s="231">
        <f t="shared" si="38"/>
        <v>2012</v>
      </c>
      <c r="H360" s="231">
        <f t="shared" ca="1" si="39"/>
        <v>1</v>
      </c>
    </row>
    <row r="361" spans="1:8" x14ac:dyDescent="0.25">
      <c r="A361" s="231">
        <f t="shared" si="40"/>
        <v>360</v>
      </c>
      <c r="B361" s="246">
        <f t="shared" si="41"/>
        <v>41268</v>
      </c>
      <c r="C361" s="247">
        <f>IF(YEAR(B361)=Setup!$E$9,MONTH(B361),IF(YEAR(B361)=Setup!$E$9+1,MONTH(B361)+12,MONTH(B361)+24))</f>
        <v>12</v>
      </c>
      <c r="D361" s="247">
        <f t="shared" si="37"/>
        <v>25</v>
      </c>
      <c r="E361" s="247" t="str">
        <f t="shared" si="42"/>
        <v>'Month (12)'!$Ag$13</v>
      </c>
      <c r="F361" s="231">
        <f t="shared" ca="1" si="36"/>
        <v>1</v>
      </c>
      <c r="G361" s="231">
        <f t="shared" si="38"/>
        <v>2012</v>
      </c>
      <c r="H361" s="231">
        <f t="shared" ca="1" si="39"/>
        <v>1</v>
      </c>
    </row>
    <row r="362" spans="1:8" x14ac:dyDescent="0.25">
      <c r="A362" s="231">
        <f t="shared" si="40"/>
        <v>361</v>
      </c>
      <c r="B362" s="246">
        <f t="shared" si="41"/>
        <v>41269</v>
      </c>
      <c r="C362" s="247">
        <f>IF(YEAR(B362)=Setup!$E$9,MONTH(B362),IF(YEAR(B362)=Setup!$E$9+1,MONTH(B362)+12,MONTH(B362)+24))</f>
        <v>12</v>
      </c>
      <c r="D362" s="247">
        <f t="shared" si="37"/>
        <v>26</v>
      </c>
      <c r="E362" s="247" t="str">
        <f t="shared" si="42"/>
        <v>'Month (12)'!$Ag$13</v>
      </c>
      <c r="F362" s="231">
        <f t="shared" ca="1" si="36"/>
        <v>1</v>
      </c>
      <c r="G362" s="231">
        <f t="shared" si="38"/>
        <v>2012</v>
      </c>
      <c r="H362" s="231">
        <f t="shared" ca="1" si="39"/>
        <v>1</v>
      </c>
    </row>
    <row r="363" spans="1:8" x14ac:dyDescent="0.25">
      <c r="A363" s="231">
        <f t="shared" si="40"/>
        <v>362</v>
      </c>
      <c r="B363" s="246">
        <f t="shared" si="41"/>
        <v>41270</v>
      </c>
      <c r="C363" s="247">
        <f>IF(YEAR(B363)=Setup!$E$9,MONTH(B363),IF(YEAR(B363)=Setup!$E$9+1,MONTH(B363)+12,MONTH(B363)+24))</f>
        <v>12</v>
      </c>
      <c r="D363" s="247">
        <f t="shared" si="37"/>
        <v>27</v>
      </c>
      <c r="E363" s="247" t="str">
        <f t="shared" si="42"/>
        <v>'Month (12)'!$Ag$13</v>
      </c>
      <c r="F363" s="231">
        <f t="shared" ca="1" si="36"/>
        <v>1</v>
      </c>
      <c r="G363" s="231">
        <f t="shared" si="38"/>
        <v>2012</v>
      </c>
      <c r="H363" s="231">
        <f t="shared" ca="1" si="39"/>
        <v>1</v>
      </c>
    </row>
    <row r="364" spans="1:8" x14ac:dyDescent="0.25">
      <c r="A364" s="231">
        <f t="shared" si="40"/>
        <v>363</v>
      </c>
      <c r="B364" s="246">
        <f t="shared" si="41"/>
        <v>41271</v>
      </c>
      <c r="C364" s="247">
        <f>IF(YEAR(B364)=Setup!$E$9,MONTH(B364),IF(YEAR(B364)=Setup!$E$9+1,MONTH(B364)+12,MONTH(B364)+24))</f>
        <v>12</v>
      </c>
      <c r="D364" s="247">
        <f t="shared" si="37"/>
        <v>28</v>
      </c>
      <c r="E364" s="247" t="str">
        <f t="shared" si="42"/>
        <v>'Month (12)'!$Ag$13</v>
      </c>
      <c r="F364" s="231">
        <f t="shared" ca="1" si="36"/>
        <v>1</v>
      </c>
      <c r="G364" s="231">
        <f t="shared" si="38"/>
        <v>2012</v>
      </c>
      <c r="H364" s="231">
        <f t="shared" ca="1" si="39"/>
        <v>1</v>
      </c>
    </row>
    <row r="365" spans="1:8" x14ac:dyDescent="0.25">
      <c r="A365" s="231">
        <f t="shared" si="40"/>
        <v>364</v>
      </c>
      <c r="B365" s="246">
        <f t="shared" si="41"/>
        <v>41272</v>
      </c>
      <c r="C365" s="247">
        <f>IF(YEAR(B365)=Setup!$E$9,MONTH(B365),IF(YEAR(B365)=Setup!$E$9+1,MONTH(B365)+12,MONTH(B365)+24))</f>
        <v>12</v>
      </c>
      <c r="D365" s="247">
        <f t="shared" si="37"/>
        <v>29</v>
      </c>
      <c r="E365" s="247" t="str">
        <f t="shared" si="42"/>
        <v>'Month (12)'!$Ag$13</v>
      </c>
      <c r="F365" s="231">
        <f t="shared" ca="1" si="36"/>
        <v>0</v>
      </c>
      <c r="G365" s="231">
        <f t="shared" si="38"/>
        <v>2012</v>
      </c>
      <c r="H365" s="231">
        <f t="shared" ca="1" si="39"/>
        <v>1</v>
      </c>
    </row>
    <row r="366" spans="1:8" x14ac:dyDescent="0.25">
      <c r="A366" s="231">
        <f t="shared" si="40"/>
        <v>365</v>
      </c>
      <c r="B366" s="246">
        <f t="shared" si="41"/>
        <v>41273</v>
      </c>
      <c r="C366" s="247">
        <f>IF(YEAR(B366)=Setup!$E$9,MONTH(B366),IF(YEAR(B366)=Setup!$E$9+1,MONTH(B366)+12,MONTH(B366)+24))</f>
        <v>12</v>
      </c>
      <c r="D366" s="247">
        <f t="shared" si="37"/>
        <v>30</v>
      </c>
      <c r="E366" s="247" t="str">
        <f t="shared" si="42"/>
        <v>'Month (12)'!$Ag$13</v>
      </c>
      <c r="F366" s="231">
        <f t="shared" ca="1" si="36"/>
        <v>0</v>
      </c>
      <c r="G366" s="231">
        <f t="shared" si="38"/>
        <v>2012</v>
      </c>
      <c r="H366" s="231">
        <f t="shared" ca="1" si="39"/>
        <v>1</v>
      </c>
    </row>
    <row r="367" spans="1:8" x14ac:dyDescent="0.25">
      <c r="A367" s="231">
        <f t="shared" si="40"/>
        <v>366</v>
      </c>
      <c r="B367" s="246">
        <f t="shared" si="41"/>
        <v>41274</v>
      </c>
      <c r="C367" s="247">
        <f>IF(YEAR(B367)=Setup!$E$9,MONTH(B367),IF(YEAR(B367)=Setup!$E$9+1,MONTH(B367)+12,MONTH(B367)+24))</f>
        <v>12</v>
      </c>
      <c r="D367" s="247">
        <f t="shared" si="37"/>
        <v>31</v>
      </c>
      <c r="E367" s="247" t="str">
        <f t="shared" si="42"/>
        <v>'Month (12)'!$Ag$13</v>
      </c>
      <c r="F367" s="231">
        <f t="shared" ca="1" si="36"/>
        <v>1</v>
      </c>
      <c r="G367" s="231">
        <f t="shared" si="38"/>
        <v>2012</v>
      </c>
      <c r="H367" s="231">
        <f t="shared" ca="1" si="39"/>
        <v>1</v>
      </c>
    </row>
    <row r="368" spans="1:8" x14ac:dyDescent="0.25">
      <c r="B368" s="246"/>
      <c r="C368" s="247"/>
      <c r="D368" s="247"/>
      <c r="E368" s="247"/>
    </row>
    <row r="369" spans="2:5" x14ac:dyDescent="0.25">
      <c r="B369" s="246"/>
      <c r="C369" s="247"/>
      <c r="D369" s="247"/>
      <c r="E369" s="247"/>
    </row>
    <row r="370" spans="2:5" x14ac:dyDescent="0.25">
      <c r="B370" s="246"/>
      <c r="C370" s="247"/>
      <c r="D370" s="247"/>
      <c r="E370" s="247"/>
    </row>
    <row r="371" spans="2:5" x14ac:dyDescent="0.25">
      <c r="B371" s="246"/>
      <c r="C371" s="247"/>
      <c r="D371" s="247"/>
      <c r="E371" s="247"/>
    </row>
    <row r="372" spans="2:5" x14ac:dyDescent="0.25">
      <c r="B372" s="246"/>
      <c r="C372" s="247"/>
      <c r="D372" s="247"/>
      <c r="E372" s="247"/>
    </row>
    <row r="373" spans="2:5" x14ac:dyDescent="0.25">
      <c r="B373" s="246"/>
      <c r="C373" s="247"/>
      <c r="D373" s="247"/>
      <c r="E373" s="247"/>
    </row>
    <row r="374" spans="2:5" x14ac:dyDescent="0.25">
      <c r="B374" s="246"/>
      <c r="C374" s="247"/>
      <c r="D374" s="247"/>
      <c r="E374" s="247"/>
    </row>
    <row r="375" spans="2:5" x14ac:dyDescent="0.25">
      <c r="B375" s="246"/>
      <c r="C375" s="247"/>
      <c r="D375" s="247"/>
      <c r="E375" s="247"/>
    </row>
    <row r="376" spans="2:5" x14ac:dyDescent="0.25">
      <c r="B376" s="246"/>
      <c r="C376" s="247"/>
      <c r="D376" s="247"/>
      <c r="E376" s="247"/>
    </row>
    <row r="377" spans="2:5" x14ac:dyDescent="0.25">
      <c r="B377" s="246"/>
      <c r="C377" s="247"/>
      <c r="D377" s="247"/>
      <c r="E377" s="247"/>
    </row>
    <row r="378" spans="2:5" x14ac:dyDescent="0.25">
      <c r="B378" s="246"/>
      <c r="C378" s="247"/>
      <c r="D378" s="247"/>
      <c r="E378" s="247"/>
    </row>
    <row r="379" spans="2:5" x14ac:dyDescent="0.25">
      <c r="B379" s="246"/>
      <c r="C379" s="247"/>
      <c r="D379" s="247"/>
      <c r="E379" s="247"/>
    </row>
    <row r="380" spans="2:5" x14ac:dyDescent="0.25">
      <c r="B380" s="246"/>
      <c r="C380" s="247"/>
      <c r="D380" s="247"/>
      <c r="E380" s="247"/>
    </row>
    <row r="381" spans="2:5" x14ac:dyDescent="0.25">
      <c r="B381" s="246"/>
      <c r="C381" s="247"/>
      <c r="D381" s="247"/>
      <c r="E381" s="247"/>
    </row>
    <row r="382" spans="2:5" x14ac:dyDescent="0.25">
      <c r="B382" s="246"/>
      <c r="C382" s="247"/>
      <c r="D382" s="247"/>
      <c r="E382" s="247"/>
    </row>
    <row r="383" spans="2:5" x14ac:dyDescent="0.25">
      <c r="B383" s="246"/>
      <c r="C383" s="247"/>
      <c r="D383" s="247"/>
      <c r="E383" s="247"/>
    </row>
    <row r="384" spans="2:5" x14ac:dyDescent="0.25">
      <c r="B384" s="246"/>
      <c r="C384" s="247"/>
      <c r="D384" s="247"/>
      <c r="E384" s="247"/>
    </row>
    <row r="385" spans="2:5" x14ac:dyDescent="0.25">
      <c r="B385" s="246"/>
      <c r="C385" s="247"/>
      <c r="D385" s="247"/>
      <c r="E385" s="247"/>
    </row>
    <row r="386" spans="2:5" x14ac:dyDescent="0.25">
      <c r="B386" s="246"/>
      <c r="C386" s="247"/>
      <c r="D386" s="247"/>
      <c r="E386" s="247"/>
    </row>
    <row r="387" spans="2:5" x14ac:dyDescent="0.25">
      <c r="B387" s="246"/>
      <c r="C387" s="247"/>
      <c r="D387" s="247"/>
      <c r="E387" s="247"/>
    </row>
    <row r="388" spans="2:5" x14ac:dyDescent="0.25">
      <c r="B388" s="246"/>
      <c r="C388" s="247"/>
      <c r="D388" s="247"/>
      <c r="E388" s="247"/>
    </row>
    <row r="389" spans="2:5" x14ac:dyDescent="0.25">
      <c r="B389" s="246"/>
      <c r="C389" s="247"/>
      <c r="D389" s="247"/>
      <c r="E389" s="247"/>
    </row>
    <row r="390" spans="2:5" x14ac:dyDescent="0.25">
      <c r="B390" s="246"/>
      <c r="C390" s="247"/>
      <c r="D390" s="247"/>
      <c r="E390" s="247"/>
    </row>
    <row r="391" spans="2:5" x14ac:dyDescent="0.25">
      <c r="B391" s="246"/>
      <c r="C391" s="247"/>
      <c r="D391" s="247"/>
      <c r="E391" s="247"/>
    </row>
    <row r="392" spans="2:5" x14ac:dyDescent="0.25">
      <c r="B392" s="246"/>
      <c r="C392" s="247"/>
      <c r="D392" s="247"/>
      <c r="E392" s="247"/>
    </row>
    <row r="393" spans="2:5" x14ac:dyDescent="0.25">
      <c r="B393" s="246"/>
      <c r="C393" s="247"/>
      <c r="D393" s="247"/>
      <c r="E393" s="247"/>
    </row>
    <row r="394" spans="2:5" x14ac:dyDescent="0.25">
      <c r="B394" s="246"/>
      <c r="C394" s="247"/>
      <c r="D394" s="247"/>
      <c r="E394" s="247"/>
    </row>
    <row r="395" spans="2:5" x14ac:dyDescent="0.25">
      <c r="B395" s="246"/>
      <c r="C395" s="247"/>
      <c r="D395" s="247"/>
      <c r="E395" s="247"/>
    </row>
    <row r="396" spans="2:5" x14ac:dyDescent="0.25">
      <c r="B396" s="246"/>
      <c r="C396" s="247"/>
      <c r="D396" s="247"/>
      <c r="E396" s="247"/>
    </row>
    <row r="397" spans="2:5" x14ac:dyDescent="0.25">
      <c r="B397" s="246"/>
      <c r="C397" s="247"/>
      <c r="D397" s="247"/>
      <c r="E397" s="247"/>
    </row>
    <row r="398" spans="2:5" x14ac:dyDescent="0.25">
      <c r="B398" s="246"/>
      <c r="C398" s="247"/>
      <c r="D398" s="247"/>
      <c r="E398" s="247"/>
    </row>
    <row r="399" spans="2:5" x14ac:dyDescent="0.25">
      <c r="B399" s="246"/>
      <c r="C399" s="247"/>
      <c r="D399" s="247"/>
      <c r="E399" s="247"/>
    </row>
    <row r="400" spans="2:5" x14ac:dyDescent="0.25">
      <c r="B400" s="246"/>
      <c r="C400" s="247"/>
      <c r="D400" s="247"/>
      <c r="E400" s="247"/>
    </row>
    <row r="401" spans="2:5" x14ac:dyDescent="0.25">
      <c r="B401" s="246"/>
      <c r="C401" s="247"/>
      <c r="D401" s="247"/>
      <c r="E401" s="247"/>
    </row>
    <row r="402" spans="2:5" x14ac:dyDescent="0.25">
      <c r="B402" s="246"/>
      <c r="C402" s="247"/>
      <c r="D402" s="247"/>
      <c r="E402" s="247"/>
    </row>
    <row r="403" spans="2:5" x14ac:dyDescent="0.25">
      <c r="B403" s="246"/>
      <c r="C403" s="247"/>
      <c r="D403" s="247"/>
      <c r="E403" s="247"/>
    </row>
    <row r="404" spans="2:5" x14ac:dyDescent="0.25">
      <c r="B404" s="246"/>
      <c r="C404" s="247"/>
      <c r="D404" s="247"/>
      <c r="E404" s="247"/>
    </row>
    <row r="405" spans="2:5" x14ac:dyDescent="0.25">
      <c r="B405" s="246"/>
      <c r="C405" s="247"/>
      <c r="D405" s="247"/>
      <c r="E405" s="247"/>
    </row>
    <row r="406" spans="2:5" x14ac:dyDescent="0.25">
      <c r="B406" s="246"/>
      <c r="C406" s="247"/>
      <c r="D406" s="247"/>
      <c r="E406" s="247"/>
    </row>
    <row r="407" spans="2:5" x14ac:dyDescent="0.25">
      <c r="B407" s="246"/>
      <c r="C407" s="247"/>
      <c r="D407" s="247"/>
      <c r="E407" s="247"/>
    </row>
    <row r="408" spans="2:5" x14ac:dyDescent="0.25">
      <c r="B408" s="246"/>
      <c r="C408" s="247"/>
      <c r="D408" s="247"/>
      <c r="E408" s="247"/>
    </row>
    <row r="409" spans="2:5" x14ac:dyDescent="0.25">
      <c r="B409" s="246"/>
      <c r="C409" s="247"/>
      <c r="D409" s="247"/>
      <c r="E409" s="247"/>
    </row>
    <row r="410" spans="2:5" x14ac:dyDescent="0.25">
      <c r="B410" s="246"/>
      <c r="C410" s="247"/>
      <c r="D410" s="247"/>
      <c r="E410" s="247"/>
    </row>
    <row r="411" spans="2:5" x14ac:dyDescent="0.25">
      <c r="B411" s="246"/>
      <c r="C411" s="247"/>
      <c r="D411" s="247"/>
      <c r="E411" s="247"/>
    </row>
    <row r="412" spans="2:5" x14ac:dyDescent="0.25">
      <c r="B412" s="246"/>
      <c r="C412" s="247"/>
      <c r="D412" s="247"/>
      <c r="E412" s="247"/>
    </row>
    <row r="413" spans="2:5" x14ac:dyDescent="0.25">
      <c r="B413" s="246"/>
      <c r="C413" s="247"/>
      <c r="D413" s="247"/>
      <c r="E413" s="247"/>
    </row>
    <row r="414" spans="2:5" x14ac:dyDescent="0.25">
      <c r="B414" s="246"/>
      <c r="C414" s="247"/>
      <c r="D414" s="247"/>
      <c r="E414" s="247"/>
    </row>
    <row r="415" spans="2:5" x14ac:dyDescent="0.25">
      <c r="B415" s="246"/>
      <c r="C415" s="247"/>
      <c r="D415" s="247"/>
      <c r="E415" s="247"/>
    </row>
    <row r="416" spans="2:5" x14ac:dyDescent="0.25">
      <c r="B416" s="246"/>
      <c r="C416" s="247"/>
      <c r="D416" s="247"/>
      <c r="E416" s="247"/>
    </row>
    <row r="417" spans="2:5" x14ac:dyDescent="0.25">
      <c r="B417" s="246"/>
      <c r="C417" s="247"/>
      <c r="D417" s="247"/>
      <c r="E417" s="247"/>
    </row>
    <row r="418" spans="2:5" x14ac:dyDescent="0.25">
      <c r="B418" s="246"/>
      <c r="C418" s="247"/>
      <c r="D418" s="247"/>
      <c r="E418" s="247"/>
    </row>
    <row r="419" spans="2:5" x14ac:dyDescent="0.25">
      <c r="B419" s="246"/>
      <c r="C419" s="247"/>
      <c r="D419" s="247"/>
      <c r="E419" s="247"/>
    </row>
    <row r="420" spans="2:5" x14ac:dyDescent="0.25">
      <c r="B420" s="246"/>
      <c r="C420" s="247"/>
      <c r="D420" s="247"/>
      <c r="E420" s="247"/>
    </row>
    <row r="421" spans="2:5" x14ac:dyDescent="0.25">
      <c r="B421" s="246"/>
      <c r="C421" s="247"/>
      <c r="D421" s="247"/>
      <c r="E421" s="247"/>
    </row>
    <row r="422" spans="2:5" x14ac:dyDescent="0.25">
      <c r="B422" s="246"/>
      <c r="C422" s="247"/>
      <c r="D422" s="247"/>
      <c r="E422" s="247"/>
    </row>
    <row r="423" spans="2:5" x14ac:dyDescent="0.25">
      <c r="B423" s="246"/>
      <c r="C423" s="247"/>
      <c r="D423" s="247"/>
      <c r="E423" s="247"/>
    </row>
    <row r="424" spans="2:5" x14ac:dyDescent="0.25">
      <c r="B424" s="246"/>
      <c r="C424" s="247"/>
      <c r="D424" s="247"/>
      <c r="E424" s="247"/>
    </row>
    <row r="425" spans="2:5" x14ac:dyDescent="0.25">
      <c r="B425" s="246"/>
      <c r="C425" s="247"/>
      <c r="D425" s="247"/>
      <c r="E425" s="247"/>
    </row>
    <row r="426" spans="2:5" x14ac:dyDescent="0.25">
      <c r="B426" s="246"/>
      <c r="C426" s="247"/>
      <c r="D426" s="247"/>
      <c r="E426" s="247"/>
    </row>
    <row r="427" spans="2:5" x14ac:dyDescent="0.25">
      <c r="B427" s="246"/>
      <c r="C427" s="247"/>
      <c r="D427" s="247"/>
      <c r="E427" s="247"/>
    </row>
    <row r="428" spans="2:5" x14ac:dyDescent="0.25">
      <c r="B428" s="246"/>
      <c r="C428" s="247"/>
      <c r="D428" s="247"/>
      <c r="E428" s="247"/>
    </row>
    <row r="429" spans="2:5" x14ac:dyDescent="0.25">
      <c r="B429" s="246"/>
      <c r="C429" s="247"/>
      <c r="D429" s="247"/>
      <c r="E429" s="247"/>
    </row>
    <row r="430" spans="2:5" x14ac:dyDescent="0.25">
      <c r="B430" s="246"/>
      <c r="C430" s="247"/>
      <c r="D430" s="247"/>
      <c r="E430" s="247"/>
    </row>
    <row r="431" spans="2:5" x14ac:dyDescent="0.25">
      <c r="B431" s="246"/>
      <c r="C431" s="247"/>
      <c r="D431" s="247"/>
      <c r="E431" s="247"/>
    </row>
    <row r="432" spans="2:5" x14ac:dyDescent="0.25">
      <c r="B432" s="246"/>
      <c r="C432" s="247"/>
      <c r="D432" s="247"/>
      <c r="E432" s="247"/>
    </row>
    <row r="433" spans="2:5" x14ac:dyDescent="0.25">
      <c r="B433" s="246"/>
      <c r="C433" s="247"/>
      <c r="D433" s="247"/>
      <c r="E433" s="247"/>
    </row>
    <row r="434" spans="2:5" x14ac:dyDescent="0.25">
      <c r="B434" s="246"/>
      <c r="C434" s="247"/>
      <c r="D434" s="247"/>
      <c r="E434" s="247"/>
    </row>
    <row r="435" spans="2:5" x14ac:dyDescent="0.25">
      <c r="B435" s="246"/>
      <c r="C435" s="247"/>
      <c r="D435" s="247"/>
      <c r="E435" s="247"/>
    </row>
    <row r="436" spans="2:5" x14ac:dyDescent="0.25">
      <c r="B436" s="246"/>
      <c r="C436" s="247"/>
      <c r="D436" s="247"/>
      <c r="E436" s="247"/>
    </row>
    <row r="437" spans="2:5" x14ac:dyDescent="0.25">
      <c r="B437" s="246"/>
      <c r="C437" s="247"/>
      <c r="D437" s="247"/>
      <c r="E437" s="247"/>
    </row>
    <row r="438" spans="2:5" x14ac:dyDescent="0.25">
      <c r="B438" s="246"/>
      <c r="C438" s="247"/>
      <c r="D438" s="247"/>
      <c r="E438" s="247"/>
    </row>
    <row r="439" spans="2:5" x14ac:dyDescent="0.25">
      <c r="B439" s="246"/>
      <c r="C439" s="247"/>
      <c r="D439" s="247"/>
      <c r="E439" s="247"/>
    </row>
    <row r="440" spans="2:5" x14ac:dyDescent="0.25">
      <c r="B440" s="246"/>
      <c r="C440" s="247"/>
      <c r="D440" s="247"/>
      <c r="E440" s="247"/>
    </row>
    <row r="441" spans="2:5" x14ac:dyDescent="0.25">
      <c r="B441" s="246"/>
      <c r="C441" s="247"/>
      <c r="D441" s="247"/>
      <c r="E441" s="247"/>
    </row>
    <row r="442" spans="2:5" x14ac:dyDescent="0.25">
      <c r="B442" s="246"/>
      <c r="C442" s="247"/>
      <c r="D442" s="247"/>
      <c r="E442" s="247"/>
    </row>
    <row r="443" spans="2:5" x14ac:dyDescent="0.25">
      <c r="B443" s="246"/>
      <c r="C443" s="247"/>
      <c r="D443" s="247"/>
      <c r="E443" s="247"/>
    </row>
    <row r="444" spans="2:5" x14ac:dyDescent="0.25">
      <c r="B444" s="246"/>
      <c r="C444" s="247"/>
      <c r="D444" s="247"/>
      <c r="E444" s="247"/>
    </row>
    <row r="445" spans="2:5" x14ac:dyDescent="0.25">
      <c r="B445" s="246"/>
      <c r="C445" s="247"/>
      <c r="D445" s="247"/>
      <c r="E445" s="247"/>
    </row>
    <row r="446" spans="2:5" x14ac:dyDescent="0.25">
      <c r="B446" s="246"/>
      <c r="C446" s="247"/>
      <c r="D446" s="247"/>
      <c r="E446" s="247"/>
    </row>
    <row r="447" spans="2:5" x14ac:dyDescent="0.25">
      <c r="B447" s="246"/>
      <c r="C447" s="247"/>
      <c r="D447" s="247"/>
      <c r="E447" s="247"/>
    </row>
    <row r="448" spans="2:5" x14ac:dyDescent="0.25">
      <c r="B448" s="246"/>
      <c r="C448" s="247"/>
      <c r="D448" s="247"/>
      <c r="E448" s="247"/>
    </row>
    <row r="449" spans="2:5" x14ac:dyDescent="0.25">
      <c r="B449" s="246"/>
      <c r="C449" s="247"/>
      <c r="D449" s="247"/>
      <c r="E449" s="247"/>
    </row>
    <row r="450" spans="2:5" x14ac:dyDescent="0.25">
      <c r="B450" s="246"/>
      <c r="C450" s="247"/>
      <c r="D450" s="247"/>
      <c r="E450" s="247"/>
    </row>
    <row r="451" spans="2:5" x14ac:dyDescent="0.25">
      <c r="B451" s="246"/>
      <c r="C451" s="247"/>
      <c r="D451" s="247"/>
      <c r="E451" s="247"/>
    </row>
    <row r="452" spans="2:5" x14ac:dyDescent="0.25">
      <c r="B452" s="246"/>
      <c r="C452" s="247"/>
      <c r="D452" s="247"/>
      <c r="E452" s="247"/>
    </row>
    <row r="453" spans="2:5" x14ac:dyDescent="0.25">
      <c r="B453" s="246"/>
      <c r="C453" s="247"/>
      <c r="D453" s="247"/>
      <c r="E453" s="247"/>
    </row>
    <row r="454" spans="2:5" x14ac:dyDescent="0.25">
      <c r="B454" s="246"/>
      <c r="C454" s="247"/>
      <c r="D454" s="247"/>
      <c r="E454" s="247"/>
    </row>
    <row r="455" spans="2:5" x14ac:dyDescent="0.25">
      <c r="B455" s="246"/>
      <c r="C455" s="247"/>
      <c r="D455" s="247"/>
      <c r="E455" s="247"/>
    </row>
    <row r="456" spans="2:5" x14ac:dyDescent="0.25">
      <c r="B456" s="246"/>
      <c r="C456" s="247"/>
      <c r="D456" s="247"/>
      <c r="E456" s="247"/>
    </row>
    <row r="457" spans="2:5" x14ac:dyDescent="0.25">
      <c r="B457" s="246"/>
      <c r="C457" s="247"/>
      <c r="D457" s="247"/>
      <c r="E457" s="247"/>
    </row>
    <row r="458" spans="2:5" x14ac:dyDescent="0.25">
      <c r="B458" s="246"/>
      <c r="C458" s="247"/>
      <c r="D458" s="247"/>
      <c r="E458" s="247"/>
    </row>
    <row r="459" spans="2:5" x14ac:dyDescent="0.25">
      <c r="B459" s="246"/>
      <c r="C459" s="247"/>
      <c r="D459" s="247"/>
      <c r="E459" s="247"/>
    </row>
    <row r="460" spans="2:5" x14ac:dyDescent="0.25">
      <c r="B460" s="246"/>
      <c r="C460" s="247"/>
      <c r="D460" s="247"/>
      <c r="E460" s="247"/>
    </row>
    <row r="461" spans="2:5" x14ac:dyDescent="0.25">
      <c r="B461" s="246"/>
      <c r="C461" s="247"/>
      <c r="D461" s="247"/>
      <c r="E461" s="247"/>
    </row>
    <row r="462" spans="2:5" x14ac:dyDescent="0.25">
      <c r="B462" s="246"/>
      <c r="C462" s="247"/>
      <c r="D462" s="247"/>
      <c r="E462" s="247"/>
    </row>
    <row r="463" spans="2:5" x14ac:dyDescent="0.25">
      <c r="B463" s="246"/>
      <c r="C463" s="247"/>
      <c r="D463" s="247"/>
      <c r="E463" s="247"/>
    </row>
    <row r="464" spans="2:5" x14ac:dyDescent="0.25">
      <c r="B464" s="246"/>
      <c r="C464" s="247"/>
      <c r="D464" s="247"/>
      <c r="E464" s="247"/>
    </row>
    <row r="465" spans="2:5" x14ac:dyDescent="0.25">
      <c r="B465" s="246"/>
      <c r="C465" s="247"/>
      <c r="D465" s="247"/>
      <c r="E465" s="247"/>
    </row>
    <row r="466" spans="2:5" x14ac:dyDescent="0.25">
      <c r="B466" s="246"/>
      <c r="C466" s="247"/>
      <c r="D466" s="247"/>
      <c r="E466" s="247"/>
    </row>
    <row r="467" spans="2:5" x14ac:dyDescent="0.25">
      <c r="B467" s="246"/>
      <c r="C467" s="247"/>
      <c r="D467" s="247"/>
      <c r="E467" s="247"/>
    </row>
    <row r="468" spans="2:5" x14ac:dyDescent="0.25">
      <c r="B468" s="246"/>
      <c r="C468" s="247"/>
      <c r="D468" s="247"/>
      <c r="E468" s="247"/>
    </row>
    <row r="469" spans="2:5" x14ac:dyDescent="0.25">
      <c r="B469" s="246"/>
      <c r="C469" s="247"/>
      <c r="D469" s="247"/>
      <c r="E469" s="247"/>
    </row>
    <row r="470" spans="2:5" x14ac:dyDescent="0.25">
      <c r="B470" s="246"/>
      <c r="C470" s="247"/>
      <c r="D470" s="247"/>
      <c r="E470" s="247"/>
    </row>
    <row r="471" spans="2:5" x14ac:dyDescent="0.25">
      <c r="B471" s="246"/>
      <c r="C471" s="247"/>
      <c r="D471" s="247"/>
      <c r="E471" s="247"/>
    </row>
    <row r="472" spans="2:5" x14ac:dyDescent="0.25">
      <c r="B472" s="246"/>
      <c r="C472" s="247"/>
      <c r="D472" s="247"/>
      <c r="E472" s="247"/>
    </row>
    <row r="473" spans="2:5" x14ac:dyDescent="0.25">
      <c r="B473" s="246"/>
      <c r="C473" s="247"/>
      <c r="D473" s="247"/>
      <c r="E473" s="247"/>
    </row>
    <row r="474" spans="2:5" x14ac:dyDescent="0.25">
      <c r="B474" s="246"/>
      <c r="C474" s="247"/>
      <c r="D474" s="247"/>
      <c r="E474" s="247"/>
    </row>
    <row r="475" spans="2:5" x14ac:dyDescent="0.25">
      <c r="B475" s="246"/>
      <c r="C475" s="247"/>
      <c r="D475" s="247"/>
      <c r="E475" s="247"/>
    </row>
    <row r="476" spans="2:5" x14ac:dyDescent="0.25">
      <c r="B476" s="246"/>
      <c r="C476" s="247"/>
      <c r="D476" s="247"/>
      <c r="E476" s="247"/>
    </row>
    <row r="477" spans="2:5" x14ac:dyDescent="0.25">
      <c r="B477" s="246"/>
      <c r="C477" s="247"/>
      <c r="D477" s="247"/>
      <c r="E477" s="247"/>
    </row>
    <row r="478" spans="2:5" x14ac:dyDescent="0.25">
      <c r="B478" s="246"/>
      <c r="C478" s="247"/>
      <c r="D478" s="247"/>
      <c r="E478" s="247"/>
    </row>
    <row r="479" spans="2:5" x14ac:dyDescent="0.25">
      <c r="B479" s="246"/>
      <c r="C479" s="247"/>
      <c r="D479" s="247"/>
      <c r="E479" s="247"/>
    </row>
    <row r="480" spans="2:5" x14ac:dyDescent="0.25">
      <c r="B480" s="246"/>
      <c r="C480" s="247"/>
      <c r="D480" s="247"/>
      <c r="E480" s="247"/>
    </row>
    <row r="481" spans="2:5" x14ac:dyDescent="0.25">
      <c r="B481" s="246"/>
      <c r="C481" s="247"/>
      <c r="D481" s="247"/>
      <c r="E481" s="247"/>
    </row>
    <row r="482" spans="2:5" x14ac:dyDescent="0.25">
      <c r="B482" s="246"/>
      <c r="C482" s="247"/>
      <c r="D482" s="247"/>
      <c r="E482" s="247"/>
    </row>
    <row r="483" spans="2:5" x14ac:dyDescent="0.25">
      <c r="B483" s="246"/>
      <c r="C483" s="247"/>
      <c r="D483" s="247"/>
      <c r="E483" s="247"/>
    </row>
    <row r="484" spans="2:5" x14ac:dyDescent="0.25">
      <c r="B484" s="246"/>
      <c r="C484" s="247"/>
      <c r="D484" s="247"/>
      <c r="E484" s="247"/>
    </row>
    <row r="485" spans="2:5" x14ac:dyDescent="0.25">
      <c r="B485" s="246"/>
      <c r="C485" s="247"/>
      <c r="D485" s="247"/>
      <c r="E485" s="247"/>
    </row>
    <row r="486" spans="2:5" x14ac:dyDescent="0.25">
      <c r="B486" s="246"/>
      <c r="C486" s="247"/>
      <c r="D486" s="247"/>
      <c r="E486" s="247"/>
    </row>
    <row r="487" spans="2:5" x14ac:dyDescent="0.25">
      <c r="B487" s="246"/>
      <c r="C487" s="247"/>
      <c r="D487" s="247"/>
      <c r="E487" s="247"/>
    </row>
    <row r="488" spans="2:5" x14ac:dyDescent="0.25">
      <c r="B488" s="246"/>
      <c r="C488" s="247"/>
      <c r="D488" s="247"/>
      <c r="E488" s="247"/>
    </row>
    <row r="489" spans="2:5" x14ac:dyDescent="0.25">
      <c r="B489" s="246"/>
      <c r="C489" s="247"/>
      <c r="D489" s="247"/>
      <c r="E489" s="247"/>
    </row>
    <row r="490" spans="2:5" x14ac:dyDescent="0.25">
      <c r="B490" s="246"/>
      <c r="C490" s="247"/>
      <c r="D490" s="247"/>
      <c r="E490" s="247"/>
    </row>
    <row r="491" spans="2:5" x14ac:dyDescent="0.25">
      <c r="B491" s="246"/>
      <c r="C491" s="247"/>
      <c r="D491" s="247"/>
      <c r="E491" s="247"/>
    </row>
    <row r="492" spans="2:5" x14ac:dyDescent="0.25">
      <c r="B492" s="246"/>
      <c r="C492" s="247"/>
      <c r="D492" s="247"/>
      <c r="E492" s="247"/>
    </row>
    <row r="493" spans="2:5" x14ac:dyDescent="0.25">
      <c r="B493" s="246"/>
      <c r="C493" s="247"/>
      <c r="D493" s="247"/>
      <c r="E493" s="247"/>
    </row>
    <row r="494" spans="2:5" x14ac:dyDescent="0.25">
      <c r="B494" s="246"/>
      <c r="C494" s="247"/>
      <c r="D494" s="247"/>
      <c r="E494" s="247"/>
    </row>
    <row r="495" spans="2:5" x14ac:dyDescent="0.25">
      <c r="B495" s="246"/>
      <c r="C495" s="247"/>
      <c r="D495" s="247"/>
      <c r="E495" s="247"/>
    </row>
    <row r="496" spans="2:5" x14ac:dyDescent="0.25">
      <c r="B496" s="246"/>
      <c r="C496" s="247"/>
      <c r="D496" s="247"/>
      <c r="E496" s="247"/>
    </row>
    <row r="497" spans="2:5" x14ac:dyDescent="0.25">
      <c r="B497" s="246"/>
      <c r="C497" s="247"/>
      <c r="D497" s="247"/>
      <c r="E497" s="247"/>
    </row>
    <row r="498" spans="2:5" x14ac:dyDescent="0.25">
      <c r="B498" s="246"/>
      <c r="C498" s="247"/>
      <c r="D498" s="247"/>
      <c r="E498" s="247"/>
    </row>
    <row r="499" spans="2:5" x14ac:dyDescent="0.25">
      <c r="B499" s="246"/>
      <c r="C499" s="247"/>
      <c r="D499" s="247"/>
      <c r="E499" s="247"/>
    </row>
    <row r="500" spans="2:5" x14ac:dyDescent="0.25">
      <c r="B500" s="246"/>
      <c r="C500" s="247"/>
      <c r="D500" s="247"/>
      <c r="E500" s="247"/>
    </row>
    <row r="501" spans="2:5" x14ac:dyDescent="0.25">
      <c r="B501" s="246"/>
      <c r="C501" s="247"/>
      <c r="D501" s="247"/>
      <c r="E501" s="247"/>
    </row>
    <row r="502" spans="2:5" x14ac:dyDescent="0.25">
      <c r="B502" s="246"/>
      <c r="C502" s="247"/>
      <c r="D502" s="247"/>
      <c r="E502" s="247"/>
    </row>
    <row r="503" spans="2:5" x14ac:dyDescent="0.25">
      <c r="B503" s="246"/>
      <c r="C503" s="247"/>
      <c r="D503" s="247"/>
      <c r="E503" s="247"/>
    </row>
    <row r="504" spans="2:5" x14ac:dyDescent="0.25">
      <c r="B504" s="246"/>
      <c r="C504" s="247"/>
      <c r="D504" s="247"/>
      <c r="E504" s="247"/>
    </row>
    <row r="505" spans="2:5" x14ac:dyDescent="0.25">
      <c r="B505" s="246"/>
      <c r="C505" s="247"/>
      <c r="D505" s="247"/>
      <c r="E505" s="247"/>
    </row>
    <row r="506" spans="2:5" x14ac:dyDescent="0.25">
      <c r="B506" s="246"/>
      <c r="C506" s="247"/>
      <c r="D506" s="247"/>
      <c r="E506" s="247"/>
    </row>
    <row r="507" spans="2:5" x14ac:dyDescent="0.25">
      <c r="B507" s="246"/>
      <c r="C507" s="247"/>
      <c r="D507" s="247"/>
      <c r="E507" s="247"/>
    </row>
    <row r="508" spans="2:5" x14ac:dyDescent="0.25">
      <c r="B508" s="246"/>
      <c r="C508" s="247"/>
      <c r="D508" s="247"/>
      <c r="E508" s="247"/>
    </row>
    <row r="509" spans="2:5" x14ac:dyDescent="0.25">
      <c r="B509" s="246"/>
      <c r="C509" s="247"/>
      <c r="D509" s="247"/>
      <c r="E509" s="247"/>
    </row>
    <row r="510" spans="2:5" x14ac:dyDescent="0.25">
      <c r="B510" s="246"/>
      <c r="C510" s="247"/>
      <c r="D510" s="247"/>
      <c r="E510" s="247"/>
    </row>
    <row r="511" spans="2:5" x14ac:dyDescent="0.25">
      <c r="B511" s="246"/>
      <c r="C511" s="247"/>
      <c r="D511" s="247"/>
      <c r="E511" s="247"/>
    </row>
    <row r="512" spans="2:5" x14ac:dyDescent="0.25">
      <c r="B512" s="246"/>
      <c r="C512" s="247"/>
      <c r="D512" s="247"/>
      <c r="E512" s="247"/>
    </row>
    <row r="513" spans="2:5" x14ac:dyDescent="0.25">
      <c r="B513" s="246"/>
      <c r="C513" s="247"/>
      <c r="D513" s="247"/>
      <c r="E513" s="247"/>
    </row>
    <row r="514" spans="2:5" x14ac:dyDescent="0.25">
      <c r="B514" s="246"/>
      <c r="C514" s="247"/>
      <c r="D514" s="247"/>
      <c r="E514" s="247"/>
    </row>
    <row r="515" spans="2:5" x14ac:dyDescent="0.25">
      <c r="B515" s="246"/>
      <c r="C515" s="247"/>
      <c r="D515" s="247"/>
      <c r="E515" s="247"/>
    </row>
    <row r="516" spans="2:5" x14ac:dyDescent="0.25">
      <c r="B516" s="246"/>
      <c r="C516" s="247"/>
      <c r="D516" s="247"/>
      <c r="E516" s="247"/>
    </row>
    <row r="517" spans="2:5" x14ac:dyDescent="0.25">
      <c r="B517" s="246"/>
      <c r="C517" s="247"/>
      <c r="D517" s="247"/>
      <c r="E517" s="247"/>
    </row>
    <row r="518" spans="2:5" x14ac:dyDescent="0.25">
      <c r="B518" s="246"/>
      <c r="C518" s="247"/>
      <c r="D518" s="247"/>
      <c r="E518" s="247"/>
    </row>
    <row r="519" spans="2:5" x14ac:dyDescent="0.25">
      <c r="B519" s="246"/>
      <c r="C519" s="247"/>
      <c r="D519" s="247"/>
      <c r="E519" s="247"/>
    </row>
    <row r="520" spans="2:5" x14ac:dyDescent="0.25">
      <c r="B520" s="246"/>
      <c r="C520" s="247"/>
      <c r="D520" s="247"/>
      <c r="E520" s="247"/>
    </row>
    <row r="521" spans="2:5" x14ac:dyDescent="0.25">
      <c r="B521" s="246"/>
      <c r="C521" s="247"/>
      <c r="D521" s="247"/>
      <c r="E521" s="247"/>
    </row>
    <row r="522" spans="2:5" x14ac:dyDescent="0.25">
      <c r="B522" s="246"/>
      <c r="C522" s="247"/>
      <c r="D522" s="247"/>
      <c r="E522" s="247"/>
    </row>
    <row r="523" spans="2:5" x14ac:dyDescent="0.25">
      <c r="B523" s="246"/>
      <c r="C523" s="247"/>
      <c r="D523" s="247"/>
      <c r="E523" s="247"/>
    </row>
    <row r="524" spans="2:5" x14ac:dyDescent="0.25">
      <c r="B524" s="246"/>
      <c r="C524" s="247"/>
      <c r="D524" s="247"/>
      <c r="E524" s="247"/>
    </row>
    <row r="525" spans="2:5" x14ac:dyDescent="0.25">
      <c r="B525" s="246"/>
      <c r="C525" s="247"/>
      <c r="D525" s="247"/>
      <c r="E525" s="247"/>
    </row>
    <row r="526" spans="2:5" x14ac:dyDescent="0.25">
      <c r="B526" s="246"/>
      <c r="C526" s="247"/>
      <c r="D526" s="247"/>
      <c r="E526" s="247"/>
    </row>
    <row r="527" spans="2:5" x14ac:dyDescent="0.25">
      <c r="B527" s="246"/>
      <c r="C527" s="247"/>
      <c r="D527" s="247"/>
      <c r="E527" s="247"/>
    </row>
    <row r="528" spans="2:5" x14ac:dyDescent="0.25">
      <c r="B528" s="246"/>
      <c r="C528" s="247"/>
      <c r="D528" s="247"/>
      <c r="E528" s="247"/>
    </row>
    <row r="529" spans="2:5" x14ac:dyDescent="0.25">
      <c r="B529" s="246"/>
      <c r="C529" s="247"/>
      <c r="D529" s="247"/>
      <c r="E529" s="247"/>
    </row>
    <row r="530" spans="2:5" x14ac:dyDescent="0.25">
      <c r="B530" s="246"/>
      <c r="C530" s="247"/>
      <c r="D530" s="247"/>
      <c r="E530" s="247"/>
    </row>
    <row r="531" spans="2:5" x14ac:dyDescent="0.25">
      <c r="B531" s="246"/>
      <c r="C531" s="247"/>
      <c r="D531" s="247"/>
      <c r="E531" s="247"/>
    </row>
    <row r="532" spans="2:5" x14ac:dyDescent="0.25">
      <c r="B532" s="246"/>
      <c r="C532" s="247"/>
      <c r="D532" s="247"/>
      <c r="E532" s="247"/>
    </row>
    <row r="533" spans="2:5" x14ac:dyDescent="0.25">
      <c r="B533" s="246"/>
      <c r="C533" s="247"/>
      <c r="D533" s="247"/>
      <c r="E533" s="247"/>
    </row>
    <row r="534" spans="2:5" x14ac:dyDescent="0.25">
      <c r="B534" s="246"/>
      <c r="C534" s="247"/>
      <c r="D534" s="247"/>
      <c r="E534" s="247"/>
    </row>
    <row r="535" spans="2:5" x14ac:dyDescent="0.25">
      <c r="B535" s="246"/>
      <c r="C535" s="247"/>
      <c r="D535" s="247"/>
      <c r="E535" s="247"/>
    </row>
    <row r="536" spans="2:5" x14ac:dyDescent="0.25">
      <c r="B536" s="246"/>
      <c r="C536" s="247"/>
      <c r="D536" s="247"/>
      <c r="E536" s="247"/>
    </row>
    <row r="537" spans="2:5" x14ac:dyDescent="0.25">
      <c r="B537" s="246"/>
      <c r="C537" s="247"/>
      <c r="D537" s="247"/>
      <c r="E537" s="247"/>
    </row>
    <row r="538" spans="2:5" x14ac:dyDescent="0.25">
      <c r="B538" s="246"/>
      <c r="C538" s="247"/>
      <c r="D538" s="247"/>
      <c r="E538" s="247"/>
    </row>
    <row r="539" spans="2:5" x14ac:dyDescent="0.25">
      <c r="B539" s="246"/>
      <c r="C539" s="247"/>
      <c r="D539" s="247"/>
      <c r="E539" s="247"/>
    </row>
    <row r="540" spans="2:5" x14ac:dyDescent="0.25">
      <c r="B540" s="246"/>
      <c r="C540" s="247"/>
      <c r="D540" s="247"/>
      <c r="E540" s="247"/>
    </row>
    <row r="541" spans="2:5" x14ac:dyDescent="0.25">
      <c r="B541" s="246"/>
      <c r="C541" s="247"/>
      <c r="D541" s="247"/>
      <c r="E541" s="247"/>
    </row>
    <row r="542" spans="2:5" x14ac:dyDescent="0.25">
      <c r="B542" s="246"/>
      <c r="C542" s="247"/>
      <c r="D542" s="247"/>
      <c r="E542" s="247"/>
    </row>
    <row r="543" spans="2:5" x14ac:dyDescent="0.25">
      <c r="B543" s="246"/>
      <c r="C543" s="247"/>
      <c r="D543" s="247"/>
      <c r="E543" s="247"/>
    </row>
    <row r="544" spans="2:5" x14ac:dyDescent="0.25">
      <c r="B544" s="246"/>
      <c r="C544" s="247"/>
      <c r="D544" s="247"/>
      <c r="E544" s="247"/>
    </row>
    <row r="545" spans="2:5" x14ac:dyDescent="0.25">
      <c r="B545" s="246"/>
      <c r="C545" s="247"/>
      <c r="D545" s="247"/>
      <c r="E545" s="247"/>
    </row>
    <row r="546" spans="2:5" x14ac:dyDescent="0.25">
      <c r="B546" s="246"/>
      <c r="C546" s="247"/>
      <c r="D546" s="247"/>
      <c r="E546" s="247"/>
    </row>
    <row r="547" spans="2:5" x14ac:dyDescent="0.25">
      <c r="B547" s="246"/>
      <c r="C547" s="247"/>
      <c r="D547" s="247"/>
      <c r="E547" s="247"/>
    </row>
    <row r="548" spans="2:5" x14ac:dyDescent="0.25">
      <c r="B548" s="246"/>
      <c r="C548" s="247"/>
      <c r="D548" s="247"/>
      <c r="E548" s="247"/>
    </row>
    <row r="549" spans="2:5" x14ac:dyDescent="0.25">
      <c r="B549" s="246"/>
      <c r="C549" s="247"/>
      <c r="D549" s="247"/>
      <c r="E549" s="247"/>
    </row>
    <row r="550" spans="2:5" x14ac:dyDescent="0.25">
      <c r="B550" s="246"/>
      <c r="C550" s="247"/>
      <c r="D550" s="247"/>
      <c r="E550" s="247"/>
    </row>
    <row r="551" spans="2:5" x14ac:dyDescent="0.25">
      <c r="B551" s="246"/>
      <c r="C551" s="247"/>
      <c r="D551" s="247"/>
      <c r="E551" s="247"/>
    </row>
    <row r="552" spans="2:5" x14ac:dyDescent="0.25">
      <c r="B552" s="246"/>
      <c r="C552" s="247"/>
      <c r="D552" s="247"/>
      <c r="E552" s="247"/>
    </row>
    <row r="553" spans="2:5" x14ac:dyDescent="0.25">
      <c r="B553" s="246"/>
      <c r="C553" s="247"/>
      <c r="D553" s="247"/>
      <c r="E553" s="247"/>
    </row>
    <row r="554" spans="2:5" x14ac:dyDescent="0.25">
      <c r="B554" s="246"/>
      <c r="C554" s="247"/>
      <c r="D554" s="247"/>
      <c r="E554" s="247"/>
    </row>
    <row r="555" spans="2:5" x14ac:dyDescent="0.25">
      <c r="B555" s="246"/>
      <c r="C555" s="247"/>
      <c r="D555" s="247"/>
      <c r="E555" s="247"/>
    </row>
    <row r="556" spans="2:5" x14ac:dyDescent="0.25">
      <c r="B556" s="246"/>
      <c r="C556" s="247"/>
      <c r="D556" s="247"/>
      <c r="E556" s="247"/>
    </row>
    <row r="557" spans="2:5" x14ac:dyDescent="0.25">
      <c r="B557" s="246"/>
      <c r="C557" s="247"/>
      <c r="D557" s="247"/>
      <c r="E557" s="247"/>
    </row>
    <row r="558" spans="2:5" x14ac:dyDescent="0.25">
      <c r="B558" s="246"/>
      <c r="C558" s="247"/>
      <c r="D558" s="247"/>
      <c r="E558" s="247"/>
    </row>
    <row r="559" spans="2:5" x14ac:dyDescent="0.25">
      <c r="B559" s="246"/>
      <c r="C559" s="247"/>
      <c r="D559" s="247"/>
      <c r="E559" s="247"/>
    </row>
    <row r="560" spans="2:5" x14ac:dyDescent="0.25">
      <c r="B560" s="246"/>
      <c r="C560" s="247"/>
      <c r="D560" s="247"/>
      <c r="E560" s="247"/>
    </row>
    <row r="561" spans="2:5" x14ac:dyDescent="0.25">
      <c r="B561" s="246"/>
      <c r="C561" s="247"/>
      <c r="D561" s="247"/>
      <c r="E561" s="247"/>
    </row>
    <row r="562" spans="2:5" x14ac:dyDescent="0.25">
      <c r="B562" s="246"/>
      <c r="C562" s="247"/>
      <c r="D562" s="247"/>
      <c r="E562" s="247"/>
    </row>
    <row r="563" spans="2:5" x14ac:dyDescent="0.25">
      <c r="B563" s="246"/>
      <c r="C563" s="247"/>
      <c r="D563" s="247"/>
      <c r="E563" s="247"/>
    </row>
    <row r="564" spans="2:5" x14ac:dyDescent="0.25">
      <c r="B564" s="246"/>
      <c r="C564" s="247"/>
      <c r="D564" s="247"/>
      <c r="E564" s="247"/>
    </row>
    <row r="565" spans="2:5" x14ac:dyDescent="0.25">
      <c r="B565" s="246"/>
      <c r="C565" s="247"/>
      <c r="D565" s="247"/>
      <c r="E565" s="247"/>
    </row>
    <row r="566" spans="2:5" x14ac:dyDescent="0.25">
      <c r="B566" s="246"/>
      <c r="C566" s="247"/>
      <c r="D566" s="247"/>
      <c r="E566" s="247"/>
    </row>
    <row r="567" spans="2:5" x14ac:dyDescent="0.25">
      <c r="B567" s="246"/>
      <c r="C567" s="247"/>
      <c r="D567" s="247"/>
      <c r="E567" s="247"/>
    </row>
    <row r="568" spans="2:5" x14ac:dyDescent="0.25">
      <c r="B568" s="246"/>
      <c r="C568" s="247"/>
      <c r="D568" s="247"/>
      <c r="E568" s="247"/>
    </row>
    <row r="569" spans="2:5" x14ac:dyDescent="0.25">
      <c r="B569" s="246"/>
      <c r="C569" s="247"/>
      <c r="D569" s="247"/>
      <c r="E569" s="247"/>
    </row>
    <row r="570" spans="2:5" x14ac:dyDescent="0.25">
      <c r="B570" s="246"/>
      <c r="C570" s="247"/>
      <c r="D570" s="247"/>
      <c r="E570" s="247"/>
    </row>
    <row r="571" spans="2:5" x14ac:dyDescent="0.25">
      <c r="B571" s="246"/>
      <c r="C571" s="247"/>
      <c r="D571" s="247"/>
      <c r="E571" s="247"/>
    </row>
    <row r="572" spans="2:5" x14ac:dyDescent="0.25">
      <c r="B572" s="246"/>
      <c r="C572" s="247"/>
      <c r="D572" s="247"/>
      <c r="E572" s="247"/>
    </row>
    <row r="573" spans="2:5" x14ac:dyDescent="0.25">
      <c r="B573" s="246"/>
      <c r="C573" s="247"/>
      <c r="D573" s="247"/>
      <c r="E573" s="247"/>
    </row>
    <row r="574" spans="2:5" x14ac:dyDescent="0.25">
      <c r="B574" s="246"/>
      <c r="C574" s="247"/>
      <c r="D574" s="247"/>
      <c r="E574" s="247"/>
    </row>
    <row r="575" spans="2:5" x14ac:dyDescent="0.25">
      <c r="B575" s="246"/>
      <c r="C575" s="247"/>
      <c r="D575" s="247"/>
      <c r="E575" s="247"/>
    </row>
    <row r="576" spans="2:5" x14ac:dyDescent="0.25">
      <c r="B576" s="246"/>
      <c r="C576" s="247"/>
      <c r="D576" s="247"/>
      <c r="E576" s="247"/>
    </row>
    <row r="577" spans="2:5" x14ac:dyDescent="0.25">
      <c r="B577" s="246"/>
      <c r="C577" s="247"/>
      <c r="D577" s="247"/>
      <c r="E577" s="247"/>
    </row>
    <row r="578" spans="2:5" x14ac:dyDescent="0.25">
      <c r="B578" s="246"/>
      <c r="C578" s="247"/>
      <c r="D578" s="247"/>
      <c r="E578" s="247"/>
    </row>
    <row r="579" spans="2:5" x14ac:dyDescent="0.25">
      <c r="B579" s="246"/>
      <c r="C579" s="247"/>
      <c r="D579" s="247"/>
      <c r="E579" s="247"/>
    </row>
    <row r="580" spans="2:5" x14ac:dyDescent="0.25">
      <c r="B580" s="246"/>
      <c r="C580" s="247"/>
      <c r="D580" s="247"/>
      <c r="E580" s="247"/>
    </row>
    <row r="581" spans="2:5" x14ac:dyDescent="0.25">
      <c r="B581" s="246"/>
      <c r="C581" s="247"/>
      <c r="D581" s="247"/>
      <c r="E581" s="247"/>
    </row>
    <row r="582" spans="2:5" x14ac:dyDescent="0.25">
      <c r="B582" s="246"/>
      <c r="C582" s="247"/>
      <c r="D582" s="247"/>
      <c r="E582" s="247"/>
    </row>
    <row r="583" spans="2:5" x14ac:dyDescent="0.25">
      <c r="B583" s="246"/>
      <c r="C583" s="247"/>
      <c r="D583" s="247"/>
      <c r="E583" s="247"/>
    </row>
    <row r="584" spans="2:5" x14ac:dyDescent="0.25">
      <c r="B584" s="246"/>
      <c r="C584" s="247"/>
      <c r="D584" s="247"/>
      <c r="E584" s="247"/>
    </row>
    <row r="585" spans="2:5" x14ac:dyDescent="0.25">
      <c r="B585" s="246"/>
      <c r="C585" s="247"/>
      <c r="D585" s="247"/>
      <c r="E585" s="247"/>
    </row>
    <row r="586" spans="2:5" x14ac:dyDescent="0.25">
      <c r="B586" s="246"/>
      <c r="C586" s="247"/>
      <c r="D586" s="247"/>
      <c r="E586" s="247"/>
    </row>
    <row r="587" spans="2:5" x14ac:dyDescent="0.25">
      <c r="B587" s="246"/>
      <c r="C587" s="247"/>
      <c r="D587" s="247"/>
      <c r="E587" s="247"/>
    </row>
    <row r="588" spans="2:5" x14ac:dyDescent="0.25">
      <c r="B588" s="246"/>
      <c r="C588" s="247"/>
      <c r="D588" s="247"/>
      <c r="E588" s="247"/>
    </row>
    <row r="589" spans="2:5" x14ac:dyDescent="0.25">
      <c r="B589" s="246"/>
      <c r="C589" s="247"/>
      <c r="D589" s="247"/>
      <c r="E589" s="247"/>
    </row>
    <row r="590" spans="2:5" x14ac:dyDescent="0.25">
      <c r="B590" s="246"/>
      <c r="C590" s="247"/>
      <c r="D590" s="247"/>
      <c r="E590" s="247"/>
    </row>
    <row r="591" spans="2:5" x14ac:dyDescent="0.25">
      <c r="B591" s="246"/>
      <c r="C591" s="247"/>
      <c r="D591" s="247"/>
      <c r="E591" s="247"/>
    </row>
    <row r="592" spans="2:5" x14ac:dyDescent="0.25">
      <c r="B592" s="246"/>
      <c r="C592" s="247"/>
      <c r="D592" s="247"/>
      <c r="E592" s="247"/>
    </row>
    <row r="593" spans="2:5" x14ac:dyDescent="0.25">
      <c r="B593" s="246"/>
      <c r="C593" s="247"/>
      <c r="D593" s="247"/>
      <c r="E593" s="247"/>
    </row>
    <row r="594" spans="2:5" x14ac:dyDescent="0.25">
      <c r="B594" s="246"/>
      <c r="C594" s="247"/>
      <c r="D594" s="247"/>
      <c r="E594" s="247"/>
    </row>
    <row r="595" spans="2:5" x14ac:dyDescent="0.25">
      <c r="B595" s="246"/>
      <c r="C595" s="247"/>
      <c r="D595" s="247"/>
      <c r="E595" s="247"/>
    </row>
    <row r="596" spans="2:5" x14ac:dyDescent="0.25">
      <c r="B596" s="246"/>
      <c r="C596" s="247"/>
      <c r="D596" s="247"/>
      <c r="E596" s="247"/>
    </row>
    <row r="597" spans="2:5" x14ac:dyDescent="0.25">
      <c r="B597" s="246"/>
      <c r="C597" s="247"/>
      <c r="D597" s="247"/>
      <c r="E597" s="247"/>
    </row>
    <row r="598" spans="2:5" x14ac:dyDescent="0.25">
      <c r="B598" s="246"/>
      <c r="C598" s="247"/>
      <c r="D598" s="247"/>
      <c r="E598" s="247"/>
    </row>
    <row r="599" spans="2:5" x14ac:dyDescent="0.25">
      <c r="B599" s="246"/>
      <c r="C599" s="247"/>
      <c r="D599" s="247"/>
      <c r="E599" s="247"/>
    </row>
    <row r="600" spans="2:5" x14ac:dyDescent="0.25">
      <c r="B600" s="246"/>
      <c r="C600" s="247"/>
      <c r="D600" s="247"/>
      <c r="E600" s="247"/>
    </row>
    <row r="601" spans="2:5" x14ac:dyDescent="0.25">
      <c r="B601" s="246"/>
      <c r="C601" s="247"/>
      <c r="D601" s="247"/>
      <c r="E601" s="247"/>
    </row>
    <row r="602" spans="2:5" x14ac:dyDescent="0.25">
      <c r="B602" s="246"/>
      <c r="C602" s="247"/>
      <c r="D602" s="247"/>
      <c r="E602" s="247"/>
    </row>
    <row r="603" spans="2:5" x14ac:dyDescent="0.25">
      <c r="B603" s="246"/>
      <c r="C603" s="247"/>
      <c r="D603" s="247"/>
      <c r="E603" s="247"/>
    </row>
    <row r="604" spans="2:5" x14ac:dyDescent="0.25">
      <c r="B604" s="246"/>
      <c r="C604" s="247"/>
      <c r="D604" s="247"/>
      <c r="E604" s="247"/>
    </row>
    <row r="605" spans="2:5" x14ac:dyDescent="0.25">
      <c r="B605" s="246"/>
      <c r="C605" s="247"/>
      <c r="D605" s="247"/>
      <c r="E605" s="247"/>
    </row>
    <row r="606" spans="2:5" x14ac:dyDescent="0.25">
      <c r="B606" s="246"/>
      <c r="C606" s="247"/>
      <c r="D606" s="247"/>
      <c r="E606" s="247"/>
    </row>
    <row r="607" spans="2:5" x14ac:dyDescent="0.25">
      <c r="B607" s="246"/>
      <c r="C607" s="247"/>
      <c r="D607" s="247"/>
      <c r="E607" s="247"/>
    </row>
    <row r="608" spans="2:5" x14ac:dyDescent="0.25">
      <c r="B608" s="246"/>
      <c r="C608" s="247"/>
      <c r="D608" s="247"/>
      <c r="E608" s="247"/>
    </row>
    <row r="609" spans="2:5" x14ac:dyDescent="0.25">
      <c r="B609" s="246"/>
      <c r="C609" s="247"/>
      <c r="D609" s="247"/>
      <c r="E609" s="247"/>
    </row>
    <row r="610" spans="2:5" x14ac:dyDescent="0.25">
      <c r="B610" s="246"/>
      <c r="C610" s="247"/>
      <c r="D610" s="247"/>
      <c r="E610" s="247"/>
    </row>
    <row r="611" spans="2:5" x14ac:dyDescent="0.25">
      <c r="B611" s="246"/>
      <c r="C611" s="247"/>
      <c r="D611" s="247"/>
      <c r="E611" s="247"/>
    </row>
    <row r="612" spans="2:5" x14ac:dyDescent="0.25">
      <c r="B612" s="246"/>
      <c r="C612" s="247"/>
      <c r="D612" s="247"/>
      <c r="E612" s="247"/>
    </row>
    <row r="613" spans="2:5" x14ac:dyDescent="0.25">
      <c r="B613" s="246"/>
      <c r="C613" s="247"/>
      <c r="D613" s="247"/>
      <c r="E613" s="247"/>
    </row>
    <row r="614" spans="2:5" x14ac:dyDescent="0.25">
      <c r="B614" s="246"/>
      <c r="C614" s="247"/>
      <c r="D614" s="247"/>
      <c r="E614" s="247"/>
    </row>
    <row r="615" spans="2:5" x14ac:dyDescent="0.25">
      <c r="B615" s="246"/>
      <c r="C615" s="247"/>
      <c r="D615" s="247"/>
      <c r="E615" s="247"/>
    </row>
    <row r="616" spans="2:5" x14ac:dyDescent="0.25">
      <c r="B616" s="246"/>
      <c r="C616" s="247"/>
      <c r="D616" s="247"/>
      <c r="E616" s="247"/>
    </row>
    <row r="617" spans="2:5" x14ac:dyDescent="0.25">
      <c r="B617" s="246"/>
      <c r="C617" s="247"/>
      <c r="D617" s="247"/>
      <c r="E617" s="247"/>
    </row>
    <row r="618" spans="2:5" x14ac:dyDescent="0.25">
      <c r="B618" s="246"/>
      <c r="C618" s="247"/>
      <c r="D618" s="247"/>
      <c r="E618" s="247"/>
    </row>
    <row r="619" spans="2:5" x14ac:dyDescent="0.25">
      <c r="B619" s="246"/>
      <c r="C619" s="247"/>
      <c r="D619" s="247"/>
      <c r="E619" s="247"/>
    </row>
    <row r="620" spans="2:5" x14ac:dyDescent="0.25">
      <c r="B620" s="246"/>
      <c r="C620" s="247"/>
      <c r="D620" s="247"/>
      <c r="E620" s="247"/>
    </row>
    <row r="621" spans="2:5" x14ac:dyDescent="0.25">
      <c r="B621" s="246"/>
      <c r="C621" s="247"/>
      <c r="D621" s="247"/>
      <c r="E621" s="247"/>
    </row>
    <row r="622" spans="2:5" x14ac:dyDescent="0.25">
      <c r="B622" s="246"/>
      <c r="C622" s="247"/>
      <c r="D622" s="247"/>
      <c r="E622" s="247"/>
    </row>
    <row r="623" spans="2:5" x14ac:dyDescent="0.25">
      <c r="B623" s="246"/>
      <c r="C623" s="247"/>
      <c r="D623" s="247"/>
      <c r="E623" s="247"/>
    </row>
    <row r="624" spans="2:5" x14ac:dyDescent="0.25">
      <c r="B624" s="246"/>
      <c r="C624" s="247"/>
      <c r="D624" s="247"/>
      <c r="E624" s="247"/>
    </row>
    <row r="625" spans="2:5" x14ac:dyDescent="0.25">
      <c r="B625" s="246"/>
      <c r="C625" s="247"/>
      <c r="D625" s="247"/>
      <c r="E625" s="247"/>
    </row>
    <row r="626" spans="2:5" x14ac:dyDescent="0.25">
      <c r="B626" s="246"/>
      <c r="C626" s="247"/>
      <c r="D626" s="247"/>
      <c r="E626" s="247"/>
    </row>
    <row r="627" spans="2:5" x14ac:dyDescent="0.25">
      <c r="B627" s="246"/>
      <c r="C627" s="247"/>
      <c r="D627" s="247"/>
      <c r="E627" s="247"/>
    </row>
    <row r="628" spans="2:5" x14ac:dyDescent="0.25">
      <c r="B628" s="246"/>
      <c r="C628" s="247"/>
      <c r="D628" s="247"/>
      <c r="E628" s="247"/>
    </row>
    <row r="629" spans="2:5" x14ac:dyDescent="0.25">
      <c r="B629" s="246"/>
      <c r="C629" s="247"/>
      <c r="D629" s="247"/>
      <c r="E629" s="247"/>
    </row>
    <row r="630" spans="2:5" x14ac:dyDescent="0.25">
      <c r="B630" s="246"/>
      <c r="C630" s="247"/>
      <c r="D630" s="247"/>
      <c r="E630" s="247"/>
    </row>
    <row r="631" spans="2:5" x14ac:dyDescent="0.25">
      <c r="B631" s="246"/>
      <c r="C631" s="247"/>
      <c r="D631" s="247"/>
      <c r="E631" s="247"/>
    </row>
    <row r="632" spans="2:5" x14ac:dyDescent="0.25">
      <c r="B632" s="246"/>
      <c r="C632" s="247"/>
      <c r="D632" s="247"/>
      <c r="E632" s="247"/>
    </row>
    <row r="633" spans="2:5" x14ac:dyDescent="0.25">
      <c r="B633" s="246"/>
      <c r="C633" s="247"/>
      <c r="D633" s="247"/>
      <c r="E633" s="247"/>
    </row>
    <row r="634" spans="2:5" x14ac:dyDescent="0.25">
      <c r="B634" s="246"/>
      <c r="C634" s="247"/>
      <c r="D634" s="247"/>
      <c r="E634" s="247"/>
    </row>
    <row r="635" spans="2:5" x14ac:dyDescent="0.25">
      <c r="B635" s="246"/>
      <c r="C635" s="247"/>
      <c r="D635" s="247"/>
      <c r="E635" s="247"/>
    </row>
    <row r="636" spans="2:5" x14ac:dyDescent="0.25">
      <c r="B636" s="246"/>
      <c r="C636" s="247"/>
      <c r="D636" s="247"/>
      <c r="E636" s="247"/>
    </row>
    <row r="637" spans="2:5" x14ac:dyDescent="0.25">
      <c r="B637" s="246"/>
      <c r="C637" s="247"/>
      <c r="D637" s="247"/>
      <c r="E637" s="247"/>
    </row>
    <row r="638" spans="2:5" x14ac:dyDescent="0.25">
      <c r="B638" s="246"/>
      <c r="C638" s="247"/>
      <c r="D638" s="247"/>
      <c r="E638" s="247"/>
    </row>
    <row r="639" spans="2:5" x14ac:dyDescent="0.25">
      <c r="B639" s="246"/>
      <c r="C639" s="247"/>
      <c r="D639" s="247"/>
      <c r="E639" s="247"/>
    </row>
    <row r="640" spans="2:5" x14ac:dyDescent="0.25">
      <c r="B640" s="246"/>
      <c r="C640" s="247"/>
      <c r="D640" s="247"/>
      <c r="E640" s="247"/>
    </row>
    <row r="641" spans="2:5" x14ac:dyDescent="0.25">
      <c r="B641" s="246"/>
      <c r="C641" s="247"/>
      <c r="D641" s="247"/>
      <c r="E641" s="247"/>
    </row>
    <row r="642" spans="2:5" x14ac:dyDescent="0.25">
      <c r="B642" s="246"/>
      <c r="C642" s="247"/>
      <c r="D642" s="247"/>
      <c r="E642" s="247"/>
    </row>
    <row r="643" spans="2:5" x14ac:dyDescent="0.25">
      <c r="B643" s="246"/>
      <c r="C643" s="247"/>
      <c r="D643" s="247"/>
      <c r="E643" s="247"/>
    </row>
    <row r="644" spans="2:5" x14ac:dyDescent="0.25">
      <c r="B644" s="246"/>
      <c r="C644" s="247"/>
      <c r="D644" s="247"/>
      <c r="E644" s="247"/>
    </row>
    <row r="645" spans="2:5" x14ac:dyDescent="0.25">
      <c r="B645" s="246"/>
      <c r="C645" s="247"/>
      <c r="D645" s="247"/>
      <c r="E645" s="247"/>
    </row>
    <row r="646" spans="2:5" x14ac:dyDescent="0.25">
      <c r="B646" s="246"/>
      <c r="C646" s="247"/>
      <c r="D646" s="247"/>
      <c r="E646" s="247"/>
    </row>
    <row r="647" spans="2:5" x14ac:dyDescent="0.25">
      <c r="B647" s="246"/>
      <c r="C647" s="247"/>
      <c r="D647" s="247"/>
      <c r="E647" s="247"/>
    </row>
    <row r="648" spans="2:5" x14ac:dyDescent="0.25">
      <c r="B648" s="246"/>
      <c r="C648" s="247"/>
      <c r="D648" s="247"/>
      <c r="E648" s="247"/>
    </row>
    <row r="649" spans="2:5" x14ac:dyDescent="0.25">
      <c r="B649" s="246"/>
      <c r="C649" s="247"/>
      <c r="D649" s="247"/>
      <c r="E649" s="247"/>
    </row>
    <row r="650" spans="2:5" x14ac:dyDescent="0.25">
      <c r="B650" s="246"/>
      <c r="C650" s="247"/>
      <c r="D650" s="247"/>
      <c r="E650" s="247"/>
    </row>
    <row r="651" spans="2:5" x14ac:dyDescent="0.25">
      <c r="B651" s="246"/>
      <c r="C651" s="247"/>
      <c r="D651" s="247"/>
      <c r="E651" s="247"/>
    </row>
    <row r="652" spans="2:5" x14ac:dyDescent="0.25">
      <c r="B652" s="246"/>
      <c r="C652" s="247"/>
      <c r="D652" s="247"/>
      <c r="E652" s="247"/>
    </row>
    <row r="653" spans="2:5" x14ac:dyDescent="0.25">
      <c r="B653" s="246"/>
      <c r="C653" s="247"/>
      <c r="D653" s="247"/>
      <c r="E653" s="247"/>
    </row>
    <row r="654" spans="2:5" x14ac:dyDescent="0.25">
      <c r="B654" s="246"/>
      <c r="C654" s="247"/>
      <c r="D654" s="247"/>
      <c r="E654" s="247"/>
    </row>
    <row r="655" spans="2:5" x14ac:dyDescent="0.25">
      <c r="B655" s="246"/>
      <c r="C655" s="247"/>
      <c r="D655" s="247"/>
      <c r="E655" s="247"/>
    </row>
    <row r="656" spans="2:5" x14ac:dyDescent="0.25">
      <c r="B656" s="246"/>
      <c r="C656" s="247"/>
      <c r="D656" s="247"/>
      <c r="E656" s="247"/>
    </row>
    <row r="657" spans="2:5" x14ac:dyDescent="0.25">
      <c r="B657" s="246"/>
      <c r="C657" s="247"/>
      <c r="D657" s="247"/>
      <c r="E657" s="247"/>
    </row>
    <row r="658" spans="2:5" x14ac:dyDescent="0.25">
      <c r="B658" s="246"/>
      <c r="C658" s="247"/>
      <c r="D658" s="247"/>
      <c r="E658" s="247"/>
    </row>
    <row r="659" spans="2:5" x14ac:dyDescent="0.25">
      <c r="B659" s="246"/>
      <c r="C659" s="247"/>
      <c r="D659" s="247"/>
      <c r="E659" s="247"/>
    </row>
    <row r="660" spans="2:5" x14ac:dyDescent="0.25">
      <c r="B660" s="246"/>
      <c r="C660" s="247"/>
      <c r="D660" s="247"/>
      <c r="E660" s="247"/>
    </row>
    <row r="661" spans="2:5" x14ac:dyDescent="0.25">
      <c r="B661" s="246"/>
      <c r="C661" s="247"/>
      <c r="D661" s="247"/>
      <c r="E661" s="247"/>
    </row>
    <row r="662" spans="2:5" x14ac:dyDescent="0.25">
      <c r="B662" s="246"/>
      <c r="C662" s="247"/>
      <c r="D662" s="247"/>
      <c r="E662" s="247"/>
    </row>
    <row r="663" spans="2:5" x14ac:dyDescent="0.25">
      <c r="B663" s="246"/>
      <c r="C663" s="247"/>
      <c r="D663" s="247"/>
      <c r="E663" s="247"/>
    </row>
    <row r="664" spans="2:5" x14ac:dyDescent="0.25">
      <c r="B664" s="246"/>
      <c r="C664" s="247"/>
      <c r="D664" s="247"/>
      <c r="E664" s="247"/>
    </row>
    <row r="665" spans="2:5" x14ac:dyDescent="0.25">
      <c r="B665" s="246"/>
      <c r="C665" s="247"/>
      <c r="D665" s="247"/>
      <c r="E665" s="247"/>
    </row>
    <row r="666" spans="2:5" x14ac:dyDescent="0.25">
      <c r="B666" s="246"/>
      <c r="C666" s="247"/>
      <c r="D666" s="247"/>
      <c r="E666" s="247"/>
    </row>
    <row r="667" spans="2:5" x14ac:dyDescent="0.25">
      <c r="B667" s="246"/>
      <c r="C667" s="247"/>
      <c r="D667" s="247"/>
      <c r="E667" s="247"/>
    </row>
    <row r="668" spans="2:5" x14ac:dyDescent="0.25">
      <c r="B668" s="246"/>
      <c r="C668" s="247"/>
      <c r="D668" s="247"/>
      <c r="E668" s="247"/>
    </row>
    <row r="669" spans="2:5" x14ac:dyDescent="0.25">
      <c r="B669" s="246"/>
      <c r="C669" s="247"/>
      <c r="D669" s="247"/>
      <c r="E669" s="247"/>
    </row>
    <row r="670" spans="2:5" x14ac:dyDescent="0.25">
      <c r="B670" s="246"/>
      <c r="C670" s="247"/>
      <c r="D670" s="247"/>
      <c r="E670" s="247"/>
    </row>
    <row r="671" spans="2:5" x14ac:dyDescent="0.25">
      <c r="B671" s="246"/>
      <c r="C671" s="247"/>
      <c r="D671" s="247"/>
      <c r="E671" s="247"/>
    </row>
    <row r="672" spans="2:5" x14ac:dyDescent="0.25">
      <c r="B672" s="246"/>
      <c r="C672" s="247"/>
      <c r="D672" s="247"/>
      <c r="E672" s="247"/>
    </row>
    <row r="673" spans="2:5" x14ac:dyDescent="0.25">
      <c r="B673" s="246"/>
      <c r="C673" s="247"/>
      <c r="D673" s="247"/>
      <c r="E673" s="247"/>
    </row>
    <row r="674" spans="2:5" x14ac:dyDescent="0.25">
      <c r="B674" s="246"/>
      <c r="C674" s="247"/>
      <c r="D674" s="247"/>
      <c r="E674" s="247"/>
    </row>
    <row r="675" spans="2:5" x14ac:dyDescent="0.25">
      <c r="B675" s="246"/>
      <c r="C675" s="247"/>
      <c r="D675" s="247"/>
      <c r="E675" s="247"/>
    </row>
    <row r="676" spans="2:5" x14ac:dyDescent="0.25">
      <c r="B676" s="246"/>
      <c r="C676" s="247"/>
      <c r="D676" s="247"/>
      <c r="E676" s="247"/>
    </row>
    <row r="677" spans="2:5" x14ac:dyDescent="0.25">
      <c r="B677" s="246"/>
      <c r="C677" s="247"/>
      <c r="D677" s="247"/>
      <c r="E677" s="247"/>
    </row>
    <row r="678" spans="2:5" x14ac:dyDescent="0.25">
      <c r="B678" s="246"/>
      <c r="C678" s="247"/>
      <c r="D678" s="247"/>
      <c r="E678" s="247"/>
    </row>
    <row r="679" spans="2:5" x14ac:dyDescent="0.25">
      <c r="B679" s="246"/>
      <c r="C679" s="247"/>
      <c r="D679" s="247"/>
      <c r="E679" s="247"/>
    </row>
    <row r="680" spans="2:5" x14ac:dyDescent="0.25">
      <c r="B680" s="246"/>
      <c r="C680" s="247"/>
      <c r="D680" s="247"/>
      <c r="E680" s="247"/>
    </row>
    <row r="681" spans="2:5" x14ac:dyDescent="0.25">
      <c r="B681" s="246"/>
      <c r="C681" s="247"/>
      <c r="D681" s="247"/>
      <c r="E681" s="247"/>
    </row>
    <row r="682" spans="2:5" x14ac:dyDescent="0.25">
      <c r="B682" s="246"/>
      <c r="C682" s="247"/>
      <c r="D682" s="247"/>
      <c r="E682" s="247"/>
    </row>
    <row r="683" spans="2:5" x14ac:dyDescent="0.25">
      <c r="B683" s="246"/>
      <c r="C683" s="247"/>
      <c r="D683" s="247"/>
      <c r="E683" s="247"/>
    </row>
    <row r="684" spans="2:5" x14ac:dyDescent="0.25">
      <c r="B684" s="246"/>
      <c r="C684" s="247"/>
      <c r="D684" s="247"/>
      <c r="E684" s="247"/>
    </row>
    <row r="685" spans="2:5" x14ac:dyDescent="0.25">
      <c r="B685" s="246"/>
      <c r="C685" s="247"/>
      <c r="D685" s="247"/>
      <c r="E685" s="247"/>
    </row>
    <row r="686" spans="2:5" x14ac:dyDescent="0.25">
      <c r="B686" s="246"/>
      <c r="C686" s="247"/>
      <c r="D686" s="247"/>
      <c r="E686" s="247"/>
    </row>
    <row r="687" spans="2:5" x14ac:dyDescent="0.25">
      <c r="B687" s="246"/>
      <c r="C687" s="247"/>
      <c r="D687" s="247"/>
      <c r="E687" s="247"/>
    </row>
    <row r="688" spans="2:5" x14ac:dyDescent="0.25">
      <c r="B688" s="246"/>
      <c r="C688" s="247"/>
      <c r="D688" s="247"/>
      <c r="E688" s="247"/>
    </row>
    <row r="689" spans="2:5" x14ac:dyDescent="0.25">
      <c r="B689" s="246"/>
      <c r="C689" s="247"/>
      <c r="D689" s="247"/>
      <c r="E689" s="247"/>
    </row>
    <row r="690" spans="2:5" x14ac:dyDescent="0.25">
      <c r="B690" s="246"/>
      <c r="C690" s="247"/>
      <c r="D690" s="247"/>
      <c r="E690" s="247"/>
    </row>
    <row r="691" spans="2:5" x14ac:dyDescent="0.25">
      <c r="B691" s="246"/>
      <c r="C691" s="247"/>
      <c r="D691" s="247"/>
      <c r="E691" s="247"/>
    </row>
    <row r="692" spans="2:5" x14ac:dyDescent="0.25">
      <c r="B692" s="246"/>
      <c r="C692" s="247"/>
      <c r="D692" s="247"/>
      <c r="E692" s="247"/>
    </row>
    <row r="693" spans="2:5" x14ac:dyDescent="0.25">
      <c r="B693" s="246"/>
      <c r="C693" s="247"/>
      <c r="D693" s="247"/>
      <c r="E693" s="247"/>
    </row>
    <row r="694" spans="2:5" x14ac:dyDescent="0.25">
      <c r="B694" s="246"/>
      <c r="C694" s="247"/>
      <c r="D694" s="247"/>
      <c r="E694" s="247"/>
    </row>
    <row r="695" spans="2:5" x14ac:dyDescent="0.25">
      <c r="B695" s="246"/>
      <c r="C695" s="247"/>
      <c r="D695" s="247"/>
      <c r="E695" s="247"/>
    </row>
    <row r="696" spans="2:5" x14ac:dyDescent="0.25">
      <c r="B696" s="246"/>
      <c r="C696" s="247"/>
      <c r="D696" s="247"/>
      <c r="E696" s="247"/>
    </row>
    <row r="697" spans="2:5" x14ac:dyDescent="0.25">
      <c r="B697" s="246"/>
      <c r="C697" s="247"/>
      <c r="D697" s="247"/>
      <c r="E697" s="247"/>
    </row>
    <row r="698" spans="2:5" x14ac:dyDescent="0.25">
      <c r="B698" s="246"/>
      <c r="C698" s="247"/>
      <c r="D698" s="247"/>
      <c r="E698" s="247"/>
    </row>
    <row r="699" spans="2:5" x14ac:dyDescent="0.25">
      <c r="B699" s="246"/>
      <c r="C699" s="247"/>
      <c r="D699" s="247"/>
      <c r="E699" s="247"/>
    </row>
    <row r="700" spans="2:5" x14ac:dyDescent="0.25">
      <c r="B700" s="246"/>
      <c r="C700" s="247"/>
      <c r="D700" s="247"/>
      <c r="E700" s="247"/>
    </row>
    <row r="701" spans="2:5" x14ac:dyDescent="0.25">
      <c r="B701" s="246"/>
      <c r="C701" s="247"/>
      <c r="D701" s="247"/>
      <c r="E701" s="247"/>
    </row>
    <row r="702" spans="2:5" x14ac:dyDescent="0.25">
      <c r="B702" s="246"/>
      <c r="C702" s="247"/>
      <c r="D702" s="247"/>
      <c r="E702" s="247"/>
    </row>
    <row r="703" spans="2:5" x14ac:dyDescent="0.25">
      <c r="B703" s="246"/>
      <c r="C703" s="247"/>
      <c r="D703" s="247"/>
      <c r="E703" s="247"/>
    </row>
    <row r="704" spans="2:5" x14ac:dyDescent="0.25">
      <c r="B704" s="246"/>
      <c r="C704" s="247"/>
      <c r="D704" s="247"/>
      <c r="E704" s="247"/>
    </row>
    <row r="705" spans="2:5" x14ac:dyDescent="0.25">
      <c r="B705" s="246"/>
      <c r="C705" s="247"/>
      <c r="D705" s="247"/>
      <c r="E705" s="247"/>
    </row>
    <row r="706" spans="2:5" x14ac:dyDescent="0.25">
      <c r="B706" s="246"/>
      <c r="C706" s="247"/>
      <c r="D706" s="247"/>
      <c r="E706" s="247"/>
    </row>
    <row r="707" spans="2:5" x14ac:dyDescent="0.25">
      <c r="B707" s="246"/>
      <c r="C707" s="247"/>
      <c r="D707" s="247"/>
      <c r="E707" s="247"/>
    </row>
    <row r="708" spans="2:5" x14ac:dyDescent="0.25">
      <c r="B708" s="246"/>
      <c r="C708" s="247"/>
      <c r="D708" s="247"/>
      <c r="E708" s="247"/>
    </row>
    <row r="709" spans="2:5" x14ac:dyDescent="0.25">
      <c r="B709" s="246"/>
      <c r="C709" s="247"/>
      <c r="D709" s="247"/>
      <c r="E709" s="247"/>
    </row>
    <row r="710" spans="2:5" x14ac:dyDescent="0.25">
      <c r="B710" s="246"/>
      <c r="C710" s="247"/>
      <c r="D710" s="247"/>
      <c r="E710" s="247"/>
    </row>
    <row r="711" spans="2:5" x14ac:dyDescent="0.25">
      <c r="B711" s="246"/>
      <c r="C711" s="247"/>
      <c r="D711" s="247"/>
      <c r="E711" s="247"/>
    </row>
    <row r="712" spans="2:5" x14ac:dyDescent="0.25">
      <c r="B712" s="246"/>
      <c r="C712" s="247"/>
      <c r="D712" s="247"/>
      <c r="E712" s="247"/>
    </row>
    <row r="713" spans="2:5" x14ac:dyDescent="0.25">
      <c r="B713" s="246"/>
      <c r="C713" s="247"/>
      <c r="D713" s="247"/>
      <c r="E713" s="247"/>
    </row>
    <row r="714" spans="2:5" x14ac:dyDescent="0.25">
      <c r="B714" s="246"/>
      <c r="C714" s="247"/>
      <c r="D714" s="247"/>
      <c r="E714" s="247"/>
    </row>
    <row r="715" spans="2:5" x14ac:dyDescent="0.25">
      <c r="B715" s="246"/>
      <c r="C715" s="247"/>
      <c r="D715" s="247"/>
      <c r="E715" s="247"/>
    </row>
    <row r="716" spans="2:5" x14ac:dyDescent="0.25">
      <c r="B716" s="246"/>
      <c r="C716" s="247"/>
      <c r="D716" s="247"/>
      <c r="E716" s="247"/>
    </row>
    <row r="717" spans="2:5" x14ac:dyDescent="0.25">
      <c r="B717" s="246"/>
      <c r="C717" s="247"/>
      <c r="D717" s="247"/>
      <c r="E717" s="247"/>
    </row>
    <row r="718" spans="2:5" x14ac:dyDescent="0.25">
      <c r="B718" s="246"/>
      <c r="C718" s="247"/>
      <c r="D718" s="247"/>
      <c r="E718" s="247"/>
    </row>
    <row r="719" spans="2:5" x14ac:dyDescent="0.25">
      <c r="B719" s="246"/>
      <c r="C719" s="247"/>
      <c r="D719" s="247"/>
      <c r="E719" s="247"/>
    </row>
    <row r="720" spans="2:5" x14ac:dyDescent="0.25">
      <c r="B720" s="246"/>
      <c r="C720" s="247"/>
      <c r="D720" s="247"/>
      <c r="E720" s="247"/>
    </row>
    <row r="721" spans="2:5" x14ac:dyDescent="0.25">
      <c r="B721" s="246"/>
      <c r="C721" s="247"/>
      <c r="D721" s="247"/>
      <c r="E721" s="247"/>
    </row>
    <row r="722" spans="2:5" x14ac:dyDescent="0.25">
      <c r="B722" s="246"/>
      <c r="C722" s="247"/>
      <c r="D722" s="247"/>
      <c r="E722" s="247"/>
    </row>
    <row r="723" spans="2:5" x14ac:dyDescent="0.25">
      <c r="B723" s="246"/>
      <c r="C723" s="247"/>
      <c r="D723" s="247"/>
      <c r="E723" s="247"/>
    </row>
    <row r="724" spans="2:5" x14ac:dyDescent="0.25">
      <c r="B724" s="246"/>
      <c r="C724" s="247"/>
      <c r="D724" s="247"/>
      <c r="E724" s="247"/>
    </row>
    <row r="725" spans="2:5" x14ac:dyDescent="0.25">
      <c r="B725" s="246"/>
      <c r="C725" s="247"/>
      <c r="D725" s="247"/>
      <c r="E725" s="247"/>
    </row>
    <row r="726" spans="2:5" x14ac:dyDescent="0.25">
      <c r="B726" s="246"/>
      <c r="C726" s="247"/>
      <c r="D726" s="247"/>
      <c r="E726" s="247"/>
    </row>
    <row r="727" spans="2:5" x14ac:dyDescent="0.25">
      <c r="B727" s="246"/>
      <c r="C727" s="247"/>
      <c r="D727" s="247"/>
      <c r="E727" s="247"/>
    </row>
    <row r="728" spans="2:5" x14ac:dyDescent="0.25">
      <c r="B728" s="246"/>
      <c r="C728" s="247"/>
      <c r="D728" s="247"/>
      <c r="E728" s="247"/>
    </row>
    <row r="729" spans="2:5" x14ac:dyDescent="0.25">
      <c r="B729" s="246"/>
      <c r="C729" s="247"/>
      <c r="D729" s="247"/>
      <c r="E729" s="247"/>
    </row>
    <row r="730" spans="2:5" x14ac:dyDescent="0.25">
      <c r="B730" s="246"/>
      <c r="C730" s="247"/>
      <c r="D730" s="247"/>
      <c r="E730" s="247"/>
    </row>
    <row r="731" spans="2:5" x14ac:dyDescent="0.25">
      <c r="B731" s="246"/>
      <c r="C731" s="247"/>
      <c r="D731" s="247"/>
      <c r="E731" s="247"/>
    </row>
    <row r="732" spans="2:5" x14ac:dyDescent="0.25">
      <c r="B732" s="246"/>
      <c r="C732" s="247"/>
      <c r="D732" s="247"/>
      <c r="E732" s="247"/>
    </row>
    <row r="733" spans="2:5" x14ac:dyDescent="0.25">
      <c r="B733" s="246"/>
      <c r="C733" s="247"/>
      <c r="D733" s="247"/>
      <c r="E733" s="247"/>
    </row>
    <row r="734" spans="2:5" x14ac:dyDescent="0.25">
      <c r="B734" s="246"/>
      <c r="C734" s="247"/>
      <c r="D734" s="247"/>
      <c r="E734" s="247"/>
    </row>
    <row r="735" spans="2:5" x14ac:dyDescent="0.25">
      <c r="B735" s="246"/>
      <c r="C735" s="247"/>
      <c r="D735" s="247"/>
      <c r="E735" s="247"/>
    </row>
    <row r="736" spans="2:5" x14ac:dyDescent="0.25">
      <c r="B736" s="246"/>
      <c r="C736" s="247"/>
      <c r="D736" s="247"/>
      <c r="E736" s="247"/>
    </row>
    <row r="737" spans="2:5" x14ac:dyDescent="0.25">
      <c r="B737" s="246"/>
      <c r="C737" s="247"/>
      <c r="D737" s="247"/>
      <c r="E737" s="247"/>
    </row>
    <row r="738" spans="2:5" x14ac:dyDescent="0.25">
      <c r="B738" s="246"/>
      <c r="C738" s="247"/>
      <c r="D738" s="247"/>
      <c r="E738" s="247"/>
    </row>
    <row r="739" spans="2:5" x14ac:dyDescent="0.25">
      <c r="B739" s="246"/>
      <c r="C739" s="247"/>
      <c r="D739" s="247"/>
      <c r="E739" s="247"/>
    </row>
    <row r="740" spans="2:5" x14ac:dyDescent="0.25">
      <c r="B740" s="246"/>
      <c r="C740" s="247"/>
      <c r="D740" s="247"/>
      <c r="E740" s="247"/>
    </row>
    <row r="741" spans="2:5" x14ac:dyDescent="0.25">
      <c r="B741" s="246"/>
      <c r="C741" s="247"/>
      <c r="D741" s="247"/>
      <c r="E741" s="247"/>
    </row>
    <row r="742" spans="2:5" x14ac:dyDescent="0.25">
      <c r="B742" s="246"/>
      <c r="C742" s="247"/>
      <c r="D742" s="247"/>
      <c r="E742" s="247"/>
    </row>
    <row r="743" spans="2:5" x14ac:dyDescent="0.25">
      <c r="B743" s="246"/>
      <c r="C743" s="247"/>
      <c r="D743" s="247"/>
      <c r="E743" s="247"/>
    </row>
    <row r="744" spans="2:5" x14ac:dyDescent="0.25">
      <c r="B744" s="246"/>
      <c r="C744" s="247"/>
      <c r="D744" s="247"/>
      <c r="E744" s="247"/>
    </row>
    <row r="745" spans="2:5" x14ac:dyDescent="0.25">
      <c r="B745" s="246"/>
      <c r="C745" s="247"/>
      <c r="D745" s="247"/>
      <c r="E745" s="247"/>
    </row>
    <row r="746" spans="2:5" x14ac:dyDescent="0.25">
      <c r="B746" s="246"/>
      <c r="C746" s="247"/>
      <c r="D746" s="247"/>
      <c r="E746" s="247"/>
    </row>
    <row r="747" spans="2:5" x14ac:dyDescent="0.25">
      <c r="B747" s="246"/>
      <c r="C747" s="247"/>
      <c r="D747" s="247"/>
      <c r="E747" s="247"/>
    </row>
    <row r="748" spans="2:5" x14ac:dyDescent="0.25">
      <c r="B748" s="246"/>
      <c r="C748" s="247"/>
      <c r="D748" s="247"/>
      <c r="E748" s="247"/>
    </row>
    <row r="749" spans="2:5" x14ac:dyDescent="0.25">
      <c r="B749" s="246"/>
      <c r="C749" s="247"/>
      <c r="D749" s="247"/>
      <c r="E749" s="247"/>
    </row>
    <row r="750" spans="2:5" x14ac:dyDescent="0.25">
      <c r="B750" s="246"/>
      <c r="C750" s="247"/>
      <c r="D750" s="247"/>
      <c r="E750" s="247"/>
    </row>
    <row r="751" spans="2:5" x14ac:dyDescent="0.25">
      <c r="B751" s="246"/>
      <c r="C751" s="247"/>
      <c r="D751" s="247"/>
      <c r="E751" s="247"/>
    </row>
    <row r="752" spans="2:5" x14ac:dyDescent="0.25">
      <c r="B752" s="246"/>
      <c r="C752" s="247"/>
      <c r="D752" s="247"/>
      <c r="E752" s="247"/>
    </row>
    <row r="753" spans="2:5" x14ac:dyDescent="0.25">
      <c r="B753" s="246"/>
      <c r="C753" s="247"/>
      <c r="D753" s="247"/>
      <c r="E753" s="247"/>
    </row>
    <row r="754" spans="2:5" x14ac:dyDescent="0.25">
      <c r="B754" s="246"/>
      <c r="C754" s="247"/>
      <c r="D754" s="247"/>
      <c r="E754" s="247"/>
    </row>
    <row r="755" spans="2:5" x14ac:dyDescent="0.25">
      <c r="B755" s="246"/>
      <c r="C755" s="247"/>
      <c r="D755" s="247"/>
      <c r="E755" s="247"/>
    </row>
    <row r="756" spans="2:5" x14ac:dyDescent="0.25">
      <c r="B756" s="246"/>
      <c r="C756" s="247"/>
      <c r="D756" s="247"/>
      <c r="E756" s="247"/>
    </row>
    <row r="757" spans="2:5" x14ac:dyDescent="0.25">
      <c r="B757" s="246"/>
      <c r="C757" s="247"/>
      <c r="D757" s="247"/>
      <c r="E757" s="247"/>
    </row>
    <row r="758" spans="2:5" x14ac:dyDescent="0.25">
      <c r="B758" s="246"/>
      <c r="C758" s="247"/>
      <c r="D758" s="247"/>
      <c r="E758" s="247"/>
    </row>
    <row r="759" spans="2:5" x14ac:dyDescent="0.25">
      <c r="B759" s="246"/>
      <c r="C759" s="247"/>
      <c r="D759" s="247"/>
      <c r="E759" s="247"/>
    </row>
    <row r="760" spans="2:5" x14ac:dyDescent="0.25">
      <c r="B760" s="246"/>
      <c r="C760" s="247"/>
      <c r="D760" s="247"/>
      <c r="E760" s="247"/>
    </row>
    <row r="761" spans="2:5" x14ac:dyDescent="0.25">
      <c r="B761" s="246"/>
      <c r="C761" s="247"/>
      <c r="D761" s="247"/>
      <c r="E761" s="247"/>
    </row>
    <row r="762" spans="2:5" x14ac:dyDescent="0.25">
      <c r="B762" s="246"/>
      <c r="C762" s="247"/>
      <c r="D762" s="247"/>
      <c r="E762" s="247"/>
    </row>
    <row r="763" spans="2:5" x14ac:dyDescent="0.25">
      <c r="B763" s="246"/>
      <c r="C763" s="247"/>
      <c r="D763" s="247"/>
      <c r="E763" s="247"/>
    </row>
    <row r="764" spans="2:5" x14ac:dyDescent="0.25">
      <c r="B764" s="246"/>
      <c r="C764" s="247"/>
      <c r="D764" s="247"/>
      <c r="E764" s="247"/>
    </row>
    <row r="765" spans="2:5" x14ac:dyDescent="0.25">
      <c r="B765" s="246"/>
      <c r="C765" s="247"/>
      <c r="D765" s="247"/>
      <c r="E765" s="247"/>
    </row>
    <row r="766" spans="2:5" x14ac:dyDescent="0.25">
      <c r="B766" s="246"/>
      <c r="C766" s="247"/>
      <c r="D766" s="247"/>
      <c r="E766" s="247"/>
    </row>
    <row r="767" spans="2:5" x14ac:dyDescent="0.25">
      <c r="B767" s="246"/>
      <c r="C767" s="247"/>
      <c r="D767" s="247"/>
      <c r="E767" s="247"/>
    </row>
    <row r="768" spans="2:5" x14ac:dyDescent="0.25">
      <c r="B768" s="246"/>
      <c r="C768" s="247"/>
      <c r="D768" s="247"/>
      <c r="E768" s="247"/>
    </row>
    <row r="769" spans="2:5" x14ac:dyDescent="0.25">
      <c r="B769" s="246"/>
      <c r="C769" s="247"/>
      <c r="D769" s="247"/>
      <c r="E769" s="247"/>
    </row>
    <row r="770" spans="2:5" x14ac:dyDescent="0.25">
      <c r="B770" s="246"/>
      <c r="C770" s="247"/>
      <c r="D770" s="247"/>
      <c r="E770" s="247"/>
    </row>
    <row r="771" spans="2:5" x14ac:dyDescent="0.25">
      <c r="B771" s="246"/>
      <c r="C771" s="247"/>
      <c r="D771" s="247"/>
      <c r="E771" s="247"/>
    </row>
    <row r="772" spans="2:5" x14ac:dyDescent="0.25">
      <c r="B772" s="246"/>
      <c r="C772" s="247"/>
      <c r="D772" s="247"/>
      <c r="E772" s="247"/>
    </row>
    <row r="773" spans="2:5" x14ac:dyDescent="0.25">
      <c r="B773" s="246"/>
      <c r="C773" s="247"/>
      <c r="D773" s="247"/>
      <c r="E773" s="247"/>
    </row>
    <row r="774" spans="2:5" x14ac:dyDescent="0.25">
      <c r="B774" s="246"/>
      <c r="C774" s="247"/>
      <c r="D774" s="247"/>
      <c r="E774" s="247"/>
    </row>
    <row r="775" spans="2:5" x14ac:dyDescent="0.25">
      <c r="B775" s="246"/>
      <c r="C775" s="247"/>
      <c r="D775" s="247"/>
      <c r="E775" s="247"/>
    </row>
    <row r="776" spans="2:5" x14ac:dyDescent="0.25">
      <c r="B776" s="246"/>
      <c r="C776" s="247"/>
      <c r="D776" s="247"/>
      <c r="E776" s="247"/>
    </row>
    <row r="777" spans="2:5" x14ac:dyDescent="0.25">
      <c r="B777" s="246"/>
      <c r="C777" s="247"/>
      <c r="D777" s="247"/>
      <c r="E777" s="247"/>
    </row>
    <row r="778" spans="2:5" x14ac:dyDescent="0.25">
      <c r="B778" s="246"/>
      <c r="C778" s="247"/>
      <c r="D778" s="247"/>
      <c r="E778" s="247"/>
    </row>
    <row r="779" spans="2:5" x14ac:dyDescent="0.25">
      <c r="B779" s="246"/>
      <c r="C779" s="247"/>
      <c r="D779" s="247"/>
      <c r="E779" s="247"/>
    </row>
    <row r="780" spans="2:5" x14ac:dyDescent="0.25">
      <c r="B780" s="246"/>
      <c r="C780" s="247"/>
      <c r="D780" s="247"/>
      <c r="E780" s="247"/>
    </row>
    <row r="781" spans="2:5" x14ac:dyDescent="0.25">
      <c r="B781" s="246"/>
      <c r="C781" s="247"/>
      <c r="D781" s="247"/>
      <c r="E781" s="247"/>
    </row>
    <row r="782" spans="2:5" x14ac:dyDescent="0.25">
      <c r="B782" s="246"/>
      <c r="C782" s="247"/>
      <c r="D782" s="247"/>
      <c r="E782" s="247"/>
    </row>
    <row r="783" spans="2:5" x14ac:dyDescent="0.25">
      <c r="B783" s="246"/>
      <c r="C783" s="247"/>
      <c r="D783" s="247"/>
      <c r="E783" s="247"/>
    </row>
    <row r="784" spans="2:5" x14ac:dyDescent="0.25">
      <c r="B784" s="246"/>
      <c r="C784" s="247"/>
      <c r="D784" s="247"/>
      <c r="E784" s="247"/>
    </row>
    <row r="785" spans="2:5" x14ac:dyDescent="0.25">
      <c r="B785" s="246"/>
      <c r="C785" s="247"/>
      <c r="D785" s="247"/>
      <c r="E785" s="247"/>
    </row>
    <row r="786" spans="2:5" x14ac:dyDescent="0.25">
      <c r="B786" s="246"/>
      <c r="C786" s="247"/>
      <c r="D786" s="247"/>
      <c r="E786" s="247"/>
    </row>
    <row r="787" spans="2:5" x14ac:dyDescent="0.25">
      <c r="B787" s="246"/>
      <c r="C787" s="247"/>
      <c r="D787" s="247"/>
      <c r="E787" s="247"/>
    </row>
    <row r="788" spans="2:5" x14ac:dyDescent="0.25">
      <c r="B788" s="246"/>
      <c r="C788" s="247"/>
      <c r="D788" s="247"/>
      <c r="E788" s="247"/>
    </row>
    <row r="789" spans="2:5" x14ac:dyDescent="0.25">
      <c r="B789" s="246"/>
      <c r="C789" s="247"/>
      <c r="D789" s="247"/>
      <c r="E789" s="247"/>
    </row>
    <row r="790" spans="2:5" x14ac:dyDescent="0.25">
      <c r="B790" s="246"/>
      <c r="C790" s="247"/>
      <c r="D790" s="247"/>
      <c r="E790" s="247"/>
    </row>
    <row r="791" spans="2:5" x14ac:dyDescent="0.25">
      <c r="B791" s="246"/>
      <c r="C791" s="247"/>
      <c r="D791" s="247"/>
      <c r="E791" s="247"/>
    </row>
    <row r="792" spans="2:5" x14ac:dyDescent="0.25">
      <c r="B792" s="246"/>
      <c r="C792" s="247"/>
      <c r="D792" s="247"/>
      <c r="E792" s="247"/>
    </row>
    <row r="793" spans="2:5" x14ac:dyDescent="0.25">
      <c r="B793" s="246"/>
      <c r="C793" s="247"/>
      <c r="D793" s="247"/>
      <c r="E793" s="247"/>
    </row>
    <row r="794" spans="2:5" x14ac:dyDescent="0.25">
      <c r="B794" s="246"/>
      <c r="C794" s="247"/>
      <c r="D794" s="247"/>
      <c r="E794" s="247"/>
    </row>
    <row r="795" spans="2:5" x14ac:dyDescent="0.25">
      <c r="B795" s="246"/>
      <c r="C795" s="247"/>
      <c r="D795" s="247"/>
      <c r="E795" s="247"/>
    </row>
    <row r="796" spans="2:5" x14ac:dyDescent="0.25">
      <c r="B796" s="246"/>
      <c r="C796" s="247"/>
      <c r="D796" s="247"/>
      <c r="E796" s="247"/>
    </row>
    <row r="797" spans="2:5" x14ac:dyDescent="0.25">
      <c r="B797" s="246"/>
      <c r="C797" s="247"/>
      <c r="D797" s="247"/>
      <c r="E797" s="247"/>
    </row>
    <row r="798" spans="2:5" x14ac:dyDescent="0.25">
      <c r="B798" s="246"/>
      <c r="C798" s="247"/>
      <c r="D798" s="247"/>
      <c r="E798" s="247"/>
    </row>
    <row r="799" spans="2:5" x14ac:dyDescent="0.25">
      <c r="B799" s="246"/>
      <c r="C799" s="247"/>
      <c r="D799" s="247"/>
      <c r="E799" s="247"/>
    </row>
    <row r="800" spans="2:5" x14ac:dyDescent="0.25">
      <c r="B800" s="246"/>
      <c r="C800" s="247"/>
      <c r="D800" s="247"/>
      <c r="E800" s="247"/>
    </row>
    <row r="801" spans="2:5" x14ac:dyDescent="0.25">
      <c r="B801" s="246"/>
      <c r="C801" s="247"/>
      <c r="D801" s="247"/>
      <c r="E801" s="247"/>
    </row>
    <row r="802" spans="2:5" x14ac:dyDescent="0.25">
      <c r="B802" s="246"/>
      <c r="C802" s="247"/>
      <c r="D802" s="247"/>
      <c r="E802" s="247"/>
    </row>
    <row r="803" spans="2:5" x14ac:dyDescent="0.25">
      <c r="B803" s="246"/>
      <c r="C803" s="247"/>
      <c r="D803" s="247"/>
      <c r="E803" s="247"/>
    </row>
    <row r="804" spans="2:5" x14ac:dyDescent="0.25">
      <c r="B804" s="246"/>
      <c r="C804" s="247"/>
      <c r="D804" s="247"/>
      <c r="E804" s="247"/>
    </row>
    <row r="805" spans="2:5" x14ac:dyDescent="0.25">
      <c r="B805" s="246"/>
      <c r="C805" s="247"/>
      <c r="D805" s="247"/>
      <c r="E805" s="247"/>
    </row>
    <row r="806" spans="2:5" x14ac:dyDescent="0.25">
      <c r="B806" s="246"/>
      <c r="C806" s="247"/>
      <c r="D806" s="247"/>
      <c r="E806" s="247"/>
    </row>
    <row r="807" spans="2:5" x14ac:dyDescent="0.25">
      <c r="B807" s="246"/>
      <c r="C807" s="247"/>
      <c r="D807" s="247"/>
      <c r="E807" s="247"/>
    </row>
    <row r="808" spans="2:5" x14ac:dyDescent="0.25">
      <c r="B808" s="246"/>
      <c r="C808" s="247"/>
      <c r="D808" s="247"/>
      <c r="E808" s="247"/>
    </row>
    <row r="809" spans="2:5" x14ac:dyDescent="0.25">
      <c r="B809" s="246"/>
      <c r="C809" s="247"/>
      <c r="D809" s="247"/>
      <c r="E809" s="247"/>
    </row>
    <row r="810" spans="2:5" x14ac:dyDescent="0.25">
      <c r="B810" s="246"/>
      <c r="C810" s="247"/>
      <c r="D810" s="247"/>
      <c r="E810" s="247"/>
    </row>
    <row r="811" spans="2:5" x14ac:dyDescent="0.25">
      <c r="B811" s="246"/>
      <c r="C811" s="247"/>
      <c r="D811" s="247"/>
      <c r="E811" s="247"/>
    </row>
    <row r="812" spans="2:5" x14ac:dyDescent="0.25">
      <c r="B812" s="246"/>
      <c r="C812" s="247"/>
      <c r="D812" s="247"/>
      <c r="E812" s="247"/>
    </row>
    <row r="813" spans="2:5" x14ac:dyDescent="0.25">
      <c r="B813" s="246"/>
      <c r="C813" s="247"/>
      <c r="D813" s="247"/>
      <c r="E813" s="247"/>
    </row>
    <row r="814" spans="2:5" x14ac:dyDescent="0.25">
      <c r="B814" s="246"/>
      <c r="C814" s="247"/>
      <c r="D814" s="247"/>
      <c r="E814" s="247"/>
    </row>
    <row r="815" spans="2:5" x14ac:dyDescent="0.25">
      <c r="B815" s="246"/>
      <c r="C815" s="247"/>
      <c r="D815" s="247"/>
      <c r="E815" s="247"/>
    </row>
    <row r="816" spans="2:5" x14ac:dyDescent="0.25">
      <c r="B816" s="246"/>
      <c r="C816" s="247"/>
      <c r="D816" s="247"/>
      <c r="E816" s="247"/>
    </row>
    <row r="817" spans="2:5" x14ac:dyDescent="0.25">
      <c r="B817" s="246"/>
      <c r="C817" s="247"/>
      <c r="D817" s="247"/>
      <c r="E817" s="247"/>
    </row>
    <row r="818" spans="2:5" x14ac:dyDescent="0.25">
      <c r="B818" s="246"/>
      <c r="C818" s="247"/>
      <c r="D818" s="247"/>
      <c r="E818" s="247"/>
    </row>
    <row r="819" spans="2:5" x14ac:dyDescent="0.25">
      <c r="B819" s="246"/>
      <c r="C819" s="247"/>
      <c r="D819" s="247"/>
      <c r="E819" s="247"/>
    </row>
    <row r="820" spans="2:5" x14ac:dyDescent="0.25">
      <c r="B820" s="246"/>
      <c r="C820" s="247"/>
      <c r="D820" s="247"/>
      <c r="E820" s="247"/>
    </row>
    <row r="821" spans="2:5" x14ac:dyDescent="0.25">
      <c r="B821" s="246"/>
      <c r="C821" s="247"/>
      <c r="D821" s="247"/>
      <c r="E821" s="247"/>
    </row>
    <row r="822" spans="2:5" x14ac:dyDescent="0.25">
      <c r="B822" s="246"/>
      <c r="C822" s="247"/>
      <c r="D822" s="247"/>
      <c r="E822" s="247"/>
    </row>
    <row r="823" spans="2:5" x14ac:dyDescent="0.25">
      <c r="B823" s="246"/>
      <c r="C823" s="247"/>
      <c r="D823" s="247"/>
      <c r="E823" s="247"/>
    </row>
    <row r="824" spans="2:5" x14ac:dyDescent="0.25">
      <c r="B824" s="246"/>
      <c r="C824" s="247"/>
      <c r="D824" s="247"/>
      <c r="E824" s="247"/>
    </row>
    <row r="825" spans="2:5" x14ac:dyDescent="0.25">
      <c r="B825" s="246"/>
      <c r="C825" s="247"/>
      <c r="D825" s="247"/>
      <c r="E825" s="247"/>
    </row>
    <row r="826" spans="2:5" x14ac:dyDescent="0.25">
      <c r="B826" s="246"/>
      <c r="C826" s="247"/>
      <c r="D826" s="247"/>
      <c r="E826" s="247"/>
    </row>
    <row r="827" spans="2:5" x14ac:dyDescent="0.25">
      <c r="B827" s="246"/>
      <c r="C827" s="247"/>
      <c r="D827" s="247"/>
      <c r="E827" s="247"/>
    </row>
    <row r="828" spans="2:5" x14ac:dyDescent="0.25">
      <c r="B828" s="246"/>
      <c r="C828" s="247"/>
      <c r="D828" s="247"/>
      <c r="E828" s="247"/>
    </row>
    <row r="829" spans="2:5" x14ac:dyDescent="0.25">
      <c r="B829" s="246"/>
      <c r="C829" s="247"/>
      <c r="D829" s="247"/>
      <c r="E829" s="247"/>
    </row>
    <row r="830" spans="2:5" x14ac:dyDescent="0.25">
      <c r="B830" s="246"/>
      <c r="C830" s="247"/>
      <c r="D830" s="247"/>
      <c r="E830" s="247"/>
    </row>
    <row r="831" spans="2:5" x14ac:dyDescent="0.25">
      <c r="B831" s="246"/>
      <c r="C831" s="247"/>
      <c r="D831" s="247"/>
      <c r="E831" s="247"/>
    </row>
    <row r="832" spans="2:5" x14ac:dyDescent="0.25">
      <c r="B832" s="246"/>
      <c r="C832" s="247"/>
      <c r="D832" s="247"/>
      <c r="E832" s="247"/>
    </row>
    <row r="833" spans="2:5" x14ac:dyDescent="0.25">
      <c r="B833" s="246"/>
      <c r="C833" s="247"/>
      <c r="D833" s="247"/>
      <c r="E833" s="247"/>
    </row>
    <row r="834" spans="2:5" x14ac:dyDescent="0.25">
      <c r="B834" s="246"/>
      <c r="C834" s="247"/>
      <c r="D834" s="247"/>
      <c r="E834" s="247"/>
    </row>
    <row r="835" spans="2:5" x14ac:dyDescent="0.25">
      <c r="B835" s="246"/>
      <c r="C835" s="247"/>
      <c r="D835" s="247"/>
      <c r="E835" s="247"/>
    </row>
    <row r="836" spans="2:5" x14ac:dyDescent="0.25">
      <c r="B836" s="246"/>
      <c r="C836" s="247"/>
      <c r="D836" s="247"/>
      <c r="E836" s="247"/>
    </row>
    <row r="837" spans="2:5" x14ac:dyDescent="0.25">
      <c r="B837" s="246"/>
      <c r="C837" s="247"/>
      <c r="D837" s="247"/>
      <c r="E837" s="247"/>
    </row>
    <row r="838" spans="2:5" x14ac:dyDescent="0.25">
      <c r="B838" s="246"/>
      <c r="C838" s="247"/>
      <c r="D838" s="247"/>
      <c r="E838" s="247"/>
    </row>
    <row r="839" spans="2:5" x14ac:dyDescent="0.25">
      <c r="B839" s="246"/>
      <c r="C839" s="247"/>
      <c r="D839" s="247"/>
      <c r="E839" s="247"/>
    </row>
    <row r="840" spans="2:5" x14ac:dyDescent="0.25">
      <c r="B840" s="246"/>
      <c r="C840" s="247"/>
      <c r="D840" s="247"/>
      <c r="E840" s="247"/>
    </row>
    <row r="841" spans="2:5" x14ac:dyDescent="0.25">
      <c r="B841" s="246"/>
      <c r="C841" s="247"/>
      <c r="D841" s="247"/>
      <c r="E841" s="247"/>
    </row>
    <row r="842" spans="2:5" x14ac:dyDescent="0.25">
      <c r="B842" s="246"/>
      <c r="C842" s="247"/>
      <c r="D842" s="247"/>
      <c r="E842" s="247"/>
    </row>
    <row r="843" spans="2:5" x14ac:dyDescent="0.25">
      <c r="B843" s="246"/>
      <c r="C843" s="247"/>
      <c r="D843" s="247"/>
      <c r="E843" s="247"/>
    </row>
    <row r="844" spans="2:5" x14ac:dyDescent="0.25">
      <c r="B844" s="246"/>
      <c r="C844" s="247"/>
      <c r="D844" s="247"/>
      <c r="E844" s="247"/>
    </row>
    <row r="845" spans="2:5" x14ac:dyDescent="0.25">
      <c r="B845" s="246"/>
      <c r="C845" s="247"/>
      <c r="D845" s="247"/>
      <c r="E845" s="247"/>
    </row>
    <row r="846" spans="2:5" x14ac:dyDescent="0.25">
      <c r="B846" s="246"/>
      <c r="C846" s="247"/>
      <c r="D846" s="247"/>
      <c r="E846" s="247"/>
    </row>
    <row r="847" spans="2:5" x14ac:dyDescent="0.25">
      <c r="B847" s="246"/>
      <c r="C847" s="247"/>
      <c r="D847" s="247"/>
      <c r="E847" s="247"/>
    </row>
    <row r="848" spans="2:5" x14ac:dyDescent="0.25">
      <c r="B848" s="246"/>
      <c r="C848" s="247"/>
      <c r="D848" s="247"/>
      <c r="E848" s="247"/>
    </row>
    <row r="849" spans="2:5" x14ac:dyDescent="0.25">
      <c r="B849" s="246"/>
      <c r="C849" s="247"/>
      <c r="D849" s="247"/>
      <c r="E849" s="247"/>
    </row>
    <row r="850" spans="2:5" x14ac:dyDescent="0.25">
      <c r="B850" s="246"/>
      <c r="C850" s="247"/>
      <c r="D850" s="247"/>
      <c r="E850" s="247"/>
    </row>
    <row r="851" spans="2:5" x14ac:dyDescent="0.25">
      <c r="B851" s="246"/>
      <c r="C851" s="247"/>
      <c r="D851" s="247"/>
      <c r="E851" s="247"/>
    </row>
    <row r="852" spans="2:5" x14ac:dyDescent="0.25">
      <c r="B852" s="246"/>
      <c r="C852" s="247"/>
      <c r="D852" s="247"/>
      <c r="E852" s="247"/>
    </row>
    <row r="853" spans="2:5" x14ac:dyDescent="0.25">
      <c r="B853" s="246"/>
      <c r="C853" s="247"/>
      <c r="D853" s="247"/>
      <c r="E853" s="247"/>
    </row>
    <row r="854" spans="2:5" x14ac:dyDescent="0.25">
      <c r="B854" s="246"/>
      <c r="C854" s="247"/>
      <c r="D854" s="247"/>
      <c r="E854" s="247"/>
    </row>
    <row r="855" spans="2:5" x14ac:dyDescent="0.25">
      <c r="B855" s="246"/>
      <c r="C855" s="247"/>
      <c r="D855" s="247"/>
      <c r="E855" s="247"/>
    </row>
    <row r="856" spans="2:5" x14ac:dyDescent="0.25">
      <c r="B856" s="246"/>
      <c r="C856" s="247"/>
      <c r="D856" s="247"/>
      <c r="E856" s="247"/>
    </row>
    <row r="857" spans="2:5" x14ac:dyDescent="0.25">
      <c r="B857" s="246"/>
      <c r="C857" s="247"/>
      <c r="D857" s="247"/>
      <c r="E857" s="247"/>
    </row>
    <row r="858" spans="2:5" x14ac:dyDescent="0.25">
      <c r="B858" s="246"/>
      <c r="C858" s="247"/>
      <c r="D858" s="247"/>
      <c r="E858" s="247"/>
    </row>
    <row r="859" spans="2:5" x14ac:dyDescent="0.25">
      <c r="B859" s="246"/>
      <c r="C859" s="247"/>
      <c r="D859" s="247"/>
      <c r="E859" s="247"/>
    </row>
    <row r="860" spans="2:5" x14ac:dyDescent="0.25">
      <c r="B860" s="246"/>
      <c r="C860" s="247"/>
      <c r="D860" s="247"/>
      <c r="E860" s="247"/>
    </row>
    <row r="861" spans="2:5" x14ac:dyDescent="0.25">
      <c r="B861" s="246"/>
      <c r="C861" s="247"/>
      <c r="D861" s="247"/>
      <c r="E861" s="247"/>
    </row>
    <row r="862" spans="2:5" x14ac:dyDescent="0.25">
      <c r="B862" s="246"/>
      <c r="C862" s="247"/>
      <c r="D862" s="247"/>
      <c r="E862" s="247"/>
    </row>
    <row r="863" spans="2:5" x14ac:dyDescent="0.25">
      <c r="B863" s="246"/>
      <c r="C863" s="247"/>
      <c r="D863" s="247"/>
      <c r="E863" s="247"/>
    </row>
    <row r="864" spans="2:5" x14ac:dyDescent="0.25">
      <c r="B864" s="246"/>
      <c r="C864" s="247"/>
      <c r="D864" s="247"/>
      <c r="E864" s="247"/>
    </row>
    <row r="865" spans="2:5" x14ac:dyDescent="0.25">
      <c r="B865" s="246"/>
      <c r="C865" s="247"/>
      <c r="D865" s="247"/>
      <c r="E865" s="247"/>
    </row>
    <row r="866" spans="2:5" x14ac:dyDescent="0.25">
      <c r="B866" s="246"/>
      <c r="C866" s="247"/>
      <c r="D866" s="247"/>
      <c r="E866" s="247"/>
    </row>
    <row r="867" spans="2:5" x14ac:dyDescent="0.25">
      <c r="B867" s="246"/>
      <c r="C867" s="247"/>
      <c r="D867" s="247"/>
      <c r="E867" s="247"/>
    </row>
    <row r="868" spans="2:5" x14ac:dyDescent="0.25">
      <c r="B868" s="246"/>
      <c r="C868" s="247"/>
      <c r="D868" s="247"/>
      <c r="E868" s="247"/>
    </row>
    <row r="869" spans="2:5" x14ac:dyDescent="0.25">
      <c r="B869" s="246"/>
      <c r="C869" s="247"/>
      <c r="D869" s="247"/>
      <c r="E869" s="247"/>
    </row>
    <row r="870" spans="2:5" x14ac:dyDescent="0.25">
      <c r="B870" s="246"/>
      <c r="C870" s="247"/>
      <c r="D870" s="247"/>
      <c r="E870" s="247"/>
    </row>
    <row r="871" spans="2:5" x14ac:dyDescent="0.25">
      <c r="B871" s="246"/>
      <c r="C871" s="247"/>
      <c r="D871" s="247"/>
      <c r="E871" s="247"/>
    </row>
    <row r="872" spans="2:5" x14ac:dyDescent="0.25">
      <c r="B872" s="246"/>
      <c r="C872" s="247"/>
      <c r="D872" s="247"/>
      <c r="E872" s="247"/>
    </row>
    <row r="873" spans="2:5" x14ac:dyDescent="0.25">
      <c r="B873" s="246"/>
      <c r="C873" s="247"/>
      <c r="D873" s="247"/>
      <c r="E873" s="247"/>
    </row>
    <row r="874" spans="2:5" x14ac:dyDescent="0.25">
      <c r="B874" s="246"/>
      <c r="C874" s="247"/>
      <c r="D874" s="247"/>
      <c r="E874" s="247"/>
    </row>
    <row r="875" spans="2:5" x14ac:dyDescent="0.25">
      <c r="B875" s="246"/>
      <c r="C875" s="247"/>
      <c r="D875" s="247"/>
      <c r="E875" s="247"/>
    </row>
    <row r="876" spans="2:5" x14ac:dyDescent="0.25">
      <c r="B876" s="246"/>
      <c r="C876" s="247"/>
      <c r="D876" s="247"/>
      <c r="E876" s="247"/>
    </row>
    <row r="877" spans="2:5" x14ac:dyDescent="0.25">
      <c r="B877" s="246"/>
      <c r="C877" s="247"/>
      <c r="D877" s="247"/>
      <c r="E877" s="247"/>
    </row>
    <row r="878" spans="2:5" x14ac:dyDescent="0.25">
      <c r="B878" s="246"/>
      <c r="C878" s="247"/>
      <c r="D878" s="247"/>
      <c r="E878" s="247"/>
    </row>
    <row r="879" spans="2:5" x14ac:dyDescent="0.25">
      <c r="B879" s="246"/>
      <c r="C879" s="247"/>
      <c r="D879" s="247"/>
      <c r="E879" s="247"/>
    </row>
    <row r="880" spans="2:5" x14ac:dyDescent="0.25">
      <c r="B880" s="246"/>
      <c r="C880" s="247"/>
      <c r="D880" s="247"/>
      <c r="E880" s="247"/>
    </row>
    <row r="881" spans="2:5" x14ac:dyDescent="0.25">
      <c r="B881" s="246"/>
      <c r="C881" s="247"/>
      <c r="D881" s="247"/>
      <c r="E881" s="247"/>
    </row>
    <row r="882" spans="2:5" x14ac:dyDescent="0.25">
      <c r="B882" s="246"/>
      <c r="C882" s="247"/>
      <c r="D882" s="247"/>
      <c r="E882" s="247"/>
    </row>
    <row r="883" spans="2:5" x14ac:dyDescent="0.25">
      <c r="B883" s="246"/>
      <c r="C883" s="247"/>
      <c r="D883" s="247"/>
      <c r="E883" s="247"/>
    </row>
    <row r="884" spans="2:5" x14ac:dyDescent="0.25">
      <c r="B884" s="246"/>
      <c r="C884" s="247"/>
      <c r="D884" s="247"/>
      <c r="E884" s="247"/>
    </row>
    <row r="885" spans="2:5" x14ac:dyDescent="0.25">
      <c r="B885" s="246"/>
      <c r="C885" s="247"/>
      <c r="D885" s="247"/>
      <c r="E885" s="247"/>
    </row>
    <row r="886" spans="2:5" x14ac:dyDescent="0.25">
      <c r="B886" s="246"/>
      <c r="C886" s="247"/>
      <c r="D886" s="247"/>
      <c r="E886" s="247"/>
    </row>
    <row r="887" spans="2:5" x14ac:dyDescent="0.25">
      <c r="B887" s="246"/>
      <c r="C887" s="247"/>
      <c r="D887" s="247"/>
      <c r="E887" s="247"/>
    </row>
    <row r="888" spans="2:5" x14ac:dyDescent="0.25">
      <c r="B888" s="246"/>
      <c r="C888" s="247"/>
      <c r="D888" s="247"/>
      <c r="E888" s="247"/>
    </row>
    <row r="889" spans="2:5" x14ac:dyDescent="0.25">
      <c r="B889" s="246"/>
      <c r="C889" s="247"/>
      <c r="D889" s="247"/>
      <c r="E889" s="247"/>
    </row>
    <row r="890" spans="2:5" x14ac:dyDescent="0.25">
      <c r="B890" s="246"/>
      <c r="C890" s="247"/>
      <c r="D890" s="247"/>
      <c r="E890" s="247"/>
    </row>
    <row r="891" spans="2:5" x14ac:dyDescent="0.25">
      <c r="B891" s="246"/>
      <c r="C891" s="247"/>
      <c r="D891" s="247"/>
      <c r="E891" s="247"/>
    </row>
    <row r="892" spans="2:5" x14ac:dyDescent="0.25">
      <c r="B892" s="246"/>
      <c r="C892" s="247"/>
      <c r="D892" s="247"/>
      <c r="E892" s="247"/>
    </row>
    <row r="893" spans="2:5" x14ac:dyDescent="0.25">
      <c r="B893" s="246"/>
      <c r="C893" s="247"/>
      <c r="D893" s="247"/>
      <c r="E893" s="247"/>
    </row>
    <row r="894" spans="2:5" x14ac:dyDescent="0.25">
      <c r="B894" s="246"/>
      <c r="C894" s="247"/>
      <c r="D894" s="247"/>
      <c r="E894" s="247"/>
    </row>
    <row r="895" spans="2:5" x14ac:dyDescent="0.25">
      <c r="B895" s="246"/>
      <c r="C895" s="247"/>
      <c r="D895" s="247"/>
      <c r="E895" s="247"/>
    </row>
    <row r="896" spans="2:5" x14ac:dyDescent="0.25">
      <c r="B896" s="246"/>
      <c r="C896" s="247"/>
      <c r="D896" s="247"/>
      <c r="E896" s="247"/>
    </row>
    <row r="897" spans="2:5" x14ac:dyDescent="0.25">
      <c r="B897" s="246"/>
      <c r="C897" s="247"/>
      <c r="D897" s="247"/>
      <c r="E897" s="247"/>
    </row>
    <row r="898" spans="2:5" x14ac:dyDescent="0.25">
      <c r="B898" s="246"/>
      <c r="C898" s="247"/>
      <c r="D898" s="247"/>
      <c r="E898" s="247"/>
    </row>
    <row r="899" spans="2:5" x14ac:dyDescent="0.25">
      <c r="B899" s="246"/>
      <c r="C899" s="247"/>
      <c r="D899" s="247"/>
      <c r="E899" s="247"/>
    </row>
    <row r="900" spans="2:5" x14ac:dyDescent="0.25">
      <c r="B900" s="246"/>
      <c r="C900" s="247"/>
      <c r="D900" s="247"/>
      <c r="E900" s="247"/>
    </row>
    <row r="901" spans="2:5" x14ac:dyDescent="0.25">
      <c r="B901" s="246"/>
      <c r="C901" s="247"/>
      <c r="D901" s="247"/>
      <c r="E901" s="247"/>
    </row>
    <row r="902" spans="2:5" x14ac:dyDescent="0.25">
      <c r="B902" s="246"/>
      <c r="C902" s="247"/>
      <c r="D902" s="247"/>
      <c r="E902" s="247"/>
    </row>
    <row r="903" spans="2:5" x14ac:dyDescent="0.25">
      <c r="B903" s="246"/>
      <c r="C903" s="247"/>
      <c r="D903" s="247"/>
      <c r="E903" s="247"/>
    </row>
    <row r="904" spans="2:5" x14ac:dyDescent="0.25">
      <c r="B904" s="246"/>
      <c r="C904" s="247"/>
      <c r="D904" s="247"/>
      <c r="E904" s="247"/>
    </row>
    <row r="905" spans="2:5" x14ac:dyDescent="0.25">
      <c r="B905" s="246"/>
      <c r="C905" s="247"/>
      <c r="D905" s="247"/>
      <c r="E905" s="247"/>
    </row>
    <row r="906" spans="2:5" x14ac:dyDescent="0.25">
      <c r="B906" s="246"/>
      <c r="C906" s="247"/>
      <c r="D906" s="247"/>
      <c r="E906" s="247"/>
    </row>
    <row r="907" spans="2:5" x14ac:dyDescent="0.25">
      <c r="B907" s="246"/>
      <c r="C907" s="247"/>
      <c r="D907" s="247"/>
      <c r="E907" s="247"/>
    </row>
    <row r="908" spans="2:5" x14ac:dyDescent="0.25">
      <c r="B908" s="246"/>
      <c r="C908" s="247"/>
      <c r="D908" s="247"/>
      <c r="E908" s="247"/>
    </row>
    <row r="909" spans="2:5" x14ac:dyDescent="0.25">
      <c r="B909" s="246"/>
      <c r="C909" s="247"/>
      <c r="D909" s="247"/>
      <c r="E909" s="247"/>
    </row>
    <row r="910" spans="2:5" x14ac:dyDescent="0.25">
      <c r="B910" s="246"/>
      <c r="C910" s="247"/>
      <c r="D910" s="247"/>
      <c r="E910" s="247"/>
    </row>
    <row r="911" spans="2:5" x14ac:dyDescent="0.25">
      <c r="B911" s="246"/>
      <c r="C911" s="247"/>
      <c r="D911" s="247"/>
      <c r="E911" s="247"/>
    </row>
    <row r="912" spans="2:5" x14ac:dyDescent="0.25">
      <c r="B912" s="246"/>
      <c r="C912" s="247"/>
      <c r="D912" s="247"/>
      <c r="E912" s="247"/>
    </row>
    <row r="913" spans="2:5" x14ac:dyDescent="0.25">
      <c r="B913" s="246"/>
      <c r="C913" s="247"/>
      <c r="D913" s="247"/>
      <c r="E913" s="247"/>
    </row>
    <row r="914" spans="2:5" x14ac:dyDescent="0.25">
      <c r="B914" s="246"/>
      <c r="C914" s="247"/>
      <c r="D914" s="247"/>
      <c r="E914" s="247"/>
    </row>
    <row r="915" spans="2:5" x14ac:dyDescent="0.25">
      <c r="B915" s="246"/>
      <c r="C915" s="247"/>
      <c r="D915" s="247"/>
      <c r="E915" s="247"/>
    </row>
    <row r="916" spans="2:5" x14ac:dyDescent="0.25">
      <c r="B916" s="246"/>
      <c r="C916" s="247"/>
      <c r="D916" s="247"/>
      <c r="E916" s="247"/>
    </row>
    <row r="917" spans="2:5" x14ac:dyDescent="0.25">
      <c r="B917" s="246"/>
      <c r="C917" s="247"/>
      <c r="D917" s="247"/>
      <c r="E917" s="247"/>
    </row>
    <row r="918" spans="2:5" x14ac:dyDescent="0.25">
      <c r="B918" s="246"/>
      <c r="C918" s="247"/>
      <c r="D918" s="247"/>
      <c r="E918" s="247"/>
    </row>
    <row r="919" spans="2:5" x14ac:dyDescent="0.25">
      <c r="B919" s="246"/>
      <c r="C919" s="247"/>
      <c r="D919" s="247"/>
      <c r="E919" s="247"/>
    </row>
    <row r="920" spans="2:5" x14ac:dyDescent="0.25">
      <c r="B920" s="246"/>
      <c r="C920" s="247"/>
      <c r="D920" s="247"/>
      <c r="E920" s="247"/>
    </row>
    <row r="921" spans="2:5" x14ac:dyDescent="0.25">
      <c r="B921" s="246"/>
      <c r="C921" s="247"/>
      <c r="D921" s="247"/>
      <c r="E921" s="247"/>
    </row>
    <row r="922" spans="2:5" x14ac:dyDescent="0.25">
      <c r="B922" s="246"/>
      <c r="C922" s="247"/>
      <c r="D922" s="247"/>
      <c r="E922" s="247"/>
    </row>
    <row r="923" spans="2:5" x14ac:dyDescent="0.25">
      <c r="B923" s="246"/>
      <c r="C923" s="247"/>
      <c r="D923" s="247"/>
      <c r="E923" s="247"/>
    </row>
    <row r="924" spans="2:5" x14ac:dyDescent="0.25">
      <c r="B924" s="246"/>
      <c r="C924" s="247"/>
      <c r="D924" s="247"/>
      <c r="E924" s="247"/>
    </row>
    <row r="925" spans="2:5" x14ac:dyDescent="0.25">
      <c r="B925" s="246"/>
      <c r="C925" s="247"/>
      <c r="D925" s="247"/>
      <c r="E925" s="247"/>
    </row>
    <row r="926" spans="2:5" x14ac:dyDescent="0.25">
      <c r="B926" s="246"/>
      <c r="C926" s="247"/>
      <c r="D926" s="247"/>
      <c r="E926" s="247"/>
    </row>
    <row r="927" spans="2:5" x14ac:dyDescent="0.25">
      <c r="B927" s="246"/>
      <c r="C927" s="247"/>
      <c r="D927" s="247"/>
      <c r="E927" s="247"/>
    </row>
    <row r="928" spans="2:5" x14ac:dyDescent="0.25">
      <c r="B928" s="246"/>
      <c r="C928" s="247"/>
      <c r="D928" s="247"/>
      <c r="E928" s="247"/>
    </row>
    <row r="929" spans="2:5" x14ac:dyDescent="0.25">
      <c r="B929" s="246"/>
      <c r="C929" s="247"/>
      <c r="D929" s="247"/>
      <c r="E929" s="247"/>
    </row>
    <row r="930" spans="2:5" x14ac:dyDescent="0.25">
      <c r="B930" s="246"/>
      <c r="C930" s="247"/>
      <c r="D930" s="247"/>
      <c r="E930" s="247"/>
    </row>
    <row r="931" spans="2:5" x14ac:dyDescent="0.25">
      <c r="B931" s="246"/>
      <c r="C931" s="247"/>
      <c r="D931" s="247"/>
      <c r="E931" s="247"/>
    </row>
    <row r="932" spans="2:5" x14ac:dyDescent="0.25">
      <c r="B932" s="246"/>
      <c r="C932" s="247"/>
      <c r="D932" s="247"/>
      <c r="E932" s="247"/>
    </row>
    <row r="933" spans="2:5" x14ac:dyDescent="0.25">
      <c r="B933" s="246"/>
      <c r="C933" s="247"/>
      <c r="D933" s="247"/>
      <c r="E933" s="247"/>
    </row>
    <row r="934" spans="2:5" x14ac:dyDescent="0.25">
      <c r="B934" s="246"/>
      <c r="C934" s="247"/>
      <c r="D934" s="247"/>
      <c r="E934" s="247"/>
    </row>
    <row r="935" spans="2:5" x14ac:dyDescent="0.25">
      <c r="B935" s="246"/>
      <c r="C935" s="247"/>
      <c r="D935" s="247"/>
      <c r="E935" s="247"/>
    </row>
    <row r="936" spans="2:5" x14ac:dyDescent="0.25">
      <c r="B936" s="246"/>
      <c r="C936" s="247"/>
      <c r="D936" s="247"/>
      <c r="E936" s="247"/>
    </row>
    <row r="937" spans="2:5" x14ac:dyDescent="0.25">
      <c r="B937" s="246"/>
      <c r="C937" s="247"/>
      <c r="D937" s="247"/>
      <c r="E937" s="247"/>
    </row>
    <row r="938" spans="2:5" x14ac:dyDescent="0.25">
      <c r="B938" s="246"/>
      <c r="C938" s="247"/>
      <c r="D938" s="247"/>
      <c r="E938" s="247"/>
    </row>
    <row r="939" spans="2:5" x14ac:dyDescent="0.25">
      <c r="B939" s="246"/>
      <c r="C939" s="247"/>
      <c r="D939" s="247"/>
      <c r="E939" s="247"/>
    </row>
    <row r="940" spans="2:5" x14ac:dyDescent="0.25">
      <c r="B940" s="246"/>
      <c r="C940" s="247"/>
      <c r="D940" s="247"/>
      <c r="E940" s="247"/>
    </row>
    <row r="941" spans="2:5" x14ac:dyDescent="0.25">
      <c r="B941" s="246"/>
      <c r="C941" s="247"/>
      <c r="D941" s="247"/>
      <c r="E941" s="247"/>
    </row>
    <row r="942" spans="2:5" x14ac:dyDescent="0.25">
      <c r="B942" s="246"/>
      <c r="C942" s="247"/>
      <c r="D942" s="247"/>
      <c r="E942" s="247"/>
    </row>
    <row r="943" spans="2:5" x14ac:dyDescent="0.25">
      <c r="B943" s="246"/>
      <c r="C943" s="247"/>
      <c r="D943" s="247"/>
      <c r="E943" s="247"/>
    </row>
    <row r="944" spans="2:5" x14ac:dyDescent="0.25">
      <c r="B944" s="246"/>
      <c r="C944" s="247"/>
      <c r="D944" s="247"/>
      <c r="E944" s="247"/>
    </row>
    <row r="945" spans="2:5" x14ac:dyDescent="0.25">
      <c r="B945" s="246"/>
      <c r="C945" s="247"/>
      <c r="D945" s="247"/>
      <c r="E945" s="247"/>
    </row>
    <row r="946" spans="2:5" x14ac:dyDescent="0.25">
      <c r="B946" s="246"/>
      <c r="C946" s="247"/>
      <c r="D946" s="247"/>
      <c r="E946" s="247"/>
    </row>
    <row r="947" spans="2:5" x14ac:dyDescent="0.25">
      <c r="B947" s="246"/>
      <c r="C947" s="247"/>
      <c r="D947" s="247"/>
      <c r="E947" s="247"/>
    </row>
    <row r="948" spans="2:5" x14ac:dyDescent="0.25">
      <c r="B948" s="246"/>
      <c r="C948" s="247"/>
      <c r="D948" s="247"/>
      <c r="E948" s="247"/>
    </row>
    <row r="949" spans="2:5" x14ac:dyDescent="0.25">
      <c r="B949" s="246"/>
      <c r="C949" s="247"/>
      <c r="D949" s="247"/>
      <c r="E949" s="247"/>
    </row>
    <row r="950" spans="2:5" x14ac:dyDescent="0.25">
      <c r="B950" s="246"/>
      <c r="C950" s="247"/>
      <c r="D950" s="247"/>
      <c r="E950" s="247"/>
    </row>
    <row r="951" spans="2:5" x14ac:dyDescent="0.25">
      <c r="B951" s="246"/>
      <c r="C951" s="247"/>
      <c r="D951" s="247"/>
      <c r="E951" s="247"/>
    </row>
    <row r="952" spans="2:5" x14ac:dyDescent="0.25">
      <c r="B952" s="246"/>
      <c r="C952" s="247"/>
      <c r="D952" s="247"/>
      <c r="E952" s="247"/>
    </row>
    <row r="953" spans="2:5" x14ac:dyDescent="0.25">
      <c r="B953" s="246"/>
      <c r="C953" s="247"/>
      <c r="D953" s="247"/>
      <c r="E953" s="247"/>
    </row>
    <row r="954" spans="2:5" x14ac:dyDescent="0.25">
      <c r="B954" s="246"/>
      <c r="C954" s="247"/>
      <c r="D954" s="247"/>
      <c r="E954" s="247"/>
    </row>
    <row r="955" spans="2:5" x14ac:dyDescent="0.25">
      <c r="B955" s="246"/>
      <c r="C955" s="247"/>
      <c r="D955" s="247"/>
      <c r="E955" s="247"/>
    </row>
    <row r="956" spans="2:5" x14ac:dyDescent="0.25">
      <c r="B956" s="246"/>
      <c r="C956" s="247"/>
      <c r="D956" s="247"/>
      <c r="E956" s="247"/>
    </row>
    <row r="957" spans="2:5" x14ac:dyDescent="0.25">
      <c r="B957" s="246"/>
      <c r="C957" s="247"/>
      <c r="D957" s="247"/>
      <c r="E957" s="247"/>
    </row>
    <row r="958" spans="2:5" x14ac:dyDescent="0.25">
      <c r="B958" s="246"/>
      <c r="C958" s="247"/>
      <c r="D958" s="247"/>
      <c r="E958" s="247"/>
    </row>
    <row r="959" spans="2:5" x14ac:dyDescent="0.25">
      <c r="B959" s="246"/>
      <c r="C959" s="247"/>
      <c r="D959" s="247"/>
      <c r="E959" s="247"/>
    </row>
    <row r="960" spans="2:5" x14ac:dyDescent="0.25">
      <c r="B960" s="246"/>
      <c r="C960" s="247"/>
      <c r="D960" s="247"/>
      <c r="E960" s="247"/>
    </row>
    <row r="961" spans="2:5" x14ac:dyDescent="0.25">
      <c r="B961" s="246"/>
      <c r="C961" s="247"/>
      <c r="D961" s="247"/>
      <c r="E961" s="247"/>
    </row>
    <row r="962" spans="2:5" x14ac:dyDescent="0.25">
      <c r="B962" s="246"/>
      <c r="C962" s="247"/>
      <c r="D962" s="247"/>
      <c r="E962" s="247"/>
    </row>
    <row r="963" spans="2:5" x14ac:dyDescent="0.25">
      <c r="B963" s="246"/>
      <c r="C963" s="247"/>
      <c r="D963" s="247"/>
      <c r="E963" s="247"/>
    </row>
    <row r="964" spans="2:5" x14ac:dyDescent="0.25">
      <c r="B964" s="246"/>
      <c r="C964" s="247"/>
      <c r="D964" s="247"/>
      <c r="E964" s="247"/>
    </row>
    <row r="965" spans="2:5" x14ac:dyDescent="0.25">
      <c r="B965" s="246"/>
      <c r="C965" s="247"/>
      <c r="D965" s="247"/>
      <c r="E965" s="247"/>
    </row>
    <row r="966" spans="2:5" x14ac:dyDescent="0.25">
      <c r="B966" s="246"/>
      <c r="C966" s="247"/>
      <c r="D966" s="247"/>
      <c r="E966" s="247"/>
    </row>
    <row r="967" spans="2:5" x14ac:dyDescent="0.25">
      <c r="B967" s="246"/>
      <c r="C967" s="247"/>
      <c r="D967" s="247"/>
      <c r="E967" s="247"/>
    </row>
    <row r="968" spans="2:5" x14ac:dyDescent="0.25">
      <c r="B968" s="246"/>
      <c r="C968" s="247"/>
      <c r="D968" s="247"/>
      <c r="E968" s="247"/>
    </row>
    <row r="969" spans="2:5" x14ac:dyDescent="0.25">
      <c r="B969" s="246"/>
      <c r="C969" s="247"/>
      <c r="D969" s="247"/>
      <c r="E969" s="247"/>
    </row>
    <row r="970" spans="2:5" x14ac:dyDescent="0.25">
      <c r="B970" s="246"/>
      <c r="C970" s="247"/>
      <c r="D970" s="247"/>
      <c r="E970" s="247"/>
    </row>
    <row r="971" spans="2:5" x14ac:dyDescent="0.25">
      <c r="B971" s="246"/>
      <c r="C971" s="247"/>
      <c r="D971" s="247"/>
      <c r="E971" s="247"/>
    </row>
    <row r="972" spans="2:5" x14ac:dyDescent="0.25">
      <c r="B972" s="246"/>
      <c r="C972" s="247"/>
      <c r="D972" s="247"/>
      <c r="E972" s="247"/>
    </row>
    <row r="973" spans="2:5" x14ac:dyDescent="0.25">
      <c r="B973" s="246"/>
      <c r="C973" s="247"/>
      <c r="D973" s="247"/>
      <c r="E973" s="247"/>
    </row>
    <row r="974" spans="2:5" x14ac:dyDescent="0.25">
      <c r="B974" s="246"/>
      <c r="C974" s="247"/>
      <c r="D974" s="247"/>
      <c r="E974" s="247"/>
    </row>
    <row r="975" spans="2:5" x14ac:dyDescent="0.25">
      <c r="B975" s="246"/>
      <c r="C975" s="247"/>
      <c r="D975" s="247"/>
      <c r="E975" s="247"/>
    </row>
    <row r="976" spans="2:5" x14ac:dyDescent="0.25">
      <c r="B976" s="246"/>
      <c r="C976" s="247"/>
      <c r="D976" s="247"/>
      <c r="E976" s="247"/>
    </row>
    <row r="977" spans="2:5" x14ac:dyDescent="0.25">
      <c r="B977" s="246"/>
      <c r="C977" s="247"/>
      <c r="D977" s="247"/>
      <c r="E977" s="247"/>
    </row>
    <row r="978" spans="2:5" x14ac:dyDescent="0.25">
      <c r="B978" s="246"/>
      <c r="C978" s="247"/>
      <c r="D978" s="247"/>
      <c r="E978" s="247"/>
    </row>
    <row r="979" spans="2:5" x14ac:dyDescent="0.25">
      <c r="B979" s="246"/>
      <c r="C979" s="247"/>
      <c r="D979" s="247"/>
      <c r="E979" s="247"/>
    </row>
    <row r="980" spans="2:5" x14ac:dyDescent="0.25">
      <c r="B980" s="246"/>
      <c r="C980" s="247"/>
      <c r="D980" s="247"/>
      <c r="E980" s="247"/>
    </row>
    <row r="981" spans="2:5" x14ac:dyDescent="0.25">
      <c r="B981" s="246"/>
      <c r="C981" s="247"/>
      <c r="D981" s="247"/>
      <c r="E981" s="247"/>
    </row>
    <row r="982" spans="2:5" x14ac:dyDescent="0.25">
      <c r="B982" s="246"/>
      <c r="C982" s="247"/>
      <c r="D982" s="247"/>
      <c r="E982" s="247"/>
    </row>
    <row r="983" spans="2:5" x14ac:dyDescent="0.25">
      <c r="B983" s="246"/>
      <c r="C983" s="247"/>
      <c r="D983" s="247"/>
      <c r="E983" s="247"/>
    </row>
    <row r="984" spans="2:5" x14ac:dyDescent="0.25">
      <c r="B984" s="246"/>
      <c r="C984" s="247"/>
      <c r="D984" s="247"/>
      <c r="E984" s="247"/>
    </row>
    <row r="985" spans="2:5" x14ac:dyDescent="0.25">
      <c r="B985" s="246"/>
      <c r="C985" s="247"/>
      <c r="D985" s="247"/>
      <c r="E985" s="247"/>
    </row>
    <row r="986" spans="2:5" x14ac:dyDescent="0.25">
      <c r="B986" s="246"/>
      <c r="C986" s="247"/>
      <c r="D986" s="247"/>
      <c r="E986" s="247"/>
    </row>
    <row r="987" spans="2:5" x14ac:dyDescent="0.25">
      <c r="B987" s="246"/>
      <c r="C987" s="247"/>
      <c r="D987" s="247"/>
      <c r="E987" s="247"/>
    </row>
    <row r="988" spans="2:5" x14ac:dyDescent="0.25">
      <c r="B988" s="246"/>
      <c r="C988" s="247"/>
      <c r="D988" s="247"/>
      <c r="E988" s="247"/>
    </row>
    <row r="989" spans="2:5" x14ac:dyDescent="0.25">
      <c r="B989" s="246"/>
      <c r="C989" s="247"/>
      <c r="D989" s="247"/>
      <c r="E989" s="247"/>
    </row>
    <row r="990" spans="2:5" x14ac:dyDescent="0.25">
      <c r="B990" s="246"/>
      <c r="C990" s="247"/>
      <c r="D990" s="247"/>
      <c r="E990" s="247"/>
    </row>
    <row r="991" spans="2:5" x14ac:dyDescent="0.25">
      <c r="B991" s="246"/>
      <c r="C991" s="247"/>
      <c r="D991" s="247"/>
      <c r="E991" s="247"/>
    </row>
    <row r="992" spans="2:5" x14ac:dyDescent="0.25">
      <c r="B992" s="246"/>
      <c r="C992" s="247"/>
      <c r="D992" s="247"/>
      <c r="E992" s="247"/>
    </row>
    <row r="993" spans="2:5" x14ac:dyDescent="0.25">
      <c r="B993" s="246"/>
      <c r="C993" s="247"/>
      <c r="D993" s="247"/>
      <c r="E993" s="247"/>
    </row>
    <row r="994" spans="2:5" x14ac:dyDescent="0.25">
      <c r="B994" s="246"/>
      <c r="C994" s="247"/>
      <c r="D994" s="247"/>
      <c r="E994" s="247"/>
    </row>
    <row r="995" spans="2:5" x14ac:dyDescent="0.25">
      <c r="B995" s="246"/>
      <c r="C995" s="247"/>
      <c r="D995" s="247"/>
      <c r="E995" s="247"/>
    </row>
    <row r="996" spans="2:5" x14ac:dyDescent="0.25">
      <c r="B996" s="246"/>
      <c r="C996" s="247"/>
      <c r="D996" s="247"/>
      <c r="E996" s="247"/>
    </row>
    <row r="997" spans="2:5" x14ac:dyDescent="0.25">
      <c r="B997" s="246"/>
      <c r="C997" s="247"/>
      <c r="D997" s="247"/>
      <c r="E997" s="247"/>
    </row>
    <row r="998" spans="2:5" x14ac:dyDescent="0.25">
      <c r="B998" s="246"/>
      <c r="C998" s="247"/>
      <c r="D998" s="247"/>
      <c r="E998" s="247"/>
    </row>
    <row r="999" spans="2:5" x14ac:dyDescent="0.25">
      <c r="B999" s="246"/>
      <c r="C999" s="247"/>
      <c r="D999" s="247"/>
      <c r="E999" s="247"/>
    </row>
    <row r="1000" spans="2:5" x14ac:dyDescent="0.25">
      <c r="B1000" s="246"/>
      <c r="C1000" s="247"/>
      <c r="D1000" s="247"/>
      <c r="E1000" s="247"/>
    </row>
    <row r="1001" spans="2:5" x14ac:dyDescent="0.25">
      <c r="B1001" s="246"/>
      <c r="C1001" s="247"/>
      <c r="D1001" s="247"/>
      <c r="E1001" s="247"/>
    </row>
    <row r="1002" spans="2:5" x14ac:dyDescent="0.25">
      <c r="B1002" s="246"/>
      <c r="C1002" s="247"/>
      <c r="D1002" s="247"/>
      <c r="E1002" s="247"/>
    </row>
    <row r="1003" spans="2:5" x14ac:dyDescent="0.25">
      <c r="B1003" s="246"/>
      <c r="C1003" s="247"/>
      <c r="D1003" s="247"/>
      <c r="E1003" s="247"/>
    </row>
    <row r="1004" spans="2:5" x14ac:dyDescent="0.25">
      <c r="B1004" s="246"/>
      <c r="C1004" s="247"/>
      <c r="D1004" s="247"/>
      <c r="E1004" s="247"/>
    </row>
    <row r="1005" spans="2:5" x14ac:dyDescent="0.25">
      <c r="B1005" s="246"/>
      <c r="C1005" s="247"/>
      <c r="D1005" s="247"/>
      <c r="E1005" s="247"/>
    </row>
    <row r="1006" spans="2:5" x14ac:dyDescent="0.25">
      <c r="B1006" s="246"/>
      <c r="C1006" s="247"/>
      <c r="D1006" s="247"/>
      <c r="E1006" s="247"/>
    </row>
    <row r="1007" spans="2:5" x14ac:dyDescent="0.25">
      <c r="B1007" s="246"/>
      <c r="C1007" s="247"/>
      <c r="D1007" s="247"/>
      <c r="E1007" s="247"/>
    </row>
    <row r="1008" spans="2:5" x14ac:dyDescent="0.25">
      <c r="B1008" s="246"/>
      <c r="C1008" s="247"/>
      <c r="D1008" s="247"/>
      <c r="E1008" s="247"/>
    </row>
    <row r="1009" spans="2:5" x14ac:dyDescent="0.25">
      <c r="B1009" s="246"/>
      <c r="C1009" s="247"/>
      <c r="D1009" s="247"/>
      <c r="E1009" s="247"/>
    </row>
    <row r="1010" spans="2:5" x14ac:dyDescent="0.25">
      <c r="B1010" s="246"/>
      <c r="C1010" s="247"/>
      <c r="D1010" s="247"/>
      <c r="E1010" s="247"/>
    </row>
    <row r="1011" spans="2:5" x14ac:dyDescent="0.25">
      <c r="B1011" s="246"/>
      <c r="C1011" s="247"/>
      <c r="D1011" s="247"/>
      <c r="E1011" s="247"/>
    </row>
    <row r="1012" spans="2:5" x14ac:dyDescent="0.25">
      <c r="B1012" s="246"/>
      <c r="C1012" s="247"/>
      <c r="D1012" s="247"/>
      <c r="E1012" s="247"/>
    </row>
    <row r="1013" spans="2:5" x14ac:dyDescent="0.25">
      <c r="B1013" s="246"/>
      <c r="C1013" s="247"/>
      <c r="D1013" s="247"/>
      <c r="E1013" s="247"/>
    </row>
    <row r="1014" spans="2:5" x14ac:dyDescent="0.25">
      <c r="B1014" s="246"/>
      <c r="C1014" s="247"/>
      <c r="D1014" s="247"/>
      <c r="E1014" s="247"/>
    </row>
    <row r="1015" spans="2:5" x14ac:dyDescent="0.25">
      <c r="B1015" s="246"/>
      <c r="C1015" s="247"/>
      <c r="D1015" s="247"/>
      <c r="E1015" s="247"/>
    </row>
    <row r="1016" spans="2:5" x14ac:dyDescent="0.25">
      <c r="B1016" s="246"/>
      <c r="C1016" s="247"/>
      <c r="D1016" s="247"/>
      <c r="E1016" s="247"/>
    </row>
    <row r="1017" spans="2:5" x14ac:dyDescent="0.25">
      <c r="B1017" s="246"/>
      <c r="C1017" s="247"/>
      <c r="D1017" s="247"/>
      <c r="E1017" s="247"/>
    </row>
    <row r="1018" spans="2:5" x14ac:dyDescent="0.25">
      <c r="B1018" s="246"/>
      <c r="C1018" s="247"/>
      <c r="D1018" s="247"/>
      <c r="E1018" s="247"/>
    </row>
    <row r="1019" spans="2:5" x14ac:dyDescent="0.25">
      <c r="B1019" s="246"/>
      <c r="C1019" s="247"/>
      <c r="D1019" s="247"/>
      <c r="E1019" s="247"/>
    </row>
    <row r="1020" spans="2:5" x14ac:dyDescent="0.25">
      <c r="B1020" s="246"/>
      <c r="C1020" s="247"/>
      <c r="D1020" s="247"/>
      <c r="E1020" s="247"/>
    </row>
    <row r="1021" spans="2:5" x14ac:dyDescent="0.25">
      <c r="B1021" s="246"/>
      <c r="C1021" s="247"/>
      <c r="D1021" s="247"/>
      <c r="E1021" s="247"/>
    </row>
    <row r="1022" spans="2:5" x14ac:dyDescent="0.25">
      <c r="B1022" s="246"/>
      <c r="C1022" s="247"/>
      <c r="D1022" s="247"/>
      <c r="E1022" s="247"/>
    </row>
    <row r="1023" spans="2:5" x14ac:dyDescent="0.25">
      <c r="B1023" s="246"/>
      <c r="C1023" s="247"/>
      <c r="D1023" s="247"/>
      <c r="E1023" s="247"/>
    </row>
    <row r="1024" spans="2:5" x14ac:dyDescent="0.25">
      <c r="B1024" s="246"/>
      <c r="C1024" s="247"/>
      <c r="D1024" s="247"/>
      <c r="E1024" s="247"/>
    </row>
    <row r="1025" spans="2:5" x14ac:dyDescent="0.25">
      <c r="B1025" s="246"/>
      <c r="C1025" s="247"/>
      <c r="D1025" s="247"/>
      <c r="E1025" s="247"/>
    </row>
    <row r="1026" spans="2:5" x14ac:dyDescent="0.25">
      <c r="B1026" s="246"/>
      <c r="C1026" s="247"/>
      <c r="D1026" s="247"/>
      <c r="E1026" s="247"/>
    </row>
    <row r="1027" spans="2:5" x14ac:dyDescent="0.25">
      <c r="B1027" s="246"/>
      <c r="C1027" s="247"/>
      <c r="D1027" s="247"/>
      <c r="E1027" s="247"/>
    </row>
    <row r="1028" spans="2:5" x14ac:dyDescent="0.25">
      <c r="B1028" s="246"/>
      <c r="C1028" s="247"/>
      <c r="D1028" s="247"/>
      <c r="E1028" s="247"/>
    </row>
    <row r="1029" spans="2:5" x14ac:dyDescent="0.25">
      <c r="B1029" s="246"/>
      <c r="C1029" s="247"/>
      <c r="D1029" s="247"/>
      <c r="E1029" s="247"/>
    </row>
    <row r="1030" spans="2:5" x14ac:dyDescent="0.25">
      <c r="B1030" s="246"/>
      <c r="C1030" s="247"/>
      <c r="D1030" s="247"/>
      <c r="E1030" s="247"/>
    </row>
    <row r="1031" spans="2:5" x14ac:dyDescent="0.25">
      <c r="B1031" s="246"/>
      <c r="C1031" s="247"/>
      <c r="D1031" s="247"/>
      <c r="E1031" s="247"/>
    </row>
    <row r="1032" spans="2:5" x14ac:dyDescent="0.25">
      <c r="B1032" s="246"/>
      <c r="C1032" s="247"/>
      <c r="D1032" s="247"/>
      <c r="E1032" s="247"/>
    </row>
    <row r="1033" spans="2:5" x14ac:dyDescent="0.25">
      <c r="B1033" s="246"/>
      <c r="C1033" s="247"/>
      <c r="D1033" s="247"/>
      <c r="E1033" s="247"/>
    </row>
    <row r="1034" spans="2:5" x14ac:dyDescent="0.25">
      <c r="B1034" s="246"/>
      <c r="C1034" s="247"/>
      <c r="D1034" s="247"/>
      <c r="E1034" s="247"/>
    </row>
    <row r="1035" spans="2:5" x14ac:dyDescent="0.25">
      <c r="B1035" s="246"/>
      <c r="C1035" s="247"/>
      <c r="D1035" s="247"/>
      <c r="E1035" s="247"/>
    </row>
    <row r="1036" spans="2:5" x14ac:dyDescent="0.25">
      <c r="B1036" s="246"/>
      <c r="C1036" s="247"/>
      <c r="D1036" s="247"/>
      <c r="E1036" s="247"/>
    </row>
    <row r="1037" spans="2:5" x14ac:dyDescent="0.25">
      <c r="B1037" s="246"/>
      <c r="C1037" s="247"/>
      <c r="D1037" s="247"/>
      <c r="E1037" s="247"/>
    </row>
    <row r="1038" spans="2:5" x14ac:dyDescent="0.25">
      <c r="B1038" s="246"/>
      <c r="C1038" s="247"/>
      <c r="D1038" s="247"/>
      <c r="E1038" s="247"/>
    </row>
    <row r="1039" spans="2:5" x14ac:dyDescent="0.25">
      <c r="B1039" s="246"/>
      <c r="C1039" s="247"/>
      <c r="D1039" s="247"/>
      <c r="E1039" s="247"/>
    </row>
    <row r="1040" spans="2:5" x14ac:dyDescent="0.25">
      <c r="B1040" s="246"/>
      <c r="C1040" s="247"/>
      <c r="D1040" s="247"/>
      <c r="E1040" s="247"/>
    </row>
    <row r="1041" spans="2:5" x14ac:dyDescent="0.25">
      <c r="B1041" s="246"/>
      <c r="C1041" s="247"/>
      <c r="D1041" s="247"/>
      <c r="E1041" s="247"/>
    </row>
    <row r="1042" spans="2:5" x14ac:dyDescent="0.25">
      <c r="B1042" s="246"/>
      <c r="C1042" s="247"/>
      <c r="D1042" s="247"/>
      <c r="E1042" s="247"/>
    </row>
    <row r="1043" spans="2:5" x14ac:dyDescent="0.25">
      <c r="B1043" s="246"/>
      <c r="C1043" s="247"/>
      <c r="D1043" s="247"/>
      <c r="E1043" s="247"/>
    </row>
    <row r="1044" spans="2:5" x14ac:dyDescent="0.25">
      <c r="B1044" s="246"/>
      <c r="C1044" s="247"/>
      <c r="D1044" s="247"/>
      <c r="E1044" s="247"/>
    </row>
    <row r="1045" spans="2:5" x14ac:dyDescent="0.25">
      <c r="B1045" s="246"/>
      <c r="C1045" s="247"/>
      <c r="D1045" s="247"/>
      <c r="E1045" s="247"/>
    </row>
    <row r="1046" spans="2:5" x14ac:dyDescent="0.25">
      <c r="B1046" s="246"/>
      <c r="C1046" s="247"/>
      <c r="D1046" s="247"/>
      <c r="E1046" s="247"/>
    </row>
    <row r="1047" spans="2:5" x14ac:dyDescent="0.25">
      <c r="B1047" s="246"/>
      <c r="C1047" s="247"/>
      <c r="D1047" s="247"/>
      <c r="E1047" s="247"/>
    </row>
    <row r="1048" spans="2:5" x14ac:dyDescent="0.25">
      <c r="B1048" s="246"/>
      <c r="C1048" s="247"/>
      <c r="D1048" s="247"/>
      <c r="E1048" s="247"/>
    </row>
    <row r="1049" spans="2:5" x14ac:dyDescent="0.25">
      <c r="B1049" s="246"/>
      <c r="C1049" s="247"/>
      <c r="D1049" s="247"/>
      <c r="E1049" s="247"/>
    </row>
    <row r="1050" spans="2:5" x14ac:dyDescent="0.25">
      <c r="B1050" s="246"/>
      <c r="C1050" s="247"/>
      <c r="D1050" s="247"/>
      <c r="E1050" s="247"/>
    </row>
    <row r="1051" spans="2:5" x14ac:dyDescent="0.25">
      <c r="B1051" s="246"/>
      <c r="C1051" s="247"/>
      <c r="D1051" s="247"/>
      <c r="E1051" s="247"/>
    </row>
    <row r="1052" spans="2:5" x14ac:dyDescent="0.25">
      <c r="B1052" s="246"/>
      <c r="C1052" s="247"/>
      <c r="D1052" s="247"/>
      <c r="E1052" s="247"/>
    </row>
    <row r="1053" spans="2:5" x14ac:dyDescent="0.25">
      <c r="B1053" s="246"/>
      <c r="C1053" s="247"/>
      <c r="D1053" s="247"/>
      <c r="E1053" s="247"/>
    </row>
    <row r="1054" spans="2:5" x14ac:dyDescent="0.25">
      <c r="B1054" s="246"/>
      <c r="C1054" s="247"/>
      <c r="D1054" s="247"/>
      <c r="E1054" s="247"/>
    </row>
    <row r="1055" spans="2:5" x14ac:dyDescent="0.25">
      <c r="B1055" s="246"/>
      <c r="C1055" s="247"/>
      <c r="D1055" s="247"/>
      <c r="E1055" s="247"/>
    </row>
    <row r="1056" spans="2:5" x14ac:dyDescent="0.25">
      <c r="B1056" s="246"/>
      <c r="C1056" s="247"/>
      <c r="D1056" s="247"/>
      <c r="E1056" s="247"/>
    </row>
    <row r="1057" spans="2:5" x14ac:dyDescent="0.25">
      <c r="B1057" s="246"/>
      <c r="C1057" s="247"/>
      <c r="D1057" s="247"/>
      <c r="E1057" s="247"/>
    </row>
    <row r="1058" spans="2:5" x14ac:dyDescent="0.25">
      <c r="B1058" s="246"/>
      <c r="C1058" s="247"/>
      <c r="D1058" s="247"/>
      <c r="E1058" s="247"/>
    </row>
    <row r="1059" spans="2:5" x14ac:dyDescent="0.25">
      <c r="B1059" s="246"/>
      <c r="C1059" s="247"/>
      <c r="D1059" s="247"/>
      <c r="E1059" s="247"/>
    </row>
    <row r="1060" spans="2:5" x14ac:dyDescent="0.25">
      <c r="B1060" s="246"/>
      <c r="C1060" s="247"/>
      <c r="D1060" s="247"/>
      <c r="E1060" s="247"/>
    </row>
    <row r="1061" spans="2:5" x14ac:dyDescent="0.25">
      <c r="B1061" s="246"/>
      <c r="C1061" s="247"/>
      <c r="D1061" s="247"/>
      <c r="E1061" s="247"/>
    </row>
    <row r="1062" spans="2:5" x14ac:dyDescent="0.25">
      <c r="B1062" s="246"/>
      <c r="C1062" s="247"/>
      <c r="D1062" s="247"/>
      <c r="E1062" s="247"/>
    </row>
    <row r="1063" spans="2:5" x14ac:dyDescent="0.25">
      <c r="B1063" s="246"/>
      <c r="C1063" s="247"/>
      <c r="D1063" s="247"/>
      <c r="E1063" s="247"/>
    </row>
    <row r="1064" spans="2:5" x14ac:dyDescent="0.25">
      <c r="B1064" s="246"/>
      <c r="C1064" s="247"/>
      <c r="D1064" s="247"/>
      <c r="E1064" s="247"/>
    </row>
    <row r="1065" spans="2:5" x14ac:dyDescent="0.25">
      <c r="B1065" s="246"/>
      <c r="C1065" s="247"/>
      <c r="D1065" s="247"/>
      <c r="E1065" s="247"/>
    </row>
    <row r="1066" spans="2:5" x14ac:dyDescent="0.25">
      <c r="B1066" s="246"/>
      <c r="C1066" s="247"/>
      <c r="D1066" s="247"/>
      <c r="E1066" s="247"/>
    </row>
    <row r="1067" spans="2:5" x14ac:dyDescent="0.25">
      <c r="B1067" s="246"/>
      <c r="C1067" s="247"/>
      <c r="D1067" s="247"/>
      <c r="E1067" s="247"/>
    </row>
    <row r="1068" spans="2:5" x14ac:dyDescent="0.25">
      <c r="B1068" s="246"/>
      <c r="C1068" s="247"/>
      <c r="D1068" s="247"/>
      <c r="E1068" s="247"/>
    </row>
    <row r="1069" spans="2:5" x14ac:dyDescent="0.25">
      <c r="B1069" s="246"/>
      <c r="C1069" s="247"/>
      <c r="D1069" s="247"/>
      <c r="E1069" s="247"/>
    </row>
    <row r="1070" spans="2:5" x14ac:dyDescent="0.25">
      <c r="B1070" s="246"/>
      <c r="C1070" s="247"/>
      <c r="D1070" s="247"/>
      <c r="E1070" s="247"/>
    </row>
    <row r="1071" spans="2:5" x14ac:dyDescent="0.25">
      <c r="B1071" s="246"/>
      <c r="C1071" s="247"/>
      <c r="D1071" s="247"/>
      <c r="E1071" s="247"/>
    </row>
    <row r="1072" spans="2:5" x14ac:dyDescent="0.25">
      <c r="B1072" s="246"/>
      <c r="C1072" s="247"/>
      <c r="D1072" s="247"/>
      <c r="E1072" s="247"/>
    </row>
    <row r="1073" spans="2:5" x14ac:dyDescent="0.25">
      <c r="B1073" s="246"/>
      <c r="C1073" s="247"/>
      <c r="D1073" s="247"/>
      <c r="E1073" s="247"/>
    </row>
    <row r="1074" spans="2:5" x14ac:dyDescent="0.25">
      <c r="B1074" s="246"/>
      <c r="C1074" s="247"/>
      <c r="D1074" s="247"/>
      <c r="E1074" s="247"/>
    </row>
    <row r="1075" spans="2:5" x14ac:dyDescent="0.25">
      <c r="B1075" s="246"/>
      <c r="C1075" s="247"/>
      <c r="D1075" s="247"/>
      <c r="E1075" s="247"/>
    </row>
    <row r="1076" spans="2:5" x14ac:dyDescent="0.25">
      <c r="B1076" s="246"/>
      <c r="C1076" s="247"/>
      <c r="D1076" s="247"/>
      <c r="E1076" s="247"/>
    </row>
    <row r="1077" spans="2:5" x14ac:dyDescent="0.25">
      <c r="B1077" s="246"/>
      <c r="C1077" s="247"/>
      <c r="D1077" s="247"/>
      <c r="E1077" s="247"/>
    </row>
    <row r="1078" spans="2:5" x14ac:dyDescent="0.25">
      <c r="B1078" s="246"/>
      <c r="C1078" s="247"/>
      <c r="D1078" s="247"/>
      <c r="E1078" s="247"/>
    </row>
    <row r="1079" spans="2:5" x14ac:dyDescent="0.25">
      <c r="B1079" s="246"/>
      <c r="C1079" s="247"/>
      <c r="D1079" s="247"/>
      <c r="E1079" s="247"/>
    </row>
    <row r="1080" spans="2:5" x14ac:dyDescent="0.25">
      <c r="B1080" s="246"/>
      <c r="C1080" s="247"/>
      <c r="D1080" s="247"/>
      <c r="E1080" s="247"/>
    </row>
    <row r="1081" spans="2:5" x14ac:dyDescent="0.25">
      <c r="B1081" s="246"/>
      <c r="C1081" s="247"/>
      <c r="D1081" s="247"/>
      <c r="E1081" s="247"/>
    </row>
    <row r="1082" spans="2:5" x14ac:dyDescent="0.25">
      <c r="B1082" s="246"/>
      <c r="C1082" s="247"/>
      <c r="D1082" s="247"/>
      <c r="E1082" s="247"/>
    </row>
    <row r="1083" spans="2:5" x14ac:dyDescent="0.25">
      <c r="B1083" s="246"/>
      <c r="C1083" s="247"/>
      <c r="D1083" s="247"/>
      <c r="E1083" s="247"/>
    </row>
    <row r="1084" spans="2:5" x14ac:dyDescent="0.25">
      <c r="B1084" s="246"/>
      <c r="C1084" s="247"/>
      <c r="D1084" s="247"/>
      <c r="E1084" s="247"/>
    </row>
    <row r="1085" spans="2:5" x14ac:dyDescent="0.25">
      <c r="B1085" s="246"/>
      <c r="C1085" s="247"/>
      <c r="D1085" s="247"/>
      <c r="E1085" s="247"/>
    </row>
    <row r="1086" spans="2:5" x14ac:dyDescent="0.25">
      <c r="B1086" s="246"/>
      <c r="C1086" s="247"/>
      <c r="D1086" s="247"/>
      <c r="E1086" s="247"/>
    </row>
    <row r="1087" spans="2:5" x14ac:dyDescent="0.25">
      <c r="B1087" s="246"/>
      <c r="C1087" s="247"/>
      <c r="D1087" s="247"/>
      <c r="E1087" s="247"/>
    </row>
    <row r="1088" spans="2:5" x14ac:dyDescent="0.25">
      <c r="B1088" s="246"/>
      <c r="C1088" s="247"/>
      <c r="D1088" s="247"/>
      <c r="E1088" s="247"/>
    </row>
    <row r="1089" spans="2:5" x14ac:dyDescent="0.25">
      <c r="B1089" s="246"/>
      <c r="C1089" s="247"/>
      <c r="D1089" s="247"/>
      <c r="E1089" s="247"/>
    </row>
    <row r="1090" spans="2:5" x14ac:dyDescent="0.25">
      <c r="B1090" s="246"/>
      <c r="C1090" s="247"/>
      <c r="D1090" s="247"/>
      <c r="E1090" s="247"/>
    </row>
    <row r="1091" spans="2:5" x14ac:dyDescent="0.25">
      <c r="B1091" s="246"/>
      <c r="C1091" s="247"/>
      <c r="D1091" s="247"/>
      <c r="E1091" s="247"/>
    </row>
    <row r="1092" spans="2:5" x14ac:dyDescent="0.25">
      <c r="B1092" s="246"/>
      <c r="C1092" s="247"/>
      <c r="D1092" s="247"/>
      <c r="E1092" s="247"/>
    </row>
    <row r="1093" spans="2:5" x14ac:dyDescent="0.25">
      <c r="B1093" s="246"/>
      <c r="C1093" s="247"/>
      <c r="D1093" s="247"/>
      <c r="E1093" s="247"/>
    </row>
    <row r="1094" spans="2:5" x14ac:dyDescent="0.25">
      <c r="B1094" s="246"/>
      <c r="C1094" s="247"/>
      <c r="D1094" s="247"/>
      <c r="E1094" s="247"/>
    </row>
    <row r="1095" spans="2:5" x14ac:dyDescent="0.25">
      <c r="B1095" s="246"/>
      <c r="C1095" s="247"/>
      <c r="D1095" s="247"/>
      <c r="E1095" s="247"/>
    </row>
    <row r="1096" spans="2:5" x14ac:dyDescent="0.25">
      <c r="B1096" s="246"/>
      <c r="C1096" s="247"/>
      <c r="D1096" s="247"/>
      <c r="E1096" s="247"/>
    </row>
    <row r="1097" spans="2:5" x14ac:dyDescent="0.25">
      <c r="B1097" s="246"/>
      <c r="C1097" s="247"/>
      <c r="D1097" s="247"/>
      <c r="E1097" s="247"/>
    </row>
    <row r="1098" spans="2:5" x14ac:dyDescent="0.25">
      <c r="B1098" s="246"/>
      <c r="C1098" s="247"/>
      <c r="D1098" s="247"/>
      <c r="E1098" s="247"/>
    </row>
    <row r="1099" spans="2:5" x14ac:dyDescent="0.25">
      <c r="B1099" s="246"/>
      <c r="C1099" s="247"/>
      <c r="D1099" s="247"/>
      <c r="E1099" s="247"/>
    </row>
    <row r="1100" spans="2:5" x14ac:dyDescent="0.25">
      <c r="B1100" s="246"/>
      <c r="C1100" s="246"/>
      <c r="D1100" s="246"/>
      <c r="E1100" s="246"/>
    </row>
    <row r="1101" spans="2:5" x14ac:dyDescent="0.25">
      <c r="B1101" s="246"/>
      <c r="C1101" s="246"/>
      <c r="D1101" s="246"/>
      <c r="E1101" s="246"/>
    </row>
    <row r="1102" spans="2:5" x14ac:dyDescent="0.25">
      <c r="B1102" s="246"/>
      <c r="C1102" s="246"/>
      <c r="D1102" s="246"/>
      <c r="E1102" s="246"/>
    </row>
    <row r="1103" spans="2:5" x14ac:dyDescent="0.25">
      <c r="B1103" s="246"/>
      <c r="C1103" s="246"/>
      <c r="D1103" s="246"/>
      <c r="E1103" s="246"/>
    </row>
    <row r="1104" spans="2:5" x14ac:dyDescent="0.25">
      <c r="B1104" s="246"/>
      <c r="C1104" s="246"/>
      <c r="D1104" s="246"/>
      <c r="E1104" s="246"/>
    </row>
    <row r="1105" spans="2:5" x14ac:dyDescent="0.25">
      <c r="B1105" s="246"/>
      <c r="C1105" s="246"/>
      <c r="D1105" s="246"/>
      <c r="E1105" s="246"/>
    </row>
    <row r="1106" spans="2:5" x14ac:dyDescent="0.25">
      <c r="B1106" s="246"/>
      <c r="C1106" s="246"/>
      <c r="D1106" s="246"/>
      <c r="E1106" s="246"/>
    </row>
    <row r="1107" spans="2:5" x14ac:dyDescent="0.25">
      <c r="B1107" s="246"/>
      <c r="C1107" s="246"/>
      <c r="D1107" s="246"/>
      <c r="E1107" s="246"/>
    </row>
    <row r="1108" spans="2:5" x14ac:dyDescent="0.25">
      <c r="B1108" s="246"/>
      <c r="C1108" s="246"/>
      <c r="D1108" s="246"/>
      <c r="E1108" s="246"/>
    </row>
    <row r="1109" spans="2:5" x14ac:dyDescent="0.25">
      <c r="B1109" s="246"/>
      <c r="C1109" s="246"/>
      <c r="D1109" s="246"/>
      <c r="E1109" s="246"/>
    </row>
    <row r="1110" spans="2:5" x14ac:dyDescent="0.25">
      <c r="B1110" s="246"/>
      <c r="C1110" s="246"/>
      <c r="D1110" s="246"/>
      <c r="E1110" s="246"/>
    </row>
    <row r="1111" spans="2:5" x14ac:dyDescent="0.25">
      <c r="B1111" s="246"/>
      <c r="C1111" s="246"/>
      <c r="D1111" s="246"/>
      <c r="E1111" s="246"/>
    </row>
    <row r="1112" spans="2:5" x14ac:dyDescent="0.25">
      <c r="B1112" s="246"/>
      <c r="C1112" s="246"/>
      <c r="D1112" s="246"/>
      <c r="E1112" s="246"/>
    </row>
    <row r="1113" spans="2:5" x14ac:dyDescent="0.25">
      <c r="B1113" s="246"/>
      <c r="C1113" s="246"/>
      <c r="D1113" s="246"/>
      <c r="E1113" s="246"/>
    </row>
    <row r="1114" spans="2:5" x14ac:dyDescent="0.25">
      <c r="B1114" s="246"/>
      <c r="C1114" s="246"/>
      <c r="D1114" s="246"/>
      <c r="E1114" s="246"/>
    </row>
    <row r="1115" spans="2:5" x14ac:dyDescent="0.25">
      <c r="B1115" s="246"/>
      <c r="C1115" s="246"/>
      <c r="D1115" s="246"/>
      <c r="E1115" s="246"/>
    </row>
    <row r="1116" spans="2:5" x14ac:dyDescent="0.25">
      <c r="B1116" s="246"/>
      <c r="C1116" s="246"/>
      <c r="D1116" s="246"/>
      <c r="E1116" s="246"/>
    </row>
    <row r="1117" spans="2:5" x14ac:dyDescent="0.25">
      <c r="B1117" s="246"/>
      <c r="C1117" s="246"/>
      <c r="D1117" s="246"/>
      <c r="E1117" s="246"/>
    </row>
    <row r="1118" spans="2:5" x14ac:dyDescent="0.25">
      <c r="B1118" s="246"/>
      <c r="C1118" s="246"/>
      <c r="D1118" s="246"/>
      <c r="E1118" s="246"/>
    </row>
    <row r="1119" spans="2:5" x14ac:dyDescent="0.25">
      <c r="B1119" s="246"/>
      <c r="C1119" s="246"/>
      <c r="D1119" s="246"/>
      <c r="E1119" s="246"/>
    </row>
    <row r="1120" spans="2:5" x14ac:dyDescent="0.25">
      <c r="B1120" s="246"/>
      <c r="C1120" s="246"/>
      <c r="D1120" s="246"/>
      <c r="E1120" s="246"/>
    </row>
    <row r="1121" spans="2:5" x14ac:dyDescent="0.25">
      <c r="B1121" s="246"/>
      <c r="C1121" s="246"/>
      <c r="D1121" s="246"/>
      <c r="E1121" s="246"/>
    </row>
    <row r="1122" spans="2:5" x14ac:dyDescent="0.25">
      <c r="B1122" s="246"/>
      <c r="C1122" s="246"/>
      <c r="D1122" s="246"/>
      <c r="E1122" s="246"/>
    </row>
    <row r="1123" spans="2:5" x14ac:dyDescent="0.25">
      <c r="B1123" s="246"/>
      <c r="C1123" s="246"/>
      <c r="D1123" s="246"/>
      <c r="E1123" s="246"/>
    </row>
    <row r="1124" spans="2:5" x14ac:dyDescent="0.25">
      <c r="B1124" s="246"/>
      <c r="C1124" s="246"/>
      <c r="D1124" s="246"/>
      <c r="E1124" s="246"/>
    </row>
    <row r="1125" spans="2:5" x14ac:dyDescent="0.25">
      <c r="B1125" s="246"/>
      <c r="C1125" s="246"/>
      <c r="D1125" s="246"/>
      <c r="E1125" s="246"/>
    </row>
    <row r="1126" spans="2:5" x14ac:dyDescent="0.25">
      <c r="B1126" s="246"/>
      <c r="C1126" s="246"/>
      <c r="D1126" s="246"/>
      <c r="E1126" s="246"/>
    </row>
    <row r="1127" spans="2:5" x14ac:dyDescent="0.25">
      <c r="B1127" s="246"/>
      <c r="C1127" s="246"/>
      <c r="D1127" s="246"/>
      <c r="E1127" s="246"/>
    </row>
    <row r="1128" spans="2:5" x14ac:dyDescent="0.25">
      <c r="B1128" s="246"/>
      <c r="C1128" s="246"/>
      <c r="D1128" s="246"/>
      <c r="E1128" s="246"/>
    </row>
    <row r="1129" spans="2:5" x14ac:dyDescent="0.25">
      <c r="B1129" s="246"/>
      <c r="C1129" s="246"/>
      <c r="D1129" s="246"/>
      <c r="E1129" s="246"/>
    </row>
    <row r="1130" spans="2:5" x14ac:dyDescent="0.25">
      <c r="B1130" s="246"/>
      <c r="C1130" s="246"/>
      <c r="D1130" s="246"/>
      <c r="E1130" s="246"/>
    </row>
    <row r="1131" spans="2:5" x14ac:dyDescent="0.25">
      <c r="B1131" s="246"/>
      <c r="C1131" s="246"/>
      <c r="D1131" s="246"/>
      <c r="E1131" s="246"/>
    </row>
    <row r="1132" spans="2:5" x14ac:dyDescent="0.25">
      <c r="B1132" s="246"/>
      <c r="C1132" s="246"/>
      <c r="D1132" s="246"/>
      <c r="E1132" s="246"/>
    </row>
    <row r="1133" spans="2:5" x14ac:dyDescent="0.25">
      <c r="B1133" s="246"/>
      <c r="C1133" s="246"/>
      <c r="D1133" s="246"/>
      <c r="E1133" s="246"/>
    </row>
    <row r="1134" spans="2:5" x14ac:dyDescent="0.25">
      <c r="B1134" s="246"/>
      <c r="C1134" s="246"/>
      <c r="D1134" s="246"/>
      <c r="E1134" s="246"/>
    </row>
    <row r="1135" spans="2:5" x14ac:dyDescent="0.25">
      <c r="B1135" s="246"/>
      <c r="C1135" s="246"/>
      <c r="D1135" s="246"/>
      <c r="E1135" s="246"/>
    </row>
    <row r="1136" spans="2:5" x14ac:dyDescent="0.25">
      <c r="B1136" s="246"/>
      <c r="C1136" s="246"/>
      <c r="D1136" s="246"/>
      <c r="E1136" s="246"/>
    </row>
    <row r="1137" spans="2:5" x14ac:dyDescent="0.25">
      <c r="B1137" s="246"/>
      <c r="C1137" s="246"/>
      <c r="D1137" s="246"/>
      <c r="E1137" s="246"/>
    </row>
    <row r="1138" spans="2:5" x14ac:dyDescent="0.25">
      <c r="B1138" s="246"/>
      <c r="C1138" s="246"/>
      <c r="D1138" s="246"/>
      <c r="E1138" s="246"/>
    </row>
    <row r="1139" spans="2:5" x14ac:dyDescent="0.25">
      <c r="B1139" s="246"/>
      <c r="C1139" s="246"/>
      <c r="D1139" s="246"/>
      <c r="E1139" s="246"/>
    </row>
    <row r="1140" spans="2:5" x14ac:dyDescent="0.25">
      <c r="B1140" s="246"/>
      <c r="C1140" s="246"/>
      <c r="D1140" s="246"/>
      <c r="E1140" s="246"/>
    </row>
    <row r="1141" spans="2:5" x14ac:dyDescent="0.25">
      <c r="B1141" s="246"/>
      <c r="C1141" s="246"/>
      <c r="D1141" s="246"/>
      <c r="E1141" s="246"/>
    </row>
    <row r="1142" spans="2:5" x14ac:dyDescent="0.25">
      <c r="B1142" s="246"/>
      <c r="C1142" s="246"/>
      <c r="D1142" s="246"/>
      <c r="E1142" s="246"/>
    </row>
    <row r="1143" spans="2:5" x14ac:dyDescent="0.25">
      <c r="B1143" s="246"/>
      <c r="C1143" s="246"/>
      <c r="D1143" s="246"/>
      <c r="E1143" s="246"/>
    </row>
    <row r="1144" spans="2:5" x14ac:dyDescent="0.25">
      <c r="B1144" s="246"/>
      <c r="C1144" s="246"/>
      <c r="D1144" s="246"/>
      <c r="E1144" s="246"/>
    </row>
    <row r="1145" spans="2:5" x14ac:dyDescent="0.25">
      <c r="B1145" s="246"/>
      <c r="C1145" s="246"/>
      <c r="D1145" s="246"/>
      <c r="E1145" s="246"/>
    </row>
    <row r="1146" spans="2:5" x14ac:dyDescent="0.25">
      <c r="B1146" s="246"/>
      <c r="C1146" s="246"/>
      <c r="D1146" s="246"/>
      <c r="E1146" s="246"/>
    </row>
    <row r="1147" spans="2:5" x14ac:dyDescent="0.25">
      <c r="B1147" s="246"/>
      <c r="C1147" s="246"/>
      <c r="D1147" s="246"/>
      <c r="E1147" s="246"/>
    </row>
    <row r="1148" spans="2:5" x14ac:dyDescent="0.25">
      <c r="B1148" s="246"/>
      <c r="C1148" s="246"/>
      <c r="D1148" s="246"/>
      <c r="E1148" s="246"/>
    </row>
    <row r="1149" spans="2:5" x14ac:dyDescent="0.25">
      <c r="B1149" s="246"/>
      <c r="C1149" s="246"/>
      <c r="D1149" s="246"/>
      <c r="E1149" s="246"/>
    </row>
    <row r="1150" spans="2:5" x14ac:dyDescent="0.25">
      <c r="B1150" s="246"/>
      <c r="C1150" s="246"/>
      <c r="D1150" s="246"/>
      <c r="E1150" s="246"/>
    </row>
    <row r="1151" spans="2:5" x14ac:dyDescent="0.25">
      <c r="B1151" s="246"/>
      <c r="C1151" s="246"/>
      <c r="D1151" s="246"/>
      <c r="E1151" s="246"/>
    </row>
    <row r="1152" spans="2:5" x14ac:dyDescent="0.25">
      <c r="B1152" s="246"/>
      <c r="C1152" s="246"/>
      <c r="D1152" s="246"/>
      <c r="E1152" s="246"/>
    </row>
    <row r="1153" spans="2:5" x14ac:dyDescent="0.25">
      <c r="B1153" s="246"/>
      <c r="C1153" s="246"/>
      <c r="D1153" s="246"/>
      <c r="E1153" s="246"/>
    </row>
    <row r="1154" spans="2:5" x14ac:dyDescent="0.25">
      <c r="B1154" s="246"/>
      <c r="C1154" s="246"/>
      <c r="D1154" s="246"/>
      <c r="E1154" s="246"/>
    </row>
    <row r="1155" spans="2:5" x14ac:dyDescent="0.25">
      <c r="B1155" s="246"/>
      <c r="C1155" s="246"/>
      <c r="D1155" s="246"/>
      <c r="E1155" s="246"/>
    </row>
    <row r="1156" spans="2:5" x14ac:dyDescent="0.25">
      <c r="B1156" s="246"/>
      <c r="C1156" s="246"/>
      <c r="D1156" s="246"/>
      <c r="E1156" s="246"/>
    </row>
    <row r="1157" spans="2:5" x14ac:dyDescent="0.25">
      <c r="B1157" s="246"/>
      <c r="C1157" s="246"/>
      <c r="D1157" s="246"/>
      <c r="E1157" s="246"/>
    </row>
    <row r="1158" spans="2:5" x14ac:dyDescent="0.25">
      <c r="B1158" s="246"/>
      <c r="C1158" s="246"/>
      <c r="D1158" s="246"/>
      <c r="E1158" s="246"/>
    </row>
    <row r="1159" spans="2:5" x14ac:dyDescent="0.25">
      <c r="B1159" s="246"/>
      <c r="C1159" s="246"/>
      <c r="D1159" s="246"/>
      <c r="E1159" s="246"/>
    </row>
    <row r="1160" spans="2:5" x14ac:dyDescent="0.25">
      <c r="B1160" s="246"/>
      <c r="C1160" s="246"/>
      <c r="D1160" s="246"/>
      <c r="E1160" s="246"/>
    </row>
    <row r="1161" spans="2:5" x14ac:dyDescent="0.25">
      <c r="B1161" s="246"/>
      <c r="C1161" s="246"/>
      <c r="D1161" s="246"/>
      <c r="E1161" s="246"/>
    </row>
    <row r="1162" spans="2:5" x14ac:dyDescent="0.25">
      <c r="B1162" s="246"/>
      <c r="C1162" s="246"/>
      <c r="D1162" s="246"/>
      <c r="E1162" s="246"/>
    </row>
    <row r="1163" spans="2:5" x14ac:dyDescent="0.25">
      <c r="B1163" s="246"/>
      <c r="C1163" s="246"/>
      <c r="D1163" s="246"/>
      <c r="E1163" s="246"/>
    </row>
    <row r="1164" spans="2:5" x14ac:dyDescent="0.25">
      <c r="B1164" s="246"/>
      <c r="C1164" s="246"/>
      <c r="D1164" s="246"/>
      <c r="E1164" s="246"/>
    </row>
    <row r="1165" spans="2:5" x14ac:dyDescent="0.25">
      <c r="B1165" s="246"/>
      <c r="C1165" s="246"/>
      <c r="D1165" s="246"/>
      <c r="E1165" s="246"/>
    </row>
    <row r="1166" spans="2:5" x14ac:dyDescent="0.25">
      <c r="B1166" s="246"/>
      <c r="C1166" s="246"/>
      <c r="D1166" s="246"/>
      <c r="E1166" s="246"/>
    </row>
    <row r="1167" spans="2:5" x14ac:dyDescent="0.25">
      <c r="B1167" s="246"/>
      <c r="C1167" s="246"/>
      <c r="D1167" s="246"/>
      <c r="E1167" s="246"/>
    </row>
    <row r="1168" spans="2:5" x14ac:dyDescent="0.25">
      <c r="B1168" s="246"/>
      <c r="C1168" s="246"/>
      <c r="D1168" s="246"/>
      <c r="E1168" s="246"/>
    </row>
    <row r="1169" spans="2:5" x14ac:dyDescent="0.25">
      <c r="B1169" s="246"/>
      <c r="C1169" s="246"/>
      <c r="D1169" s="246"/>
      <c r="E1169" s="246"/>
    </row>
    <row r="1170" spans="2:5" x14ac:dyDescent="0.25">
      <c r="B1170" s="246"/>
      <c r="C1170" s="246"/>
      <c r="D1170" s="246"/>
      <c r="E1170" s="246"/>
    </row>
    <row r="1171" spans="2:5" x14ac:dyDescent="0.25">
      <c r="B1171" s="246"/>
      <c r="C1171" s="246"/>
      <c r="D1171" s="246"/>
      <c r="E1171" s="246"/>
    </row>
    <row r="1172" spans="2:5" x14ac:dyDescent="0.25">
      <c r="B1172" s="246"/>
      <c r="C1172" s="246"/>
      <c r="D1172" s="246"/>
      <c r="E1172" s="246"/>
    </row>
    <row r="1173" spans="2:5" x14ac:dyDescent="0.25">
      <c r="B1173" s="246"/>
      <c r="C1173" s="246"/>
      <c r="D1173" s="246"/>
      <c r="E1173" s="246"/>
    </row>
    <row r="1174" spans="2:5" x14ac:dyDescent="0.25">
      <c r="B1174" s="246"/>
      <c r="C1174" s="246"/>
      <c r="D1174" s="246"/>
      <c r="E1174" s="246"/>
    </row>
    <row r="1175" spans="2:5" x14ac:dyDescent="0.25">
      <c r="B1175" s="246"/>
      <c r="C1175" s="246"/>
      <c r="D1175" s="246"/>
      <c r="E1175" s="246"/>
    </row>
    <row r="1176" spans="2:5" x14ac:dyDescent="0.25">
      <c r="B1176" s="246"/>
      <c r="C1176" s="246"/>
      <c r="D1176" s="246"/>
      <c r="E1176" s="246"/>
    </row>
    <row r="1177" spans="2:5" x14ac:dyDescent="0.25">
      <c r="B1177" s="246"/>
      <c r="C1177" s="246"/>
      <c r="D1177" s="246"/>
      <c r="E1177" s="246"/>
    </row>
    <row r="1178" spans="2:5" x14ac:dyDescent="0.25">
      <c r="B1178" s="246"/>
      <c r="C1178" s="246"/>
      <c r="D1178" s="246"/>
      <c r="E1178" s="246"/>
    </row>
    <row r="1179" spans="2:5" x14ac:dyDescent="0.25">
      <c r="B1179" s="246"/>
      <c r="C1179" s="246"/>
      <c r="D1179" s="246"/>
      <c r="E1179" s="246"/>
    </row>
    <row r="1180" spans="2:5" x14ac:dyDescent="0.25">
      <c r="B1180" s="246"/>
      <c r="C1180" s="246"/>
      <c r="D1180" s="246"/>
      <c r="E1180" s="246"/>
    </row>
    <row r="1181" spans="2:5" x14ac:dyDescent="0.25">
      <c r="B1181" s="246"/>
      <c r="C1181" s="246"/>
      <c r="D1181" s="246"/>
      <c r="E1181" s="246"/>
    </row>
    <row r="1182" spans="2:5" x14ac:dyDescent="0.25">
      <c r="B1182" s="246"/>
      <c r="C1182" s="246"/>
      <c r="D1182" s="246"/>
      <c r="E1182" s="246"/>
    </row>
    <row r="1183" spans="2:5" x14ac:dyDescent="0.25">
      <c r="B1183" s="246"/>
      <c r="C1183" s="246"/>
      <c r="D1183" s="246"/>
      <c r="E1183" s="246"/>
    </row>
    <row r="1184" spans="2:5" x14ac:dyDescent="0.25">
      <c r="B1184" s="246"/>
      <c r="C1184" s="246"/>
      <c r="D1184" s="246"/>
      <c r="E1184" s="246"/>
    </row>
    <row r="1185" spans="2:5" x14ac:dyDescent="0.25">
      <c r="B1185" s="246"/>
      <c r="C1185" s="246"/>
      <c r="D1185" s="246"/>
      <c r="E1185" s="246"/>
    </row>
    <row r="1186" spans="2:5" x14ac:dyDescent="0.25">
      <c r="B1186" s="246"/>
      <c r="C1186" s="246"/>
      <c r="D1186" s="246"/>
      <c r="E1186" s="246"/>
    </row>
    <row r="1187" spans="2:5" x14ac:dyDescent="0.25">
      <c r="B1187" s="246"/>
      <c r="C1187" s="246"/>
      <c r="D1187" s="246"/>
      <c r="E1187" s="246"/>
    </row>
    <row r="1188" spans="2:5" x14ac:dyDescent="0.25">
      <c r="B1188" s="246"/>
      <c r="C1188" s="246"/>
      <c r="D1188" s="246"/>
      <c r="E1188" s="246"/>
    </row>
    <row r="1189" spans="2:5" x14ac:dyDescent="0.25">
      <c r="B1189" s="246"/>
      <c r="C1189" s="246"/>
      <c r="D1189" s="246"/>
      <c r="E1189" s="246"/>
    </row>
    <row r="1190" spans="2:5" x14ac:dyDescent="0.25">
      <c r="B1190" s="246"/>
      <c r="C1190" s="246"/>
      <c r="D1190" s="246"/>
      <c r="E1190" s="246"/>
    </row>
    <row r="1191" spans="2:5" x14ac:dyDescent="0.25">
      <c r="B1191" s="246"/>
      <c r="C1191" s="246"/>
      <c r="D1191" s="246"/>
      <c r="E1191" s="246"/>
    </row>
    <row r="1192" spans="2:5" x14ac:dyDescent="0.25">
      <c r="B1192" s="246"/>
      <c r="C1192" s="246"/>
      <c r="D1192" s="246"/>
      <c r="E1192" s="246"/>
    </row>
    <row r="1193" spans="2:5" x14ac:dyDescent="0.25">
      <c r="B1193" s="246"/>
      <c r="C1193" s="246"/>
      <c r="D1193" s="246"/>
      <c r="E1193" s="246"/>
    </row>
    <row r="1194" spans="2:5" x14ac:dyDescent="0.25">
      <c r="B1194" s="246"/>
      <c r="C1194" s="246"/>
      <c r="D1194" s="246"/>
      <c r="E1194" s="246"/>
    </row>
    <row r="1195" spans="2:5" x14ac:dyDescent="0.25">
      <c r="B1195" s="246"/>
      <c r="C1195" s="246"/>
      <c r="D1195" s="246"/>
      <c r="E1195" s="246"/>
    </row>
    <row r="1196" spans="2:5" x14ac:dyDescent="0.25">
      <c r="B1196" s="246"/>
      <c r="C1196" s="246"/>
      <c r="D1196" s="246"/>
      <c r="E1196" s="246"/>
    </row>
    <row r="1197" spans="2:5" x14ac:dyDescent="0.25">
      <c r="B1197" s="246"/>
      <c r="C1197" s="246"/>
      <c r="D1197" s="246"/>
      <c r="E1197" s="246"/>
    </row>
    <row r="1198" spans="2:5" x14ac:dyDescent="0.25">
      <c r="B1198" s="246"/>
      <c r="C1198" s="246"/>
      <c r="D1198" s="246"/>
      <c r="E1198" s="246"/>
    </row>
    <row r="1199" spans="2:5" x14ac:dyDescent="0.25">
      <c r="B1199" s="246"/>
      <c r="C1199" s="246"/>
      <c r="D1199" s="246"/>
      <c r="E1199" s="246"/>
    </row>
    <row r="1200" spans="2:5" x14ac:dyDescent="0.25">
      <c r="B1200" s="246"/>
      <c r="C1200" s="246"/>
      <c r="D1200" s="246"/>
      <c r="E1200" s="246"/>
    </row>
    <row r="1201" spans="2:5" x14ac:dyDescent="0.25">
      <c r="B1201" s="246"/>
      <c r="C1201" s="246"/>
      <c r="D1201" s="246"/>
      <c r="E1201" s="246"/>
    </row>
    <row r="1202" spans="2:5" x14ac:dyDescent="0.25">
      <c r="B1202" s="246"/>
      <c r="C1202" s="246"/>
      <c r="D1202" s="246"/>
      <c r="E1202" s="246"/>
    </row>
    <row r="1203" spans="2:5" x14ac:dyDescent="0.25">
      <c r="B1203" s="246"/>
      <c r="C1203" s="246"/>
      <c r="D1203" s="246"/>
      <c r="E1203" s="246"/>
    </row>
    <row r="1204" spans="2:5" x14ac:dyDescent="0.25">
      <c r="B1204" s="246"/>
      <c r="C1204" s="246"/>
      <c r="D1204" s="246"/>
      <c r="E1204" s="246"/>
    </row>
    <row r="1205" spans="2:5" x14ac:dyDescent="0.25">
      <c r="B1205" s="246"/>
      <c r="C1205" s="246"/>
      <c r="D1205" s="246"/>
      <c r="E1205" s="246"/>
    </row>
    <row r="1206" spans="2:5" x14ac:dyDescent="0.25">
      <c r="B1206" s="246"/>
      <c r="C1206" s="246"/>
      <c r="D1206" s="246"/>
      <c r="E1206" s="246"/>
    </row>
    <row r="1207" spans="2:5" x14ac:dyDescent="0.25">
      <c r="B1207" s="246"/>
      <c r="C1207" s="246"/>
      <c r="D1207" s="246"/>
      <c r="E1207" s="246"/>
    </row>
    <row r="1208" spans="2:5" x14ac:dyDescent="0.25">
      <c r="B1208" s="246"/>
      <c r="C1208" s="246"/>
      <c r="D1208" s="246"/>
      <c r="E1208" s="246"/>
    </row>
    <row r="1209" spans="2:5" x14ac:dyDescent="0.25">
      <c r="B1209" s="246"/>
      <c r="C1209" s="246"/>
      <c r="D1209" s="246"/>
      <c r="E1209" s="246"/>
    </row>
    <row r="1210" spans="2:5" x14ac:dyDescent="0.25">
      <c r="B1210" s="246"/>
      <c r="C1210" s="246"/>
      <c r="D1210" s="246"/>
      <c r="E1210" s="246"/>
    </row>
    <row r="1211" spans="2:5" x14ac:dyDescent="0.25">
      <c r="B1211" s="246"/>
      <c r="C1211" s="246"/>
      <c r="D1211" s="246"/>
      <c r="E1211" s="246"/>
    </row>
    <row r="1212" spans="2:5" x14ac:dyDescent="0.25">
      <c r="B1212" s="246"/>
      <c r="C1212" s="246"/>
      <c r="D1212" s="246"/>
      <c r="E1212" s="246"/>
    </row>
    <row r="1213" spans="2:5" x14ac:dyDescent="0.25">
      <c r="B1213" s="246"/>
      <c r="C1213" s="246"/>
      <c r="D1213" s="246"/>
      <c r="E1213" s="246"/>
    </row>
    <row r="1214" spans="2:5" x14ac:dyDescent="0.25">
      <c r="B1214" s="246"/>
      <c r="C1214" s="246"/>
      <c r="D1214" s="246"/>
      <c r="E1214" s="246"/>
    </row>
    <row r="1215" spans="2:5" x14ac:dyDescent="0.25">
      <c r="B1215" s="246"/>
      <c r="C1215" s="246"/>
      <c r="D1215" s="246"/>
      <c r="E1215" s="246"/>
    </row>
    <row r="1216" spans="2:5" x14ac:dyDescent="0.25">
      <c r="B1216" s="246"/>
      <c r="C1216" s="246"/>
      <c r="D1216" s="246"/>
      <c r="E1216" s="246"/>
    </row>
    <row r="1217" spans="2:5" x14ac:dyDescent="0.25">
      <c r="B1217" s="246"/>
      <c r="C1217" s="246"/>
      <c r="D1217" s="246"/>
      <c r="E1217" s="246"/>
    </row>
    <row r="1218" spans="2:5" x14ac:dyDescent="0.25">
      <c r="B1218" s="246"/>
      <c r="C1218" s="246"/>
      <c r="D1218" s="246"/>
      <c r="E1218" s="246"/>
    </row>
    <row r="1219" spans="2:5" x14ac:dyDescent="0.25">
      <c r="B1219" s="246"/>
      <c r="C1219" s="246"/>
      <c r="D1219" s="246"/>
      <c r="E1219" s="246"/>
    </row>
    <row r="1220" spans="2:5" x14ac:dyDescent="0.25">
      <c r="B1220" s="246"/>
      <c r="C1220" s="246"/>
      <c r="D1220" s="246"/>
      <c r="E1220" s="246"/>
    </row>
    <row r="1221" spans="2:5" x14ac:dyDescent="0.25">
      <c r="B1221" s="246"/>
      <c r="C1221" s="246"/>
      <c r="D1221" s="246"/>
      <c r="E1221" s="246"/>
    </row>
    <row r="1222" spans="2:5" x14ac:dyDescent="0.25">
      <c r="B1222" s="246"/>
      <c r="C1222" s="246"/>
      <c r="D1222" s="246"/>
      <c r="E1222" s="246"/>
    </row>
    <row r="1223" spans="2:5" x14ac:dyDescent="0.25">
      <c r="B1223" s="246"/>
      <c r="C1223" s="246"/>
      <c r="D1223" s="246"/>
      <c r="E1223" s="246"/>
    </row>
    <row r="1224" spans="2:5" x14ac:dyDescent="0.25">
      <c r="B1224" s="246"/>
      <c r="C1224" s="246"/>
      <c r="D1224" s="246"/>
      <c r="E1224" s="246"/>
    </row>
    <row r="1225" spans="2:5" x14ac:dyDescent="0.25">
      <c r="B1225" s="246"/>
      <c r="C1225" s="246"/>
      <c r="D1225" s="246"/>
      <c r="E1225" s="246"/>
    </row>
    <row r="1226" spans="2:5" x14ac:dyDescent="0.25">
      <c r="B1226" s="246"/>
      <c r="C1226" s="246"/>
      <c r="D1226" s="246"/>
      <c r="E1226" s="246"/>
    </row>
    <row r="1227" spans="2:5" x14ac:dyDescent="0.25">
      <c r="B1227" s="246"/>
      <c r="C1227" s="246"/>
      <c r="D1227" s="246"/>
      <c r="E1227" s="246"/>
    </row>
    <row r="1228" spans="2:5" x14ac:dyDescent="0.25">
      <c r="B1228" s="246"/>
      <c r="C1228" s="246"/>
      <c r="D1228" s="246"/>
      <c r="E1228" s="246"/>
    </row>
    <row r="1229" spans="2:5" x14ac:dyDescent="0.25">
      <c r="B1229" s="246"/>
      <c r="C1229" s="246"/>
      <c r="D1229" s="246"/>
      <c r="E1229" s="246"/>
    </row>
    <row r="1230" spans="2:5" x14ac:dyDescent="0.25">
      <c r="B1230" s="246"/>
      <c r="C1230" s="246"/>
      <c r="D1230" s="246"/>
      <c r="E1230" s="246"/>
    </row>
    <row r="1231" spans="2:5" x14ac:dyDescent="0.25">
      <c r="B1231" s="246"/>
      <c r="C1231" s="246"/>
      <c r="D1231" s="246"/>
      <c r="E1231" s="246"/>
    </row>
    <row r="1232" spans="2:5" x14ac:dyDescent="0.25">
      <c r="B1232" s="246"/>
      <c r="C1232" s="246"/>
      <c r="D1232" s="246"/>
      <c r="E1232" s="246"/>
    </row>
    <row r="1233" spans="2:5" x14ac:dyDescent="0.25">
      <c r="B1233" s="246"/>
      <c r="C1233" s="246"/>
      <c r="D1233" s="246"/>
      <c r="E1233" s="246"/>
    </row>
    <row r="1234" spans="2:5" x14ac:dyDescent="0.25">
      <c r="B1234" s="246"/>
      <c r="C1234" s="246"/>
      <c r="D1234" s="246"/>
      <c r="E1234" s="246"/>
    </row>
    <row r="1235" spans="2:5" x14ac:dyDescent="0.25">
      <c r="B1235" s="246"/>
      <c r="C1235" s="246"/>
      <c r="D1235" s="246"/>
      <c r="E1235" s="246"/>
    </row>
    <row r="1236" spans="2:5" x14ac:dyDescent="0.25">
      <c r="B1236" s="246"/>
      <c r="C1236" s="246"/>
      <c r="D1236" s="246"/>
      <c r="E1236" s="246"/>
    </row>
    <row r="1237" spans="2:5" x14ac:dyDescent="0.25">
      <c r="B1237" s="246"/>
      <c r="C1237" s="246"/>
      <c r="D1237" s="246"/>
      <c r="E1237" s="246"/>
    </row>
    <row r="1238" spans="2:5" x14ac:dyDescent="0.25">
      <c r="B1238" s="246"/>
      <c r="C1238" s="246"/>
      <c r="D1238" s="246"/>
      <c r="E1238" s="246"/>
    </row>
    <row r="1239" spans="2:5" x14ac:dyDescent="0.25">
      <c r="B1239" s="246"/>
      <c r="C1239" s="246"/>
      <c r="D1239" s="246"/>
      <c r="E1239" s="246"/>
    </row>
    <row r="1240" spans="2:5" x14ac:dyDescent="0.25">
      <c r="B1240" s="246"/>
      <c r="C1240" s="246"/>
      <c r="D1240" s="246"/>
      <c r="E1240" s="246"/>
    </row>
    <row r="1241" spans="2:5" x14ac:dyDescent="0.25">
      <c r="B1241" s="246"/>
      <c r="C1241" s="246"/>
      <c r="D1241" s="246"/>
      <c r="E1241" s="246"/>
    </row>
    <row r="1242" spans="2:5" x14ac:dyDescent="0.25">
      <c r="B1242" s="246"/>
      <c r="C1242" s="246"/>
      <c r="D1242" s="246"/>
      <c r="E1242" s="246"/>
    </row>
    <row r="1243" spans="2:5" x14ac:dyDescent="0.25">
      <c r="B1243" s="246"/>
      <c r="C1243" s="246"/>
      <c r="D1243" s="246"/>
      <c r="E1243" s="246"/>
    </row>
    <row r="1244" spans="2:5" x14ac:dyDescent="0.25">
      <c r="B1244" s="246"/>
      <c r="C1244" s="246"/>
      <c r="D1244" s="246"/>
      <c r="E1244" s="246"/>
    </row>
    <row r="1245" spans="2:5" x14ac:dyDescent="0.25">
      <c r="B1245" s="246"/>
      <c r="C1245" s="246"/>
      <c r="D1245" s="246"/>
      <c r="E1245" s="246"/>
    </row>
    <row r="1246" spans="2:5" x14ac:dyDescent="0.25">
      <c r="B1246" s="246"/>
      <c r="C1246" s="246"/>
      <c r="D1246" s="246"/>
      <c r="E1246" s="246"/>
    </row>
    <row r="1247" spans="2:5" x14ac:dyDescent="0.25">
      <c r="B1247" s="246"/>
      <c r="C1247" s="246"/>
      <c r="D1247" s="246"/>
      <c r="E1247" s="246"/>
    </row>
    <row r="1248" spans="2:5" x14ac:dyDescent="0.25">
      <c r="B1248" s="246"/>
      <c r="C1248" s="246"/>
      <c r="D1248" s="246"/>
      <c r="E1248" s="246"/>
    </row>
    <row r="1249" spans="2:5" x14ac:dyDescent="0.25">
      <c r="B1249" s="246"/>
      <c r="C1249" s="246"/>
      <c r="D1249" s="246"/>
      <c r="E1249" s="246"/>
    </row>
    <row r="1250" spans="2:5" x14ac:dyDescent="0.25">
      <c r="B1250" s="246"/>
      <c r="C1250" s="246"/>
      <c r="D1250" s="246"/>
      <c r="E1250" s="246"/>
    </row>
    <row r="1251" spans="2:5" x14ac:dyDescent="0.25">
      <c r="B1251" s="246"/>
      <c r="C1251" s="246"/>
      <c r="D1251" s="246"/>
      <c r="E1251" s="246"/>
    </row>
    <row r="1252" spans="2:5" x14ac:dyDescent="0.25">
      <c r="B1252" s="246"/>
      <c r="C1252" s="246"/>
      <c r="D1252" s="246"/>
      <c r="E1252" s="246"/>
    </row>
    <row r="1253" spans="2:5" x14ac:dyDescent="0.25">
      <c r="B1253" s="246"/>
      <c r="C1253" s="246"/>
      <c r="D1253" s="246"/>
      <c r="E1253" s="246"/>
    </row>
    <row r="1254" spans="2:5" x14ac:dyDescent="0.25">
      <c r="B1254" s="246"/>
      <c r="C1254" s="246"/>
      <c r="D1254" s="246"/>
      <c r="E1254" s="246"/>
    </row>
    <row r="1255" spans="2:5" x14ac:dyDescent="0.25">
      <c r="B1255" s="246"/>
      <c r="C1255" s="246"/>
      <c r="D1255" s="246"/>
      <c r="E1255" s="246"/>
    </row>
    <row r="1256" spans="2:5" x14ac:dyDescent="0.25">
      <c r="B1256" s="246"/>
      <c r="C1256" s="246"/>
      <c r="D1256" s="246"/>
      <c r="E1256" s="246"/>
    </row>
    <row r="1257" spans="2:5" x14ac:dyDescent="0.25">
      <c r="B1257" s="246"/>
      <c r="C1257" s="246"/>
      <c r="D1257" s="246"/>
      <c r="E1257" s="246"/>
    </row>
    <row r="1258" spans="2:5" x14ac:dyDescent="0.25">
      <c r="B1258" s="246"/>
      <c r="C1258" s="246"/>
      <c r="D1258" s="246"/>
      <c r="E1258" s="246"/>
    </row>
    <row r="1259" spans="2:5" x14ac:dyDescent="0.25">
      <c r="B1259" s="246"/>
      <c r="C1259" s="246"/>
      <c r="D1259" s="246"/>
      <c r="E1259" s="246"/>
    </row>
    <row r="1260" spans="2:5" x14ac:dyDescent="0.25">
      <c r="B1260" s="246"/>
      <c r="C1260" s="246"/>
      <c r="D1260" s="246"/>
      <c r="E1260" s="246"/>
    </row>
    <row r="1261" spans="2:5" x14ac:dyDescent="0.25">
      <c r="B1261" s="246"/>
      <c r="C1261" s="246"/>
      <c r="D1261" s="246"/>
      <c r="E1261" s="246"/>
    </row>
    <row r="1262" spans="2:5" x14ac:dyDescent="0.25">
      <c r="B1262" s="246"/>
      <c r="C1262" s="246"/>
      <c r="D1262" s="246"/>
      <c r="E1262" s="246"/>
    </row>
    <row r="1263" spans="2:5" x14ac:dyDescent="0.25">
      <c r="B1263" s="246"/>
      <c r="C1263" s="246"/>
      <c r="D1263" s="246"/>
      <c r="E1263" s="246"/>
    </row>
    <row r="1264" spans="2:5" x14ac:dyDescent="0.25">
      <c r="B1264" s="246"/>
      <c r="C1264" s="246"/>
      <c r="D1264" s="246"/>
      <c r="E1264" s="246"/>
    </row>
    <row r="1265" spans="2:5" x14ac:dyDescent="0.25">
      <c r="B1265" s="246"/>
      <c r="C1265" s="246"/>
      <c r="D1265" s="246"/>
      <c r="E1265" s="246"/>
    </row>
    <row r="1266" spans="2:5" x14ac:dyDescent="0.25">
      <c r="B1266" s="246"/>
      <c r="C1266" s="246"/>
      <c r="D1266" s="246"/>
      <c r="E1266" s="246"/>
    </row>
    <row r="1267" spans="2:5" x14ac:dyDescent="0.25">
      <c r="B1267" s="246"/>
      <c r="C1267" s="246"/>
      <c r="D1267" s="246"/>
      <c r="E1267" s="246"/>
    </row>
    <row r="1268" spans="2:5" x14ac:dyDescent="0.25">
      <c r="B1268" s="246"/>
      <c r="C1268" s="246"/>
      <c r="D1268" s="246"/>
      <c r="E1268" s="246"/>
    </row>
    <row r="1269" spans="2:5" x14ac:dyDescent="0.25">
      <c r="B1269" s="246"/>
      <c r="C1269" s="246"/>
      <c r="D1269" s="246"/>
      <c r="E1269" s="246"/>
    </row>
    <row r="1270" spans="2:5" x14ac:dyDescent="0.25">
      <c r="B1270" s="246"/>
      <c r="C1270" s="246"/>
      <c r="D1270" s="246"/>
      <c r="E1270" s="246"/>
    </row>
    <row r="1271" spans="2:5" x14ac:dyDescent="0.25">
      <c r="B1271" s="246"/>
      <c r="C1271" s="246"/>
      <c r="D1271" s="246"/>
      <c r="E1271" s="246"/>
    </row>
    <row r="1272" spans="2:5" x14ac:dyDescent="0.25">
      <c r="B1272" s="246"/>
      <c r="C1272" s="246"/>
      <c r="D1272" s="246"/>
      <c r="E1272" s="246"/>
    </row>
    <row r="1273" spans="2:5" x14ac:dyDescent="0.25">
      <c r="B1273" s="246"/>
      <c r="C1273" s="246"/>
      <c r="D1273" s="246"/>
      <c r="E1273" s="246"/>
    </row>
    <row r="1274" spans="2:5" x14ac:dyDescent="0.25">
      <c r="B1274" s="246"/>
      <c r="C1274" s="246"/>
      <c r="D1274" s="246"/>
      <c r="E1274" s="246"/>
    </row>
    <row r="1275" spans="2:5" x14ac:dyDescent="0.25">
      <c r="B1275" s="246"/>
      <c r="C1275" s="246"/>
      <c r="D1275" s="246"/>
      <c r="E1275" s="246"/>
    </row>
    <row r="1276" spans="2:5" x14ac:dyDescent="0.25">
      <c r="B1276" s="246"/>
      <c r="C1276" s="246"/>
      <c r="D1276" s="246"/>
      <c r="E1276" s="246"/>
    </row>
    <row r="1277" spans="2:5" x14ac:dyDescent="0.25">
      <c r="B1277" s="246"/>
      <c r="C1277" s="246"/>
      <c r="D1277" s="246"/>
      <c r="E1277" s="246"/>
    </row>
    <row r="1278" spans="2:5" x14ac:dyDescent="0.25">
      <c r="B1278" s="246"/>
      <c r="C1278" s="246"/>
      <c r="D1278" s="246"/>
      <c r="E1278" s="246"/>
    </row>
    <row r="1279" spans="2:5" x14ac:dyDescent="0.25">
      <c r="B1279" s="246"/>
      <c r="C1279" s="246"/>
      <c r="D1279" s="246"/>
      <c r="E1279" s="246"/>
    </row>
    <row r="1280" spans="2:5" x14ac:dyDescent="0.25">
      <c r="B1280" s="246"/>
      <c r="C1280" s="246"/>
      <c r="D1280" s="246"/>
      <c r="E1280" s="246"/>
    </row>
    <row r="1281" spans="2:5" x14ac:dyDescent="0.25">
      <c r="B1281" s="246"/>
      <c r="C1281" s="246"/>
      <c r="D1281" s="246"/>
      <c r="E1281" s="246"/>
    </row>
    <row r="1282" spans="2:5" x14ac:dyDescent="0.25">
      <c r="B1282" s="246"/>
      <c r="C1282" s="246"/>
      <c r="D1282" s="246"/>
      <c r="E1282" s="246"/>
    </row>
    <row r="1283" spans="2:5" x14ac:dyDescent="0.25">
      <c r="B1283" s="246"/>
      <c r="C1283" s="246"/>
      <c r="D1283" s="246"/>
      <c r="E1283" s="246"/>
    </row>
    <row r="1284" spans="2:5" x14ac:dyDescent="0.25">
      <c r="B1284" s="246"/>
      <c r="C1284" s="246"/>
      <c r="D1284" s="246"/>
      <c r="E1284" s="246"/>
    </row>
    <row r="1285" spans="2:5" x14ac:dyDescent="0.25">
      <c r="B1285" s="246"/>
      <c r="C1285" s="246"/>
      <c r="D1285" s="246"/>
      <c r="E1285" s="246"/>
    </row>
    <row r="1286" spans="2:5" x14ac:dyDescent="0.25">
      <c r="B1286" s="246"/>
      <c r="C1286" s="246"/>
      <c r="D1286" s="246"/>
      <c r="E1286" s="246"/>
    </row>
    <row r="1287" spans="2:5" x14ac:dyDescent="0.25">
      <c r="B1287" s="246"/>
      <c r="C1287" s="246"/>
      <c r="D1287" s="246"/>
      <c r="E1287" s="246"/>
    </row>
    <row r="1288" spans="2:5" x14ac:dyDescent="0.25">
      <c r="B1288" s="246"/>
      <c r="C1288" s="246"/>
      <c r="D1288" s="246"/>
      <c r="E1288" s="246"/>
    </row>
    <row r="1289" spans="2:5" x14ac:dyDescent="0.25">
      <c r="B1289" s="246"/>
      <c r="C1289" s="246"/>
      <c r="D1289" s="246"/>
      <c r="E1289" s="246"/>
    </row>
    <row r="1290" spans="2:5" x14ac:dyDescent="0.25">
      <c r="B1290" s="246"/>
      <c r="C1290" s="246"/>
      <c r="D1290" s="246"/>
      <c r="E1290" s="246"/>
    </row>
    <row r="1291" spans="2:5" x14ac:dyDescent="0.25">
      <c r="B1291" s="246"/>
      <c r="C1291" s="246"/>
      <c r="D1291" s="246"/>
      <c r="E1291" s="246"/>
    </row>
    <row r="1292" spans="2:5" x14ac:dyDescent="0.25">
      <c r="B1292" s="246"/>
      <c r="C1292" s="246"/>
      <c r="D1292" s="246"/>
      <c r="E1292" s="246"/>
    </row>
    <row r="1293" spans="2:5" x14ac:dyDescent="0.25">
      <c r="B1293" s="246"/>
      <c r="C1293" s="246"/>
      <c r="D1293" s="246"/>
      <c r="E1293" s="246"/>
    </row>
    <row r="1294" spans="2:5" x14ac:dyDescent="0.25">
      <c r="B1294" s="246"/>
      <c r="C1294" s="246"/>
      <c r="D1294" s="246"/>
      <c r="E1294" s="246"/>
    </row>
    <row r="1295" spans="2:5" x14ac:dyDescent="0.25">
      <c r="B1295" s="246"/>
      <c r="C1295" s="246"/>
      <c r="D1295" s="246"/>
      <c r="E1295" s="246"/>
    </row>
    <row r="1296" spans="2:5" x14ac:dyDescent="0.25">
      <c r="B1296" s="246"/>
      <c r="C1296" s="246"/>
      <c r="D1296" s="246"/>
      <c r="E1296" s="246"/>
    </row>
    <row r="1297" spans="2:5" x14ac:dyDescent="0.25">
      <c r="B1297" s="246"/>
      <c r="C1297" s="246"/>
      <c r="D1297" s="246"/>
      <c r="E1297" s="246"/>
    </row>
    <row r="1298" spans="2:5" x14ac:dyDescent="0.25">
      <c r="B1298" s="246"/>
      <c r="C1298" s="246"/>
      <c r="D1298" s="246"/>
      <c r="E1298" s="246"/>
    </row>
    <row r="1299" spans="2:5" x14ac:dyDescent="0.25">
      <c r="B1299" s="246"/>
      <c r="C1299" s="246"/>
      <c r="D1299" s="246"/>
      <c r="E1299" s="246"/>
    </row>
    <row r="1300" spans="2:5" x14ac:dyDescent="0.25">
      <c r="B1300" s="246"/>
      <c r="C1300" s="246"/>
      <c r="D1300" s="246"/>
      <c r="E1300" s="246"/>
    </row>
    <row r="1301" spans="2:5" x14ac:dyDescent="0.25">
      <c r="B1301" s="246"/>
      <c r="C1301" s="246"/>
      <c r="D1301" s="246"/>
      <c r="E1301" s="246"/>
    </row>
    <row r="1302" spans="2:5" x14ac:dyDescent="0.25">
      <c r="B1302" s="246"/>
      <c r="C1302" s="246"/>
      <c r="D1302" s="246"/>
      <c r="E1302" s="246"/>
    </row>
    <row r="1303" spans="2:5" x14ac:dyDescent="0.25">
      <c r="B1303" s="246"/>
      <c r="C1303" s="246"/>
      <c r="D1303" s="246"/>
      <c r="E1303" s="246"/>
    </row>
    <row r="1304" spans="2:5" x14ac:dyDescent="0.25">
      <c r="B1304" s="246"/>
      <c r="C1304" s="246"/>
      <c r="D1304" s="246"/>
      <c r="E1304" s="246"/>
    </row>
    <row r="1305" spans="2:5" x14ac:dyDescent="0.25">
      <c r="B1305" s="246"/>
      <c r="C1305" s="246"/>
      <c r="D1305" s="246"/>
      <c r="E1305" s="246"/>
    </row>
    <row r="1306" spans="2:5" x14ac:dyDescent="0.25">
      <c r="B1306" s="246"/>
      <c r="C1306" s="246"/>
      <c r="D1306" s="246"/>
      <c r="E1306" s="246"/>
    </row>
    <row r="1307" spans="2:5" x14ac:dyDescent="0.25">
      <c r="B1307" s="246"/>
      <c r="C1307" s="246"/>
      <c r="D1307" s="246"/>
      <c r="E1307" s="246"/>
    </row>
    <row r="1308" spans="2:5" x14ac:dyDescent="0.25">
      <c r="B1308" s="246"/>
      <c r="C1308" s="246"/>
      <c r="D1308" s="246"/>
      <c r="E1308" s="246"/>
    </row>
    <row r="1309" spans="2:5" x14ac:dyDescent="0.25">
      <c r="B1309" s="246"/>
      <c r="C1309" s="246"/>
      <c r="D1309" s="246"/>
      <c r="E1309" s="246"/>
    </row>
    <row r="1310" spans="2:5" x14ac:dyDescent="0.25">
      <c r="B1310" s="246"/>
      <c r="C1310" s="246"/>
      <c r="D1310" s="246"/>
      <c r="E1310" s="246"/>
    </row>
    <row r="1311" spans="2:5" x14ac:dyDescent="0.25">
      <c r="B1311" s="246"/>
      <c r="C1311" s="246"/>
      <c r="D1311" s="246"/>
      <c r="E1311" s="246"/>
    </row>
    <row r="1312" spans="2:5" x14ac:dyDescent="0.25">
      <c r="B1312" s="246"/>
      <c r="C1312" s="246"/>
      <c r="D1312" s="246"/>
      <c r="E1312" s="246"/>
    </row>
    <row r="1313" spans="2:5" x14ac:dyDescent="0.25">
      <c r="B1313" s="246"/>
      <c r="C1313" s="246"/>
      <c r="D1313" s="246"/>
      <c r="E1313" s="246"/>
    </row>
    <row r="1314" spans="2:5" x14ac:dyDescent="0.25">
      <c r="B1314" s="246"/>
      <c r="C1314" s="246"/>
      <c r="D1314" s="246"/>
      <c r="E1314" s="246"/>
    </row>
    <row r="1315" spans="2:5" x14ac:dyDescent="0.25">
      <c r="B1315" s="246"/>
      <c r="C1315" s="246"/>
      <c r="D1315" s="246"/>
      <c r="E1315" s="246"/>
    </row>
    <row r="1316" spans="2:5" x14ac:dyDescent="0.25">
      <c r="B1316" s="246"/>
      <c r="C1316" s="246"/>
      <c r="D1316" s="246"/>
      <c r="E1316" s="246"/>
    </row>
    <row r="1317" spans="2:5" x14ac:dyDescent="0.25">
      <c r="B1317" s="246"/>
      <c r="C1317" s="246"/>
      <c r="D1317" s="246"/>
      <c r="E1317" s="246"/>
    </row>
    <row r="1318" spans="2:5" x14ac:dyDescent="0.25">
      <c r="B1318" s="246"/>
      <c r="C1318" s="246"/>
      <c r="D1318" s="246"/>
      <c r="E1318" s="246"/>
    </row>
    <row r="1319" spans="2:5" x14ac:dyDescent="0.25">
      <c r="B1319" s="246"/>
      <c r="C1319" s="246"/>
      <c r="D1319" s="246"/>
      <c r="E1319" s="246"/>
    </row>
    <row r="1320" spans="2:5" x14ac:dyDescent="0.25">
      <c r="B1320" s="246"/>
      <c r="C1320" s="246"/>
      <c r="D1320" s="246"/>
      <c r="E1320" s="246"/>
    </row>
    <row r="1321" spans="2:5" x14ac:dyDescent="0.25">
      <c r="B1321" s="246"/>
      <c r="C1321" s="246"/>
      <c r="D1321" s="246"/>
      <c r="E1321" s="246"/>
    </row>
    <row r="1322" spans="2:5" x14ac:dyDescent="0.25">
      <c r="B1322" s="246"/>
      <c r="C1322" s="246"/>
      <c r="D1322" s="246"/>
      <c r="E1322" s="246"/>
    </row>
    <row r="1323" spans="2:5" x14ac:dyDescent="0.25">
      <c r="B1323" s="246"/>
      <c r="C1323" s="246"/>
      <c r="D1323" s="246"/>
      <c r="E1323" s="246"/>
    </row>
    <row r="1324" spans="2:5" x14ac:dyDescent="0.25">
      <c r="B1324" s="246"/>
      <c r="C1324" s="246"/>
      <c r="D1324" s="246"/>
      <c r="E1324" s="246"/>
    </row>
  </sheetData>
  <sheetProtection selectLockedCells="1" selectUnlockedCells="1"/>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dimension ref="A1:P27"/>
  <sheetViews>
    <sheetView showGridLines="0" workbookViewId="0">
      <selection activeCell="E2" sqref="E2"/>
    </sheetView>
  </sheetViews>
  <sheetFormatPr defaultColWidth="9.140625" defaultRowHeight="15" x14ac:dyDescent="0.25"/>
  <cols>
    <col min="1" max="2" width="9.140625" style="231"/>
    <col min="3" max="3" width="15.85546875" style="231" bestFit="1" customWidth="1"/>
    <col min="4" max="4" width="21.85546875" style="231" bestFit="1" customWidth="1"/>
    <col min="5" max="5" width="20.28515625" style="231" bestFit="1" customWidth="1"/>
    <col min="6" max="7" width="9.7109375" style="246" bestFit="1" customWidth="1"/>
    <col min="8" max="16384" width="9.140625" style="231"/>
  </cols>
  <sheetData>
    <row r="1" spans="1:16" x14ac:dyDescent="0.25">
      <c r="H1" s="231">
        <f ca="1">'Dummy Daily'!J2</f>
        <v>260</v>
      </c>
      <c r="I1" s="231" t="e">
        <f>'Dummy Daily'!J3</f>
        <v>#REF!</v>
      </c>
      <c r="J1" s="231" t="e">
        <f>'Dummy Daily'!J4</f>
        <v>#REF!</v>
      </c>
      <c r="K1" s="231">
        <f ca="1">IF('Dummy Daily'!M2&gt;H1,H1,'Dummy Daily'!M2)</f>
        <v>260</v>
      </c>
      <c r="L1" s="231">
        <f ca="1">'Dummy Daily'!M3</f>
        <v>1786</v>
      </c>
      <c r="M1" s="231">
        <f ca="1">'Dummy Daily'!M4</f>
        <v>1525</v>
      </c>
    </row>
    <row r="2" spans="1:16" x14ac:dyDescent="0.25">
      <c r="H2" s="231">
        <f>Setup!E9</f>
        <v>2012</v>
      </c>
      <c r="I2" s="231">
        <f>H2+1</f>
        <v>2013</v>
      </c>
      <c r="J2" s="231">
        <f>I2+1</f>
        <v>2014</v>
      </c>
      <c r="K2" s="231" t="s">
        <v>160</v>
      </c>
      <c r="L2" s="231" t="s">
        <v>161</v>
      </c>
      <c r="M2" s="231" t="s">
        <v>162</v>
      </c>
      <c r="N2" s="231" t="s">
        <v>160</v>
      </c>
      <c r="O2" s="231" t="s">
        <v>161</v>
      </c>
      <c r="P2" s="231" t="s">
        <v>162</v>
      </c>
    </row>
    <row r="3" spans="1:16" x14ac:dyDescent="0.25">
      <c r="A3" s="231">
        <v>1</v>
      </c>
      <c r="B3" s="231">
        <f>'Employee Data'!C10</f>
        <v>11111</v>
      </c>
      <c r="C3" s="231" t="str">
        <f>'Employee Data'!E10</f>
        <v>Jack Banner</v>
      </c>
      <c r="D3" s="231" t="str">
        <f>'Employee Data'!J10</f>
        <v>Manager</v>
      </c>
      <c r="E3" s="231" t="str">
        <f>'Employee Data'!M10</f>
        <v>Sales</v>
      </c>
      <c r="F3" s="246">
        <f>'Employee Data'!P10</f>
        <v>40546</v>
      </c>
      <c r="G3" s="246">
        <f>'Employee Data'!T10</f>
        <v>0</v>
      </c>
      <c r="H3" s="231">
        <f ca="1">IFERROR(Month!Q17+'Month (2)'!Q17+'Month (3)'!Q17+'Month (4)'!Q17+'Month (5)'!Q17+'Month (6)'!Q17+'Month (7)'!Q17+'Month (8)'!Q17+'Month (9)'!Q17+'Month (10)'!Q17+'Month (11)'!Q17+'Month (12)'!Q17,"")</f>
        <v>260</v>
      </c>
      <c r="I3" s="231" t="str">
        <f>IFERROR(#REF!+#REF!+#REF!+#REF!+#REF!+#REF!+#REF!+#REF!+#REF!+#REF!+#REF!+#REF!,"")</f>
        <v/>
      </c>
      <c r="J3" s="231" t="str">
        <f>IFERROR(#REF!+#REF!+#REF!+#REF!+#REF!+#REF!+#REF!+#REF!+#REF!+#REF!+#REF!+#REF!,"")</f>
        <v/>
      </c>
      <c r="K3" s="231">
        <f ca="1">IFERROR(IF(H3&lt;&gt;0,IF(YEAR(G3)&lt;&gt;H$2,IF(YEAR(F3)&lt;&gt;H$2,RANK(H3,$H$3:$H$252,0)+COUNTIF($H$3:$H3,H3)-1,""),""),""),"")</f>
        <v>1</v>
      </c>
      <c r="L3" s="231" t="str">
        <f>IFERROR(IF(I3&lt;&gt;0,IF(YEAR(G3)&lt;&gt;I$2,IF(YEAR(F3)&lt;&gt;I$2,RANK(I3,$I$3:$I$252,0)+COUNTIF($I$3:$I3,I3)-1,""),""),""),"")</f>
        <v/>
      </c>
      <c r="M3" s="231" t="str">
        <f>IFERROR(IF(J3&lt;&gt;0,IF(YEAR(G3)&lt;&gt;J$2,IF(YEAR(F3)&lt;&gt;J$2,RANK(J3,$J$3:$J$252,0)+COUNTIF($J$3:$J3,J3)-1,""),""),""),"")</f>
        <v/>
      </c>
      <c r="N3" s="231">
        <f ca="1">IFERROR(H3/K$1,0)</f>
        <v>1</v>
      </c>
      <c r="O3" s="231">
        <f t="shared" ref="O3:P3" ca="1" si="0">IFERROR(I3/L$1,0)</f>
        <v>0</v>
      </c>
      <c r="P3" s="231">
        <f t="shared" ca="1" si="0"/>
        <v>0</v>
      </c>
    </row>
    <row r="4" spans="1:16" x14ac:dyDescent="0.25">
      <c r="A4" s="231">
        <f t="shared" ref="A4:A27" si="1">A3+1</f>
        <v>2</v>
      </c>
      <c r="B4" s="231">
        <f>'Employee Data'!C11</f>
        <v>11112</v>
      </c>
      <c r="C4" s="231" t="str">
        <f>'Employee Data'!E11</f>
        <v>Jane Sullivan</v>
      </c>
      <c r="D4" s="231" t="str">
        <f>'Employee Data'!J11</f>
        <v>Staff - Modern Channel</v>
      </c>
      <c r="E4" s="231" t="str">
        <f>'Employee Data'!M11</f>
        <v>Sales</v>
      </c>
      <c r="F4" s="246">
        <f>'Employee Data'!P11</f>
        <v>40768</v>
      </c>
      <c r="G4" s="246">
        <f>'Employee Data'!T11</f>
        <v>0</v>
      </c>
      <c r="H4" s="231">
        <f ca="1">IFERROR(Month!Q18+'Month (2)'!Q18+'Month (3)'!Q18+'Month (4)'!Q18+'Month (5)'!Q18+'Month (6)'!Q18+'Month (7)'!Q18+'Month (8)'!Q18+'Month (9)'!Q18+'Month (10)'!Q18+'Month (11)'!Q18+'Month (12)'!Q18,"")</f>
        <v>260</v>
      </c>
      <c r="I4" s="231" t="str">
        <f>IFERROR(#REF!+#REF!+#REF!+#REF!+#REF!+#REF!+#REF!+#REF!+#REF!+#REF!+#REF!+#REF!,"")</f>
        <v/>
      </c>
      <c r="J4" s="231" t="str">
        <f>IFERROR(#REF!+#REF!+#REF!+#REF!+#REF!+#REF!+#REF!+#REF!+#REF!+#REF!+#REF!+#REF!,"")</f>
        <v/>
      </c>
      <c r="K4" s="231">
        <f ca="1">IFERROR(IF(H4&lt;&gt;0,IF(YEAR(G4)&lt;&gt;H$2,IF(YEAR(F4)&lt;&gt;H$2,RANK(H4,$H$3:$H$252,0)+COUNTIF($H$3:$H4,H4)-1,""),""),""),"")</f>
        <v>2</v>
      </c>
      <c r="L4" s="231" t="str">
        <f>IFERROR(IF(I4&lt;&gt;0,IF(YEAR(G4)&lt;&gt;I$2,IF(YEAR(F4)&lt;&gt;I$2,RANK(I4,$I$3:$I$252,0)+COUNTIF($I$3:$I4,I4)-1,""),""),""),"")</f>
        <v/>
      </c>
      <c r="M4" s="231" t="str">
        <f>IFERROR(IF(J4&lt;&gt;0,IF(YEAR(G4)&lt;&gt;J$2,IF(YEAR(F4)&lt;&gt;J$2,RANK(J4,$J$3:$J$252,0)+COUNTIF($J$3:$J4,J4)-1,""),""),""),"")</f>
        <v/>
      </c>
      <c r="N4" s="231">
        <f t="shared" ref="N4:N27" ca="1" si="2">IFERROR(H4/K$1,0)</f>
        <v>1</v>
      </c>
      <c r="O4" s="231">
        <f t="shared" ref="O4:O27" ca="1" si="3">IFERROR(I4/L$1,0)</f>
        <v>0</v>
      </c>
      <c r="P4" s="231">
        <f t="shared" ref="P4:P27" ca="1" si="4">IFERROR(J4/M$1,0)</f>
        <v>0</v>
      </c>
    </row>
    <row r="5" spans="1:16" x14ac:dyDescent="0.25">
      <c r="A5" s="231">
        <f t="shared" si="1"/>
        <v>3</v>
      </c>
      <c r="B5" s="231">
        <f>'Employee Data'!C12</f>
        <v>11113</v>
      </c>
      <c r="C5" s="231" t="str">
        <f>'Employee Data'!E12</f>
        <v>Bruce Kent</v>
      </c>
      <c r="D5" s="231" t="str">
        <f>'Employee Data'!J12</f>
        <v>Staff</v>
      </c>
      <c r="E5" s="231" t="str">
        <f>'Employee Data'!M12</f>
        <v>Sales</v>
      </c>
      <c r="F5" s="246">
        <f>'Employee Data'!P12</f>
        <v>40788</v>
      </c>
      <c r="G5" s="246">
        <f>'Employee Data'!T12</f>
        <v>0</v>
      </c>
      <c r="H5" s="231">
        <f ca="1">IFERROR(Month!Q19+'Month (2)'!Q19+'Month (3)'!Q19+'Month (4)'!Q19+'Month (5)'!Q19+'Month (6)'!Q19+'Month (7)'!Q19+'Month (8)'!Q19+'Month (9)'!Q19+'Month (10)'!Q19+'Month (11)'!Q19+'Month (12)'!Q19,"")</f>
        <v>260</v>
      </c>
      <c r="I5" s="231" t="str">
        <f>IFERROR(#REF!+#REF!+#REF!+#REF!+#REF!+#REF!+#REF!+#REF!+#REF!+#REF!+#REF!+#REF!,"")</f>
        <v/>
      </c>
      <c r="J5" s="231" t="str">
        <f>IFERROR(#REF!+#REF!+#REF!+#REF!+#REF!+#REF!+#REF!+#REF!+#REF!+#REF!+#REF!+#REF!,"")</f>
        <v/>
      </c>
      <c r="K5" s="231">
        <f ca="1">IFERROR(IF(H5&lt;&gt;0,IF(YEAR(G5)&lt;&gt;H$2,IF(YEAR(F5)&lt;&gt;H$2,RANK(H5,$H$3:$H$252,0)+COUNTIF($H$3:$H5,H5)-1,""),""),""),"")</f>
        <v>3</v>
      </c>
      <c r="L5" s="231" t="str">
        <f>IFERROR(IF(I5&lt;&gt;0,IF(YEAR(G5)&lt;&gt;I$2,IF(YEAR(F5)&lt;&gt;I$2,RANK(I5,$I$3:$I$252,0)+COUNTIF($I$3:$I5,I5)-1,""),""),""),"")</f>
        <v/>
      </c>
      <c r="M5" s="231" t="str">
        <f>IFERROR(IF(J5&lt;&gt;0,IF(YEAR(G5)&lt;&gt;J$2,IF(YEAR(F5)&lt;&gt;J$2,RANK(J5,$J$3:$J$252,0)+COUNTIF($J$3:$J5,J5)-1,""),""),""),"")</f>
        <v/>
      </c>
      <c r="N5" s="231">
        <f t="shared" ca="1" si="2"/>
        <v>1</v>
      </c>
      <c r="O5" s="231">
        <f t="shared" ca="1" si="3"/>
        <v>0</v>
      </c>
      <c r="P5" s="231">
        <f t="shared" ca="1" si="4"/>
        <v>0</v>
      </c>
    </row>
    <row r="6" spans="1:16" x14ac:dyDescent="0.25">
      <c r="A6" s="231">
        <f t="shared" si="1"/>
        <v>4</v>
      </c>
      <c r="B6" s="231">
        <f>'Employee Data'!C13</f>
        <v>11114</v>
      </c>
      <c r="C6" s="231" t="str">
        <f>'Employee Data'!E13</f>
        <v>Clark Wayne</v>
      </c>
      <c r="D6" s="231" t="str">
        <f>'Employee Data'!J13</f>
        <v>Staff</v>
      </c>
      <c r="E6" s="231" t="str">
        <f>'Employee Data'!M13</f>
        <v>Sales</v>
      </c>
      <c r="F6" s="246">
        <f>'Employee Data'!P13</f>
        <v>40760</v>
      </c>
      <c r="G6" s="246">
        <f>'Employee Data'!T13</f>
        <v>40918</v>
      </c>
      <c r="H6" s="231">
        <f ca="1">IFERROR(Month!Q20+'Month (2)'!Q20+'Month (3)'!Q20+'Month (4)'!Q20+'Month (5)'!Q20+'Month (6)'!Q20+'Month (7)'!Q20+'Month (8)'!Q20+'Month (9)'!Q20+'Month (10)'!Q20+'Month (11)'!Q20+'Month (12)'!Q20,"")</f>
        <v>6</v>
      </c>
      <c r="I6" s="231" t="str">
        <f>IFERROR(#REF!+#REF!+#REF!+#REF!+#REF!+#REF!+#REF!+#REF!+#REF!+#REF!+#REF!+#REF!,"")</f>
        <v/>
      </c>
      <c r="J6" s="231" t="str">
        <f>IFERROR(#REF!+#REF!+#REF!+#REF!+#REF!+#REF!+#REF!+#REF!+#REF!+#REF!+#REF!+#REF!,"")</f>
        <v/>
      </c>
      <c r="K6" s="231" t="str">
        <f ca="1">IFERROR(IF(H6&lt;&gt;0,IF(YEAR(G6)&lt;&gt;H$2,IF(YEAR(F6)&lt;&gt;H$2,RANK(H6,$H$3:$H$252,0)+COUNTIF($H$3:$H6,H6)-1,""),""),""),"")</f>
        <v/>
      </c>
      <c r="L6" s="231" t="str">
        <f>IFERROR(IF(I6&lt;&gt;0,IF(YEAR(G6)&lt;&gt;I$2,IF(YEAR(F6)&lt;&gt;I$2,RANK(I6,$I$3:$I$252,0)+COUNTIF($I$3:$I6,I6)-1,""),""),""),"")</f>
        <v/>
      </c>
      <c r="M6" s="231" t="str">
        <f>IFERROR(IF(J6&lt;&gt;0,IF(YEAR(G6)&lt;&gt;J$2,IF(YEAR(F6)&lt;&gt;J$2,RANK(J6,$J$3:$J$252,0)+COUNTIF($J$3:$J6,J6)-1,""),""),""),"")</f>
        <v/>
      </c>
      <c r="N6" s="231">
        <f t="shared" ca="1" si="2"/>
        <v>2.3076923076923078E-2</v>
      </c>
      <c r="O6" s="231">
        <f t="shared" ca="1" si="3"/>
        <v>0</v>
      </c>
      <c r="P6" s="231">
        <f t="shared" ca="1" si="4"/>
        <v>0</v>
      </c>
    </row>
    <row r="7" spans="1:16" x14ac:dyDescent="0.25">
      <c r="A7" s="231">
        <f t="shared" si="1"/>
        <v>5</v>
      </c>
      <c r="B7" s="231">
        <f>'Employee Data'!C14</f>
        <v>11115</v>
      </c>
      <c r="C7" s="231" t="str">
        <f>'Employee Data'!E14</f>
        <v>Alexandre Robin</v>
      </c>
      <c r="D7" s="231" t="str">
        <f>'Employee Data'!J14</f>
        <v>Manager</v>
      </c>
      <c r="E7" s="231" t="str">
        <f>'Employee Data'!M14</f>
        <v>Marketing</v>
      </c>
      <c r="F7" s="246">
        <f>'Employee Data'!P14</f>
        <v>40911</v>
      </c>
      <c r="G7" s="246">
        <f>'Employee Data'!T14</f>
        <v>0</v>
      </c>
      <c r="H7" s="231">
        <f ca="1">IFERROR(Month!Q21+'Month (2)'!Q21+'Month (3)'!Q21+'Month (4)'!Q21+'Month (5)'!Q21+'Month (6)'!Q21+'Month (7)'!Q21+'Month (8)'!Q21+'Month (9)'!Q21+'Month (10)'!Q21+'Month (11)'!Q21+'Month (12)'!Q21,"")</f>
        <v>260</v>
      </c>
      <c r="I7" s="231" t="str">
        <f>IFERROR(#REF!+#REF!+#REF!+#REF!+#REF!+#REF!+#REF!+#REF!+#REF!+#REF!+#REF!+#REF!,"")</f>
        <v/>
      </c>
      <c r="J7" s="231" t="str">
        <f>IFERROR(#REF!+#REF!+#REF!+#REF!+#REF!+#REF!+#REF!+#REF!+#REF!+#REF!+#REF!+#REF!,"")</f>
        <v/>
      </c>
      <c r="K7" s="231" t="str">
        <f ca="1">IFERROR(IF(H7&lt;&gt;0,IF(YEAR(G7)&lt;&gt;H$2,IF(YEAR(F7)&lt;&gt;H$2,RANK(H7,$H$3:$H$252,0)+COUNTIF($H$3:$H7,H7)-1,""),""),""),"")</f>
        <v/>
      </c>
      <c r="L7" s="231" t="str">
        <f>IFERROR(IF(I7&lt;&gt;0,IF(YEAR(G7)&lt;&gt;I$2,IF(YEAR(F7)&lt;&gt;I$2,RANK(I7,$I$3:$I$252,0)+COUNTIF($I$3:$I7,I7)-1,""),""),""),"")</f>
        <v/>
      </c>
      <c r="M7" s="231" t="str">
        <f>IFERROR(IF(J7&lt;&gt;0,IF(YEAR(G7)&lt;&gt;J$2,IF(YEAR(F7)&lt;&gt;J$2,RANK(J7,$J$3:$J$252,0)+COUNTIF($J$3:$J7,J7)-1,""),""),""),"")</f>
        <v/>
      </c>
      <c r="N7" s="231">
        <f t="shared" ca="1" si="2"/>
        <v>1</v>
      </c>
      <c r="O7" s="231">
        <f t="shared" ca="1" si="3"/>
        <v>0</v>
      </c>
      <c r="P7" s="231">
        <f t="shared" ca="1" si="4"/>
        <v>0</v>
      </c>
    </row>
    <row r="8" spans="1:16" x14ac:dyDescent="0.25">
      <c r="A8" s="231">
        <f t="shared" si="1"/>
        <v>6</v>
      </c>
      <c r="B8" s="231">
        <f>'Employee Data'!C15</f>
        <v>11116</v>
      </c>
      <c r="C8" s="231" t="str">
        <f>'Employee Data'!E15</f>
        <v>Cristiano Messi</v>
      </c>
      <c r="D8" s="231" t="str">
        <f>'Employee Data'!J15</f>
        <v>Staff - PR</v>
      </c>
      <c r="E8" s="231" t="str">
        <f>'Employee Data'!M15</f>
        <v>Marketing</v>
      </c>
      <c r="F8" s="246">
        <f>'Employee Data'!P15</f>
        <v>41033</v>
      </c>
      <c r="G8" s="246">
        <f>'Employee Data'!T15</f>
        <v>41188</v>
      </c>
      <c r="H8" s="231">
        <f ca="1">IFERROR(Month!Q22+'Month (2)'!Q22+'Month (3)'!Q22+'Month (4)'!Q22+'Month (5)'!Q22+'Month (6)'!Q22+'Month (7)'!Q22+'Month (8)'!Q22+'Month (9)'!Q22+'Month (10)'!Q22+'Month (11)'!Q22+'Month (12)'!Q22,"")</f>
        <v>111</v>
      </c>
      <c r="I8" s="231" t="str">
        <f>IFERROR(#REF!+#REF!+#REF!+#REF!+#REF!+#REF!+#REF!+#REF!+#REF!+#REF!+#REF!+#REF!,"")</f>
        <v/>
      </c>
      <c r="J8" s="231" t="str">
        <f>IFERROR(#REF!+#REF!+#REF!+#REF!+#REF!+#REF!+#REF!+#REF!+#REF!+#REF!+#REF!+#REF!,"")</f>
        <v/>
      </c>
      <c r="K8" s="231" t="str">
        <f ca="1">IFERROR(IF(H8&lt;&gt;0,IF(YEAR(G8)&lt;&gt;H$2,IF(YEAR(F8)&lt;&gt;H$2,RANK(H8,$H$3:$H$252,0)+COUNTIF($H$3:$H8,H8)-1,""),""),""),"")</f>
        <v/>
      </c>
      <c r="L8" s="231" t="str">
        <f>IFERROR(IF(I8&lt;&gt;0,IF(YEAR(G8)&lt;&gt;I$2,IF(YEAR(F8)&lt;&gt;I$2,RANK(I8,$I$3:$I$252,0)+COUNTIF($I$3:$I8,I8)-1,""),""),""),"")</f>
        <v/>
      </c>
      <c r="M8" s="231" t="str">
        <f>IFERROR(IF(J8&lt;&gt;0,IF(YEAR(G8)&lt;&gt;J$2,IF(YEAR(F8)&lt;&gt;J$2,RANK(J8,$J$3:$J$252,0)+COUNTIF($J$3:$J8,J8)-1,""),""),""),"")</f>
        <v/>
      </c>
      <c r="N8" s="231">
        <f t="shared" ca="1" si="2"/>
        <v>0.42692307692307691</v>
      </c>
      <c r="O8" s="231">
        <f t="shared" ca="1" si="3"/>
        <v>0</v>
      </c>
      <c r="P8" s="231">
        <f t="shared" ca="1" si="4"/>
        <v>0</v>
      </c>
    </row>
    <row r="9" spans="1:16" x14ac:dyDescent="0.25">
      <c r="A9" s="231">
        <f t="shared" si="1"/>
        <v>7</v>
      </c>
      <c r="B9" s="231">
        <f>'Employee Data'!C16</f>
        <v>11117</v>
      </c>
      <c r="C9" s="231" t="str">
        <f>'Employee Data'!E16</f>
        <v>Lionel Ronaldo</v>
      </c>
      <c r="D9" s="231" t="str">
        <f>'Employee Data'!J16</f>
        <v>Staff - Promotion</v>
      </c>
      <c r="E9" s="231" t="str">
        <f>'Employee Data'!M16</f>
        <v>Marketing</v>
      </c>
      <c r="F9" s="246">
        <f>'Employee Data'!P16</f>
        <v>41072</v>
      </c>
      <c r="G9" s="246">
        <f>'Employee Data'!T16</f>
        <v>0</v>
      </c>
      <c r="H9" s="231">
        <f ca="1">IFERROR(Month!Q23+'Month (2)'!Q23+'Month (3)'!Q23+'Month (4)'!Q23+'Month (5)'!Q23+'Month (6)'!Q23+'Month (7)'!Q23+'Month (8)'!Q23+'Month (9)'!Q23+'Month (10)'!Q23+'Month (11)'!Q23+'Month (12)'!Q23,"")</f>
        <v>145</v>
      </c>
      <c r="I9" s="231" t="str">
        <f>IFERROR(#REF!+#REF!+#REF!+#REF!+#REF!+#REF!+#REF!+#REF!+#REF!+#REF!+#REF!+#REF!,"")</f>
        <v/>
      </c>
      <c r="J9" s="231" t="str">
        <f>IFERROR(#REF!+#REF!+#REF!+#REF!+#REF!+#REF!+#REF!+#REF!+#REF!+#REF!+#REF!+#REF!,"")</f>
        <v/>
      </c>
      <c r="K9" s="231" t="str">
        <f ca="1">IFERROR(IF(H9&lt;&gt;0,IF(YEAR(G9)&lt;&gt;H$2,IF(YEAR(F9)&lt;&gt;H$2,RANK(H9,$H$3:$H$252,0)+COUNTIF($H$3:$H9,H9)-1,""),""),""),"")</f>
        <v/>
      </c>
      <c r="L9" s="231" t="str">
        <f>IFERROR(IF(I9&lt;&gt;0,IF(YEAR(G9)&lt;&gt;I$2,IF(YEAR(F9)&lt;&gt;I$2,RANK(I9,$I$3:$I$252,0)+COUNTIF($I$3:$I9,I9)-1,""),""),""),"")</f>
        <v/>
      </c>
      <c r="M9" s="231" t="str">
        <f>IFERROR(IF(J9&lt;&gt;0,IF(YEAR(G9)&lt;&gt;J$2,IF(YEAR(F9)&lt;&gt;J$2,RANK(J9,$J$3:$J$252,0)+COUNTIF($J$3:$J9,J9)-1,""),""),""),"")</f>
        <v/>
      </c>
      <c r="N9" s="231">
        <f t="shared" ca="1" si="2"/>
        <v>0.55769230769230771</v>
      </c>
      <c r="O9" s="231">
        <f t="shared" ca="1" si="3"/>
        <v>0</v>
      </c>
      <c r="P9" s="231">
        <f t="shared" ca="1" si="4"/>
        <v>0</v>
      </c>
    </row>
    <row r="10" spans="1:16" x14ac:dyDescent="0.25">
      <c r="A10" s="231">
        <f t="shared" si="1"/>
        <v>8</v>
      </c>
      <c r="B10" s="231">
        <f>'Employee Data'!C17</f>
        <v>11118</v>
      </c>
      <c r="C10" s="231" t="str">
        <f>'Employee Data'!E17</f>
        <v>Roger Connery</v>
      </c>
      <c r="D10" s="231" t="str">
        <f>'Employee Data'!J17</f>
        <v>Manager</v>
      </c>
      <c r="E10" s="231" t="str">
        <f>'Employee Data'!M17</f>
        <v>Finance &amp; Accounting</v>
      </c>
      <c r="F10" s="246">
        <f>'Employee Data'!P17</f>
        <v>40942</v>
      </c>
      <c r="G10" s="246">
        <f>'Employee Data'!T17</f>
        <v>40996</v>
      </c>
      <c r="H10" s="231">
        <f ca="1">IFERROR(Month!Q24+'Month (2)'!Q24+'Month (3)'!Q24+'Month (4)'!Q24+'Month (5)'!Q24+'Month (6)'!Q24+'Month (7)'!Q24+'Month (8)'!Q24+'Month (9)'!Q24+'Month (10)'!Q24+'Month (11)'!Q24+'Month (12)'!Q24,"")</f>
        <v>39</v>
      </c>
      <c r="I10" s="231" t="str">
        <f>IFERROR(#REF!+#REF!+#REF!+#REF!+#REF!+#REF!+#REF!+#REF!+#REF!+#REF!+#REF!+#REF!,"")</f>
        <v/>
      </c>
      <c r="J10" s="231" t="str">
        <f>IFERROR(#REF!+#REF!+#REF!+#REF!+#REF!+#REF!+#REF!+#REF!+#REF!+#REF!+#REF!+#REF!,"")</f>
        <v/>
      </c>
      <c r="K10" s="231" t="str">
        <f ca="1">IFERROR(IF(H10&lt;&gt;0,IF(YEAR(G10)&lt;&gt;H$2,IF(YEAR(F10)&lt;&gt;H$2,RANK(H10,$H$3:$H$252,0)+COUNTIF($H$3:$H10,H10)-1,""),""),""),"")</f>
        <v/>
      </c>
      <c r="L10" s="231" t="str">
        <f>IFERROR(IF(I10&lt;&gt;0,IF(YEAR(G10)&lt;&gt;I$2,IF(YEAR(F10)&lt;&gt;I$2,RANK(I10,$I$3:$I$252,0)+COUNTIF($I$3:$I10,I10)-1,""),""),""),"")</f>
        <v/>
      </c>
      <c r="M10" s="231" t="str">
        <f>IFERROR(IF(J10&lt;&gt;0,IF(YEAR(G10)&lt;&gt;J$2,IF(YEAR(F10)&lt;&gt;J$2,RANK(J10,$J$3:$J$252,0)+COUNTIF($J$3:$J10,J10)-1,""),""),""),"")</f>
        <v/>
      </c>
      <c r="N10" s="231">
        <f t="shared" ca="1" si="2"/>
        <v>0.15</v>
      </c>
      <c r="O10" s="231">
        <f t="shared" ca="1" si="3"/>
        <v>0</v>
      </c>
      <c r="P10" s="231">
        <f t="shared" ca="1" si="4"/>
        <v>0</v>
      </c>
    </row>
    <row r="11" spans="1:16" x14ac:dyDescent="0.25">
      <c r="A11" s="231">
        <f t="shared" si="1"/>
        <v>9</v>
      </c>
      <c r="B11" s="231">
        <f>'Employee Data'!C18</f>
        <v>11119</v>
      </c>
      <c r="C11" s="231" t="str">
        <f>'Employee Data'!E18</f>
        <v>Sean Moore</v>
      </c>
      <c r="D11" s="231" t="str">
        <f>'Employee Data'!J18</f>
        <v>Staff - Finance</v>
      </c>
      <c r="E11" s="231" t="str">
        <f>'Employee Data'!M18</f>
        <v>Finance &amp; Accounting</v>
      </c>
      <c r="F11" s="246">
        <f>'Employee Data'!P18</f>
        <v>40944</v>
      </c>
      <c r="G11" s="246">
        <f>'Employee Data'!T18</f>
        <v>0</v>
      </c>
      <c r="H11" s="231">
        <f ca="1">IFERROR(Month!Q25+'Month (2)'!Q25+'Month (3)'!Q25+'Month (4)'!Q25+'Month (5)'!Q25+'Month (6)'!Q25+'Month (7)'!Q25+'Month (8)'!Q25+'Month (9)'!Q25+'Month (10)'!Q25+'Month (11)'!Q25+'Month (12)'!Q25,"")</f>
        <v>236</v>
      </c>
      <c r="I11" s="231" t="str">
        <f>IFERROR(#REF!+#REF!+#REF!+#REF!+#REF!+#REF!+#REF!+#REF!+#REF!+#REF!+#REF!+#REF!,"")</f>
        <v/>
      </c>
      <c r="J11" s="231" t="str">
        <f>IFERROR(#REF!+#REF!+#REF!+#REF!+#REF!+#REF!+#REF!+#REF!+#REF!+#REF!+#REF!+#REF!,"")</f>
        <v/>
      </c>
      <c r="K11" s="231" t="str">
        <f ca="1">IFERROR(IF(H11&lt;&gt;0,IF(YEAR(G11)&lt;&gt;H$2,IF(YEAR(F11)&lt;&gt;H$2,RANK(H11,$H$3:$H$252,0)+COUNTIF($H$3:$H11,H11)-1,""),""),""),"")</f>
        <v/>
      </c>
      <c r="L11" s="231" t="str">
        <f>IFERROR(IF(I11&lt;&gt;0,IF(YEAR(G11)&lt;&gt;I$2,IF(YEAR(F11)&lt;&gt;I$2,RANK(I11,$I$3:$I$252,0)+COUNTIF($I$3:$I11,I11)-1,""),""),""),"")</f>
        <v/>
      </c>
      <c r="M11" s="231" t="str">
        <f>IFERROR(IF(J11&lt;&gt;0,IF(YEAR(G11)&lt;&gt;J$2,IF(YEAR(F11)&lt;&gt;J$2,RANK(J11,$J$3:$J$252,0)+COUNTIF($J$3:$J11,J11)-1,""),""),""),"")</f>
        <v/>
      </c>
      <c r="N11" s="231">
        <f t="shared" ca="1" si="2"/>
        <v>0.90769230769230769</v>
      </c>
      <c r="O11" s="231">
        <f t="shared" ca="1" si="3"/>
        <v>0</v>
      </c>
      <c r="P11" s="231">
        <f t="shared" ca="1" si="4"/>
        <v>0</v>
      </c>
    </row>
    <row r="12" spans="1:16" x14ac:dyDescent="0.25">
      <c r="A12" s="231">
        <f t="shared" si="1"/>
        <v>10</v>
      </c>
      <c r="B12" s="231">
        <f>'Employee Data'!C19</f>
        <v>11120</v>
      </c>
      <c r="C12" s="231" t="str">
        <f>'Employee Data'!E19</f>
        <v>Pierce Craig</v>
      </c>
      <c r="D12" s="231" t="str">
        <f>'Employee Data'!J19</f>
        <v>Staff - Accounting</v>
      </c>
      <c r="E12" s="231" t="str">
        <f>'Employee Data'!M19</f>
        <v>Finance &amp; Accounting</v>
      </c>
      <c r="F12" s="246">
        <f>'Employee Data'!P19</f>
        <v>40913</v>
      </c>
      <c r="G12" s="246">
        <f>'Employee Data'!T19</f>
        <v>0</v>
      </c>
      <c r="H12" s="231">
        <f ca="1">IFERROR(Month!Q26+'Month (2)'!Q26+'Month (3)'!Q26+'Month (4)'!Q26+'Month (5)'!Q26+'Month (6)'!Q26+'Month (7)'!Q26+'Month (8)'!Q26+'Month (9)'!Q26+'Month (10)'!Q26+'Month (11)'!Q26+'Month (12)'!Q26,"")</f>
        <v>258</v>
      </c>
      <c r="I12" s="231" t="str">
        <f>IFERROR(#REF!+#REF!+#REF!+#REF!+#REF!+#REF!+#REF!+#REF!+#REF!+#REF!+#REF!+#REF!,"")</f>
        <v/>
      </c>
      <c r="J12" s="231" t="str">
        <f>IFERROR(#REF!+#REF!+#REF!+#REF!+#REF!+#REF!+#REF!+#REF!+#REF!+#REF!+#REF!+#REF!,"")</f>
        <v/>
      </c>
      <c r="K12" s="231" t="str">
        <f ca="1">IFERROR(IF(H12&lt;&gt;0,IF(YEAR(G12)&lt;&gt;H$2,IF(YEAR(F12)&lt;&gt;H$2,RANK(H12,$H$3:$H$252,0)+COUNTIF($H$3:$H12,H12)-1,""),""),""),"")</f>
        <v/>
      </c>
      <c r="L12" s="231" t="str">
        <f>IFERROR(IF(I12&lt;&gt;0,IF(YEAR(G12)&lt;&gt;I$2,IF(YEAR(F12)&lt;&gt;I$2,RANK(I12,$I$3:$I$252,0)+COUNTIF($I$3:$I12,I12)-1,""),""),""),"")</f>
        <v/>
      </c>
      <c r="M12" s="231" t="str">
        <f>IFERROR(IF(J12&lt;&gt;0,IF(YEAR(G12)&lt;&gt;J$2,IF(YEAR(F12)&lt;&gt;J$2,RANK(J12,$J$3:$J$252,0)+COUNTIF($J$3:$J12,J12)-1,""),""),""),"")</f>
        <v/>
      </c>
      <c r="N12" s="231">
        <f t="shared" ca="1" si="2"/>
        <v>0.99230769230769234</v>
      </c>
      <c r="O12" s="231">
        <f t="shared" ca="1" si="3"/>
        <v>0</v>
      </c>
      <c r="P12" s="231">
        <f t="shared" ca="1" si="4"/>
        <v>0</v>
      </c>
    </row>
    <row r="13" spans="1:16" x14ac:dyDescent="0.25">
      <c r="A13" s="231">
        <f t="shared" si="1"/>
        <v>11</v>
      </c>
      <c r="B13" s="231">
        <f>'Employee Data'!C20</f>
        <v>11121</v>
      </c>
      <c r="C13" s="231" t="str">
        <f>'Employee Data'!E20</f>
        <v>Daniel Brosnan</v>
      </c>
      <c r="D13" s="231" t="str">
        <f>'Employee Data'!J20</f>
        <v>Manager</v>
      </c>
      <c r="E13" s="231" t="str">
        <f>'Employee Data'!M20</f>
        <v>Logistics</v>
      </c>
      <c r="F13" s="246">
        <f>'Employee Data'!P20</f>
        <v>40913</v>
      </c>
      <c r="G13" s="246">
        <f>'Employee Data'!T20</f>
        <v>0</v>
      </c>
      <c r="H13" s="231">
        <f ca="1">IFERROR(Month!Q27+'Month (2)'!Q27+'Month (3)'!Q27+'Month (4)'!Q27+'Month (5)'!Q27+'Month (6)'!Q27+'Month (7)'!Q27+'Month (8)'!Q27+'Month (9)'!Q27+'Month (10)'!Q27+'Month (11)'!Q27+'Month (12)'!Q27,"")</f>
        <v>258</v>
      </c>
      <c r="I13" s="231" t="str">
        <f>IFERROR(#REF!+#REF!+#REF!+#REF!+#REF!+#REF!+#REF!+#REF!+#REF!+#REF!+#REF!+#REF!,"")</f>
        <v/>
      </c>
      <c r="J13" s="231" t="str">
        <f>IFERROR(#REF!+#REF!+#REF!+#REF!+#REF!+#REF!+#REF!+#REF!+#REF!+#REF!+#REF!+#REF!,"")</f>
        <v/>
      </c>
      <c r="K13" s="231" t="str">
        <f ca="1">IFERROR(IF(H13&lt;&gt;0,IF(YEAR(G13)&lt;&gt;H$2,IF(YEAR(F13)&lt;&gt;H$2,RANK(H13,$H$3:$H$252,0)+COUNTIF($H$3:$H13,H13)-1,""),""),""),"")</f>
        <v/>
      </c>
      <c r="L13" s="231" t="str">
        <f>IFERROR(IF(I13&lt;&gt;0,IF(YEAR(G13)&lt;&gt;I$2,IF(YEAR(F13)&lt;&gt;I$2,RANK(I13,$I$3:$I$252,0)+COUNTIF($I$3:$I13,I13)-1,""),""),""),"")</f>
        <v/>
      </c>
      <c r="M13" s="231" t="str">
        <f>IFERROR(IF(J13&lt;&gt;0,IF(YEAR(G13)&lt;&gt;J$2,IF(YEAR(F13)&lt;&gt;J$2,RANK(J13,$J$3:$J$252,0)+COUNTIF($J$3:$J13,J13)-1,""),""),""),"")</f>
        <v/>
      </c>
      <c r="N13" s="231">
        <f t="shared" ca="1" si="2"/>
        <v>0.99230769230769234</v>
      </c>
      <c r="O13" s="231">
        <f t="shared" ca="1" si="3"/>
        <v>0</v>
      </c>
      <c r="P13" s="231">
        <f t="shared" ca="1" si="4"/>
        <v>0</v>
      </c>
    </row>
    <row r="14" spans="1:16" x14ac:dyDescent="0.25">
      <c r="A14" s="231">
        <f t="shared" si="1"/>
        <v>12</v>
      </c>
      <c r="B14" s="231">
        <f>'Employee Data'!C21</f>
        <v>11122</v>
      </c>
      <c r="C14" s="231" t="str">
        <f>'Employee Data'!E21</f>
        <v>Timothy Lazenbi</v>
      </c>
      <c r="D14" s="231" t="str">
        <f>'Employee Data'!J21</f>
        <v>Staff</v>
      </c>
      <c r="E14" s="231" t="str">
        <f>'Employee Data'!M21</f>
        <v>Logistics</v>
      </c>
      <c r="F14" s="246">
        <f>'Employee Data'!P21</f>
        <v>40553</v>
      </c>
      <c r="G14" s="246">
        <f>'Employee Data'!T21</f>
        <v>0</v>
      </c>
      <c r="H14" s="231">
        <f ca="1">IFERROR(Month!Q28+'Month (2)'!Q28+'Month (3)'!Q28+'Month (4)'!Q28+'Month (5)'!Q28+'Month (6)'!Q28+'Month (7)'!Q28+'Month (8)'!Q28+'Month (9)'!Q28+'Month (10)'!Q28+'Month (11)'!Q28+'Month (12)'!Q28,"")</f>
        <v>260</v>
      </c>
      <c r="I14" s="231" t="str">
        <f>IFERROR(#REF!+#REF!+#REF!+#REF!+#REF!+#REF!+#REF!+#REF!+#REF!+#REF!+#REF!+#REF!,"")</f>
        <v/>
      </c>
      <c r="J14" s="231" t="str">
        <f>IFERROR(#REF!+#REF!+#REF!+#REF!+#REF!+#REF!+#REF!+#REF!+#REF!+#REF!+#REF!+#REF!,"")</f>
        <v/>
      </c>
      <c r="K14" s="231">
        <f ca="1">IFERROR(IF(H14&lt;&gt;0,IF(YEAR(G14)&lt;&gt;H$2,IF(YEAR(F14)&lt;&gt;H$2,RANK(H14,$H$3:$H$252,0)+COUNTIF($H$3:$H14,H14)-1,""),""),""),"")</f>
        <v>5</v>
      </c>
      <c r="L14" s="231" t="str">
        <f>IFERROR(IF(I14&lt;&gt;0,IF(YEAR(G14)&lt;&gt;I$2,IF(YEAR(F14)&lt;&gt;I$2,RANK(I14,$I$3:$I$252,0)+COUNTIF($I$3:$I14,I14)-1,""),""),""),"")</f>
        <v/>
      </c>
      <c r="M14" s="231" t="str">
        <f>IFERROR(IF(J14&lt;&gt;0,IF(YEAR(G14)&lt;&gt;J$2,IF(YEAR(F14)&lt;&gt;J$2,RANK(J14,$J$3:$J$252,0)+COUNTIF($J$3:$J14,J14)-1,""),""),""),"")</f>
        <v/>
      </c>
      <c r="N14" s="231">
        <f t="shared" ca="1" si="2"/>
        <v>1</v>
      </c>
      <c r="O14" s="231">
        <f t="shared" ca="1" si="3"/>
        <v>0</v>
      </c>
      <c r="P14" s="231">
        <f t="shared" ca="1" si="4"/>
        <v>0</v>
      </c>
    </row>
    <row r="15" spans="1:16" x14ac:dyDescent="0.25">
      <c r="A15" s="231">
        <f t="shared" si="1"/>
        <v>13</v>
      </c>
      <c r="B15" s="231">
        <f>'Employee Data'!C22</f>
        <v>11123</v>
      </c>
      <c r="C15" s="231" t="str">
        <f>'Employee Data'!E22</f>
        <v>Lois Lang</v>
      </c>
      <c r="D15" s="231" t="str">
        <f>'Employee Data'!J22</f>
        <v>Secretary</v>
      </c>
      <c r="E15" s="231" t="str">
        <f>'Employee Data'!M22</f>
        <v>Secretary</v>
      </c>
      <c r="F15" s="246">
        <f>'Employee Data'!P22</f>
        <v>40553</v>
      </c>
      <c r="G15" s="246">
        <f>'Employee Data'!T22</f>
        <v>0</v>
      </c>
      <c r="H15" s="231">
        <f ca="1">IFERROR(Month!Q29+'Month (2)'!Q29+'Month (3)'!Q29+'Month (4)'!Q29+'Month (5)'!Q29+'Month (6)'!Q29+'Month (7)'!Q29+'Month (8)'!Q29+'Month (9)'!Q29+'Month (10)'!Q29+'Month (11)'!Q29+'Month (12)'!Q29,"")</f>
        <v>260</v>
      </c>
      <c r="I15" s="231" t="str">
        <f>IFERROR(#REF!+#REF!+#REF!+#REF!+#REF!+#REF!+#REF!+#REF!+#REF!+#REF!+#REF!+#REF!,"")</f>
        <v/>
      </c>
      <c r="J15" s="231" t="str">
        <f>IFERROR(#REF!+#REF!+#REF!+#REF!+#REF!+#REF!+#REF!+#REF!+#REF!+#REF!+#REF!+#REF!,"")</f>
        <v/>
      </c>
      <c r="K15" s="231">
        <f ca="1">IFERROR(IF(H15&lt;&gt;0,IF(YEAR(G15)&lt;&gt;H$2,IF(YEAR(F15)&lt;&gt;H$2,RANK(H15,$H$3:$H$252,0)+COUNTIF($H$3:$H15,H15)-1,""),""),""),"")</f>
        <v>6</v>
      </c>
      <c r="L15" s="231" t="str">
        <f>IFERROR(IF(I15&lt;&gt;0,IF(YEAR(G15)&lt;&gt;I$2,IF(YEAR(F15)&lt;&gt;I$2,RANK(I15,$I$3:$I$252,0)+COUNTIF($I$3:$I15,I15)-1,""),""),""),"")</f>
        <v/>
      </c>
      <c r="M15" s="231" t="str">
        <f>IFERROR(IF(J15&lt;&gt;0,IF(YEAR(G15)&lt;&gt;J$2,IF(YEAR(F15)&lt;&gt;J$2,RANK(J15,$J$3:$J$252,0)+COUNTIF($J$3:$J15,J15)-1,""),""),""),"")</f>
        <v/>
      </c>
      <c r="N15" s="231">
        <f t="shared" ca="1" si="2"/>
        <v>1</v>
      </c>
      <c r="O15" s="231">
        <f t="shared" ca="1" si="3"/>
        <v>0</v>
      </c>
      <c r="P15" s="231">
        <f t="shared" ca="1" si="4"/>
        <v>0</v>
      </c>
    </row>
    <row r="16" spans="1:16" x14ac:dyDescent="0.25">
      <c r="A16" s="231">
        <f t="shared" si="1"/>
        <v>14</v>
      </c>
      <c r="B16" s="231">
        <f>'Employee Data'!C23</f>
        <v>11124</v>
      </c>
      <c r="C16" s="231" t="str">
        <f>'Employee Data'!E23</f>
        <v>Lana Lane</v>
      </c>
      <c r="D16" s="231" t="str">
        <f>'Employee Data'!J23</f>
        <v>General Manager</v>
      </c>
      <c r="E16" s="231" t="str">
        <f>'Employee Data'!M23</f>
        <v>Finance &amp; Accounting</v>
      </c>
      <c r="F16" s="246">
        <f>'Employee Data'!P23</f>
        <v>40553</v>
      </c>
      <c r="G16" s="246">
        <f>'Employee Data'!T23</f>
        <v>0</v>
      </c>
      <c r="H16" s="231">
        <f ca="1">IFERROR(Month!Q30+'Month (2)'!Q30+'Month (3)'!Q30+'Month (4)'!Q30+'Month (5)'!Q30+'Month (6)'!Q30+'Month (7)'!Q30+'Month (8)'!Q30+'Month (9)'!Q30+'Month (10)'!Q30+'Month (11)'!Q30+'Month (12)'!Q30,"")</f>
        <v>260</v>
      </c>
      <c r="I16" s="231" t="str">
        <f>IFERROR(#REF!+#REF!+#REF!+#REF!+#REF!+#REF!+#REF!+#REF!+#REF!+#REF!+#REF!+#REF!,"")</f>
        <v/>
      </c>
      <c r="J16" s="231" t="str">
        <f>IFERROR(#REF!+#REF!+#REF!+#REF!+#REF!+#REF!+#REF!+#REF!+#REF!+#REF!+#REF!+#REF!,"")</f>
        <v/>
      </c>
      <c r="K16" s="231">
        <f ca="1">IFERROR(IF(H16&lt;&gt;0,IF(YEAR(G16)&lt;&gt;H$2,IF(YEAR(F16)&lt;&gt;H$2,RANK(H16,$H$3:$H$252,0)+COUNTIF($H$3:$H16,H16)-1,""),""),""),"")</f>
        <v>7</v>
      </c>
      <c r="L16" s="231" t="str">
        <f>IFERROR(IF(I16&lt;&gt;0,IF(YEAR(G16)&lt;&gt;I$2,IF(YEAR(F16)&lt;&gt;I$2,RANK(I16,$I$3:$I$252,0)+COUNTIF($I$3:$I16,I16)-1,""),""),""),"")</f>
        <v/>
      </c>
      <c r="M16" s="231" t="str">
        <f>IFERROR(IF(J16&lt;&gt;0,IF(YEAR(G16)&lt;&gt;J$2,IF(YEAR(F16)&lt;&gt;J$2,RANK(J16,$J$3:$J$252,0)+COUNTIF($J$3:$J16,J16)-1,""),""),""),"")</f>
        <v/>
      </c>
      <c r="N16" s="231">
        <f t="shared" ca="1" si="2"/>
        <v>1</v>
      </c>
      <c r="O16" s="231">
        <f t="shared" ca="1" si="3"/>
        <v>0</v>
      </c>
      <c r="P16" s="231">
        <f t="shared" ca="1" si="4"/>
        <v>0</v>
      </c>
    </row>
    <row r="17" spans="1:16" x14ac:dyDescent="0.25">
      <c r="A17" s="231">
        <f t="shared" si="1"/>
        <v>15</v>
      </c>
      <c r="B17" s="231">
        <f>'Employee Data'!C24</f>
        <v>11125</v>
      </c>
      <c r="C17" s="231" t="str">
        <f>'Employee Data'!E24</f>
        <v>Jimmy Parker</v>
      </c>
      <c r="D17" s="231" t="str">
        <f>'Employee Data'!J24</f>
        <v>General Manager</v>
      </c>
      <c r="E17" s="231" t="str">
        <f>'Employee Data'!M24</f>
        <v>Sales &amp; Marketing</v>
      </c>
      <c r="F17" s="246">
        <f>'Employee Data'!P24</f>
        <v>40553</v>
      </c>
      <c r="G17" s="246">
        <f>'Employee Data'!T24</f>
        <v>0</v>
      </c>
      <c r="H17" s="231">
        <f ca="1">IFERROR(Month!Q31+'Month (2)'!Q31+'Month (3)'!Q31+'Month (4)'!Q31+'Month (5)'!Q31+'Month (6)'!Q31+'Month (7)'!Q31+'Month (8)'!Q31+'Month (9)'!Q31+'Month (10)'!Q31+'Month (11)'!Q31+'Month (12)'!Q31,"")</f>
        <v>260</v>
      </c>
      <c r="I17" s="231" t="str">
        <f>IFERROR(#REF!+#REF!+#REF!+#REF!+#REF!+#REF!+#REF!+#REF!+#REF!+#REF!+#REF!+#REF!,"")</f>
        <v/>
      </c>
      <c r="J17" s="231" t="str">
        <f>IFERROR(#REF!+#REF!+#REF!+#REF!+#REF!+#REF!+#REF!+#REF!+#REF!+#REF!+#REF!+#REF!,"")</f>
        <v/>
      </c>
      <c r="K17" s="231">
        <f ca="1">IFERROR(IF(H17&lt;&gt;0,IF(YEAR(G17)&lt;&gt;H$2,IF(YEAR(F17)&lt;&gt;H$2,RANK(H17,$H$3:$H$252,0)+COUNTIF($H$3:$H17,H17)-1,""),""),""),"")</f>
        <v>8</v>
      </c>
      <c r="L17" s="231" t="str">
        <f>IFERROR(IF(I17&lt;&gt;0,IF(YEAR(G17)&lt;&gt;I$2,IF(YEAR(F17)&lt;&gt;I$2,RANK(I17,$I$3:$I$252,0)+COUNTIF($I$3:$I17,I17)-1,""),""),""),"")</f>
        <v/>
      </c>
      <c r="M17" s="231" t="str">
        <f>IFERROR(IF(J17&lt;&gt;0,IF(YEAR(G17)&lt;&gt;J$2,IF(YEAR(F17)&lt;&gt;J$2,RANK(J17,$J$3:$J$252,0)+COUNTIF($J$3:$J17,J17)-1,""),""),""),"")</f>
        <v/>
      </c>
      <c r="N17" s="231">
        <f t="shared" ca="1" si="2"/>
        <v>1</v>
      </c>
      <c r="O17" s="231">
        <f t="shared" ca="1" si="3"/>
        <v>0</v>
      </c>
      <c r="P17" s="231">
        <f t="shared" ca="1" si="4"/>
        <v>0</v>
      </c>
    </row>
    <row r="18" spans="1:16" x14ac:dyDescent="0.25">
      <c r="A18" s="231">
        <f t="shared" si="1"/>
        <v>16</v>
      </c>
      <c r="B18" s="231">
        <f>'Employee Data'!C25</f>
        <v>11126</v>
      </c>
      <c r="C18" s="231" t="str">
        <f>'Employee Data'!E25</f>
        <v>Peter Olsen</v>
      </c>
      <c r="D18" s="231" t="str">
        <f>'Employee Data'!J25</f>
        <v>Manager</v>
      </c>
      <c r="E18" s="231" t="str">
        <f>'Employee Data'!M25</f>
        <v>Production</v>
      </c>
      <c r="F18" s="246">
        <f>'Employee Data'!P25</f>
        <v>40553</v>
      </c>
      <c r="G18" s="246">
        <f>'Employee Data'!T25</f>
        <v>0</v>
      </c>
      <c r="H18" s="231">
        <f ca="1">IFERROR(Month!Q32+'Month (2)'!Q32+'Month (3)'!Q32+'Month (4)'!Q32+'Month (5)'!Q32+'Month (6)'!Q32+'Month (7)'!Q32+'Month (8)'!Q32+'Month (9)'!Q32+'Month (10)'!Q32+'Month (11)'!Q32+'Month (12)'!Q32,"")</f>
        <v>260</v>
      </c>
      <c r="I18" s="231" t="str">
        <f>IFERROR(#REF!+#REF!+#REF!+#REF!+#REF!+#REF!+#REF!+#REF!+#REF!+#REF!+#REF!+#REF!,"")</f>
        <v/>
      </c>
      <c r="J18" s="231" t="str">
        <f>IFERROR(#REF!+#REF!+#REF!+#REF!+#REF!+#REF!+#REF!+#REF!+#REF!+#REF!+#REF!+#REF!,"")</f>
        <v/>
      </c>
      <c r="K18" s="231">
        <f ca="1">IFERROR(IF(H18&lt;&gt;0,IF(YEAR(G18)&lt;&gt;H$2,IF(YEAR(F18)&lt;&gt;H$2,RANK(H18,$H$3:$H$252,0)+COUNTIF($H$3:$H18,H18)-1,""),""),""),"")</f>
        <v>9</v>
      </c>
      <c r="L18" s="231" t="str">
        <f>IFERROR(IF(I18&lt;&gt;0,IF(YEAR(G18)&lt;&gt;I$2,IF(YEAR(F18)&lt;&gt;I$2,RANK(I18,$I$3:$I$252,0)+COUNTIF($I$3:$I18,I18)-1,""),""),""),"")</f>
        <v/>
      </c>
      <c r="M18" s="231" t="str">
        <f>IFERROR(IF(J18&lt;&gt;0,IF(YEAR(G18)&lt;&gt;J$2,IF(YEAR(F18)&lt;&gt;J$2,RANK(J18,$J$3:$J$252,0)+COUNTIF($J$3:$J18,J18)-1,""),""),""),"")</f>
        <v/>
      </c>
      <c r="N18" s="231">
        <f t="shared" ca="1" si="2"/>
        <v>1</v>
      </c>
      <c r="O18" s="231">
        <f t="shared" ca="1" si="3"/>
        <v>0</v>
      </c>
      <c r="P18" s="231">
        <f t="shared" ca="1" si="4"/>
        <v>0</v>
      </c>
    </row>
    <row r="19" spans="1:16" x14ac:dyDescent="0.25">
      <c r="A19" s="231">
        <f t="shared" si="1"/>
        <v>17</v>
      </c>
      <c r="B19" s="231">
        <f>'Employee Data'!C26</f>
        <v>11127</v>
      </c>
      <c r="C19" s="231" t="str">
        <f>'Employee Data'!E26</f>
        <v>Dick Tracey</v>
      </c>
      <c r="D19" s="231" t="str">
        <f>'Employee Data'!J26</f>
        <v>Staff</v>
      </c>
      <c r="E19" s="231" t="str">
        <f>'Employee Data'!M26</f>
        <v>Production</v>
      </c>
      <c r="F19" s="246">
        <f>'Employee Data'!P26</f>
        <v>40623</v>
      </c>
      <c r="G19" s="246">
        <f>'Employee Data'!T26</f>
        <v>40989</v>
      </c>
      <c r="H19" s="231">
        <f ca="1">IFERROR(Month!Q33+'Month (2)'!Q33+'Month (3)'!Q33+'Month (4)'!Q33+'Month (5)'!Q33+'Month (6)'!Q33+'Month (7)'!Q33+'Month (8)'!Q33+'Month (9)'!Q33+'Month (10)'!Q33+'Month (11)'!Q33+'Month (12)'!Q33,"")</f>
        <v>57</v>
      </c>
      <c r="I19" s="231" t="str">
        <f>IFERROR(#REF!+#REF!+#REF!+#REF!+#REF!+#REF!+#REF!+#REF!+#REF!+#REF!+#REF!+#REF!,"")</f>
        <v/>
      </c>
      <c r="J19" s="231" t="str">
        <f>IFERROR(#REF!+#REF!+#REF!+#REF!+#REF!+#REF!+#REF!+#REF!+#REF!+#REF!+#REF!+#REF!,"")</f>
        <v/>
      </c>
      <c r="K19" s="231" t="str">
        <f ca="1">IFERROR(IF(H19&lt;&gt;0,IF(YEAR(G19)&lt;&gt;H$2,IF(YEAR(F19)&lt;&gt;H$2,RANK(H19,$H$3:$H$252,0)+COUNTIF($H$3:$H19,H19)-1,""),""),""),"")</f>
        <v/>
      </c>
      <c r="L19" s="231" t="str">
        <f>IFERROR(IF(I19&lt;&gt;0,IF(YEAR(G19)&lt;&gt;I$2,IF(YEAR(F19)&lt;&gt;I$2,RANK(I19,$I$3:$I$252,0)+COUNTIF($I$3:$I19,I19)-1,""),""),""),"")</f>
        <v/>
      </c>
      <c r="M19" s="231" t="str">
        <f>IFERROR(IF(J19&lt;&gt;0,IF(YEAR(G19)&lt;&gt;J$2,IF(YEAR(F19)&lt;&gt;J$2,RANK(J19,$J$3:$J$252,0)+COUNTIF($J$3:$J19,J19)-1,""),""),""),"")</f>
        <v/>
      </c>
      <c r="N19" s="231">
        <f t="shared" ca="1" si="2"/>
        <v>0.21923076923076923</v>
      </c>
      <c r="O19" s="231">
        <f t="shared" ca="1" si="3"/>
        <v>0</v>
      </c>
      <c r="P19" s="231">
        <f t="shared" ca="1" si="4"/>
        <v>0</v>
      </c>
    </row>
    <row r="20" spans="1:16" x14ac:dyDescent="0.25">
      <c r="A20" s="231">
        <f t="shared" si="1"/>
        <v>18</v>
      </c>
      <c r="B20" s="231">
        <f>'Employee Data'!C27</f>
        <v>11128</v>
      </c>
      <c r="C20" s="231" t="str">
        <f>'Employee Data'!E27</f>
        <v>Antonio Bracey</v>
      </c>
      <c r="D20" s="231" t="str">
        <f>'Employee Data'!J27</f>
        <v>Staff</v>
      </c>
      <c r="E20" s="231" t="str">
        <f>'Employee Data'!M27</f>
        <v>Production</v>
      </c>
      <c r="F20" s="246">
        <f>'Employee Data'!P27</f>
        <v>40622</v>
      </c>
      <c r="G20" s="246">
        <f>'Employee Data'!T27</f>
        <v>0</v>
      </c>
      <c r="H20" s="231">
        <f ca="1">IFERROR(Month!Q34+'Month (2)'!Q34+'Month (3)'!Q34+'Month (4)'!Q34+'Month (5)'!Q34+'Month (6)'!Q34+'Month (7)'!Q34+'Month (8)'!Q34+'Month (9)'!Q34+'Month (10)'!Q34+'Month (11)'!Q34+'Month (12)'!Q34,"")</f>
        <v>260</v>
      </c>
      <c r="I20" s="231" t="str">
        <f>IFERROR(#REF!+#REF!+#REF!+#REF!+#REF!+#REF!+#REF!+#REF!+#REF!+#REF!+#REF!+#REF!,"")</f>
        <v/>
      </c>
      <c r="J20" s="231" t="str">
        <f>IFERROR(#REF!+#REF!+#REF!+#REF!+#REF!+#REF!+#REF!+#REF!+#REF!+#REF!+#REF!+#REF!,"")</f>
        <v/>
      </c>
      <c r="K20" s="231">
        <f ca="1">IFERROR(IF(H20&lt;&gt;0,IF(YEAR(G20)&lt;&gt;H$2,IF(YEAR(F20)&lt;&gt;H$2,RANK(H20,$H$3:$H$252,0)+COUNTIF($H$3:$H20,H20)-1,""),""),""),"")</f>
        <v>10</v>
      </c>
      <c r="L20" s="231" t="str">
        <f>IFERROR(IF(I20&lt;&gt;0,IF(YEAR(G20)&lt;&gt;I$2,IF(YEAR(F20)&lt;&gt;I$2,RANK(I20,$I$3:$I$252,0)+COUNTIF($I$3:$I20,I20)-1,""),""),""),"")</f>
        <v/>
      </c>
      <c r="M20" s="231" t="str">
        <f>IFERROR(IF(J20&lt;&gt;0,IF(YEAR(G20)&lt;&gt;J$2,IF(YEAR(F20)&lt;&gt;J$2,RANK(J20,$J$3:$J$252,0)+COUNTIF($J$3:$J20,J20)-1,""),""),""),"")</f>
        <v/>
      </c>
      <c r="N20" s="231">
        <f t="shared" ca="1" si="2"/>
        <v>1</v>
      </c>
      <c r="O20" s="231">
        <f t="shared" ca="1" si="3"/>
        <v>0</v>
      </c>
      <c r="P20" s="231">
        <f t="shared" ca="1" si="4"/>
        <v>0</v>
      </c>
    </row>
    <row r="21" spans="1:16" x14ac:dyDescent="0.25">
      <c r="A21" s="231">
        <f t="shared" si="1"/>
        <v>19</v>
      </c>
      <c r="B21" s="231">
        <f>'Employee Data'!C28</f>
        <v>11129</v>
      </c>
      <c r="C21" s="231" t="str">
        <f>'Employee Data'!E28</f>
        <v>Theodore Rose</v>
      </c>
      <c r="D21" s="231" t="str">
        <f>'Employee Data'!J28</f>
        <v>Manager</v>
      </c>
      <c r="E21" s="231" t="str">
        <f>'Employee Data'!M28</f>
        <v>Sales</v>
      </c>
      <c r="F21" s="246">
        <f>'Employee Data'!P28</f>
        <v>40709</v>
      </c>
      <c r="G21" s="246">
        <f>'Employee Data'!T28</f>
        <v>0</v>
      </c>
      <c r="H21" s="231">
        <f ca="1">IFERROR(Month!Q35+'Month (2)'!Q35+'Month (3)'!Q35+'Month (4)'!Q35+'Month (5)'!Q35+'Month (6)'!Q35+'Month (7)'!Q35+'Month (8)'!Q35+'Month (9)'!Q35+'Month (10)'!Q35+'Month (11)'!Q35+'Month (12)'!Q35,"")</f>
        <v>260</v>
      </c>
      <c r="I21" s="231" t="str">
        <f>IFERROR(#REF!+#REF!+#REF!+#REF!+#REF!+#REF!+#REF!+#REF!+#REF!+#REF!+#REF!+#REF!,"")</f>
        <v/>
      </c>
      <c r="J21" s="231" t="str">
        <f>IFERROR(#REF!+#REF!+#REF!+#REF!+#REF!+#REF!+#REF!+#REF!+#REF!+#REF!+#REF!+#REF!,"")</f>
        <v/>
      </c>
      <c r="K21" s="231">
        <f ca="1">IFERROR(IF(H21&lt;&gt;0,IF(YEAR(G21)&lt;&gt;H$2,IF(YEAR(F21)&lt;&gt;H$2,RANK(H21,$H$3:$H$252,0)+COUNTIF($H$3:$H21,H21)-1,""),""),""),"")</f>
        <v>11</v>
      </c>
      <c r="L21" s="231" t="str">
        <f>IFERROR(IF(I21&lt;&gt;0,IF(YEAR(G21)&lt;&gt;I$2,IF(YEAR(F21)&lt;&gt;I$2,RANK(I21,$I$3:$I$252,0)+COUNTIF($I$3:$I21,I21)-1,""),""),""),"")</f>
        <v/>
      </c>
      <c r="M21" s="231" t="str">
        <f>IFERROR(IF(J21&lt;&gt;0,IF(YEAR(G21)&lt;&gt;J$2,IF(YEAR(F21)&lt;&gt;J$2,RANK(J21,$J$3:$J$252,0)+COUNTIF($J$3:$J21,J21)-1,""),""),""),"")</f>
        <v/>
      </c>
      <c r="N21" s="231">
        <f t="shared" ca="1" si="2"/>
        <v>1</v>
      </c>
      <c r="O21" s="231">
        <f t="shared" ca="1" si="3"/>
        <v>0</v>
      </c>
      <c r="P21" s="231">
        <f t="shared" ca="1" si="4"/>
        <v>0</v>
      </c>
    </row>
    <row r="22" spans="1:16" x14ac:dyDescent="0.25">
      <c r="A22" s="231">
        <f t="shared" si="1"/>
        <v>20</v>
      </c>
      <c r="B22" s="231">
        <f>'Employee Data'!C29</f>
        <v>0</v>
      </c>
      <c r="C22" s="231">
        <f>'Employee Data'!E29</f>
        <v>0</v>
      </c>
      <c r="D22" s="231">
        <f>'Employee Data'!J29</f>
        <v>0</v>
      </c>
      <c r="E22" s="231">
        <f>'Employee Data'!M29</f>
        <v>0</v>
      </c>
      <c r="F22" s="246">
        <f>'Employee Data'!P29</f>
        <v>0</v>
      </c>
      <c r="G22" s="246">
        <f>'Employee Data'!T29</f>
        <v>0</v>
      </c>
      <c r="H22" s="231" t="str">
        <f>IFERROR(Month!Q36+'Month (2)'!Q36+'Month (3)'!Q36+'Month (4)'!Q36+'Month (5)'!Q36+'Month (6)'!Q36+'Month (7)'!Q36+'Month (8)'!Q36+'Month (9)'!Q36+'Month (10)'!Q36+'Month (11)'!Q36+'Month (12)'!Q36,"")</f>
        <v/>
      </c>
      <c r="I22" s="231" t="str">
        <f>IFERROR(#REF!+#REF!+#REF!+#REF!+#REF!+#REF!+#REF!+#REF!+#REF!+#REF!+#REF!+#REF!,"")</f>
        <v/>
      </c>
      <c r="J22" s="231" t="str">
        <f>IFERROR(#REF!+#REF!+#REF!+#REF!+#REF!+#REF!+#REF!+#REF!+#REF!+#REF!+#REF!+#REF!,"")</f>
        <v/>
      </c>
      <c r="K22" s="231" t="str">
        <f ca="1">IFERROR(IF(H22&lt;&gt;0,IF(YEAR(G22)&lt;&gt;H$2,IF(YEAR(F22)&lt;&gt;H$2,RANK(H22,$H$3:$H$252,0)+COUNTIF($H$3:$H22,H22)-1,""),""),""),"")</f>
        <v/>
      </c>
      <c r="L22" s="231" t="str">
        <f>IFERROR(IF(I22&lt;&gt;0,IF(YEAR(G22)&lt;&gt;I$2,IF(YEAR(F22)&lt;&gt;I$2,RANK(I22,$I$3:$I$252,0)+COUNTIF($I$3:$I22,I22)-1,""),""),""),"")</f>
        <v/>
      </c>
      <c r="M22" s="231" t="str">
        <f>IFERROR(IF(J22&lt;&gt;0,IF(YEAR(G22)&lt;&gt;J$2,IF(YEAR(F22)&lt;&gt;J$2,RANK(J22,$J$3:$J$252,0)+COUNTIF($J$3:$J22,J22)-1,""),""),""),"")</f>
        <v/>
      </c>
      <c r="N22" s="231">
        <f t="shared" ca="1" si="2"/>
        <v>0</v>
      </c>
      <c r="O22" s="231">
        <f t="shared" ca="1" si="3"/>
        <v>0</v>
      </c>
      <c r="P22" s="231">
        <f t="shared" ca="1" si="4"/>
        <v>0</v>
      </c>
    </row>
    <row r="23" spans="1:16" x14ac:dyDescent="0.25">
      <c r="A23" s="231">
        <f t="shared" si="1"/>
        <v>21</v>
      </c>
      <c r="B23" s="231">
        <f>'Employee Data'!C30</f>
        <v>0</v>
      </c>
      <c r="C23" s="231">
        <f>'Employee Data'!E30</f>
        <v>0</v>
      </c>
      <c r="D23" s="231">
        <f>'Employee Data'!J30</f>
        <v>0</v>
      </c>
      <c r="E23" s="231">
        <f>'Employee Data'!M30</f>
        <v>0</v>
      </c>
      <c r="F23" s="246">
        <f>'Employee Data'!P30</f>
        <v>0</v>
      </c>
      <c r="G23" s="246">
        <f>'Employee Data'!T30</f>
        <v>0</v>
      </c>
      <c r="H23" s="231" t="str">
        <f>IFERROR(Month!Q37+'Month (2)'!Q37+'Month (3)'!Q37+'Month (4)'!Q37+'Month (5)'!Q37+'Month (6)'!Q37+'Month (7)'!Q37+'Month (8)'!Q37+'Month (9)'!Q37+'Month (10)'!Q37+'Month (11)'!Q37+'Month (12)'!Q37,"")</f>
        <v/>
      </c>
      <c r="I23" s="231" t="str">
        <f>IFERROR(#REF!+#REF!+#REF!+#REF!+#REF!+#REF!+#REF!+#REF!+#REF!+#REF!+#REF!+#REF!,"")</f>
        <v/>
      </c>
      <c r="J23" s="231" t="str">
        <f>IFERROR(#REF!+#REF!+#REF!+#REF!+#REF!+#REF!+#REF!+#REF!+#REF!+#REF!+#REF!+#REF!,"")</f>
        <v/>
      </c>
      <c r="K23" s="231" t="str">
        <f ca="1">IFERROR(IF(H23&lt;&gt;0,IF(YEAR(G23)&lt;&gt;H$2,IF(YEAR(F23)&lt;&gt;H$2,RANK(H23,$H$3:$H$252,0)+COUNTIF($H$3:$H23,H23)-1,""),""),""),"")</f>
        <v/>
      </c>
      <c r="L23" s="231" t="str">
        <f>IFERROR(IF(I23&lt;&gt;0,IF(YEAR(G23)&lt;&gt;I$2,IF(YEAR(F23)&lt;&gt;I$2,RANK(I23,$I$3:$I$252,0)+COUNTIF($I$3:$I23,I23)-1,""),""),""),"")</f>
        <v/>
      </c>
      <c r="M23" s="231" t="str">
        <f>IFERROR(IF(J23&lt;&gt;0,IF(YEAR(G23)&lt;&gt;J$2,IF(YEAR(F23)&lt;&gt;J$2,RANK(J23,$J$3:$J$252,0)+COUNTIF($J$3:$J23,J23)-1,""),""),""),"")</f>
        <v/>
      </c>
      <c r="N23" s="231">
        <f t="shared" ca="1" si="2"/>
        <v>0</v>
      </c>
      <c r="O23" s="231">
        <f t="shared" ca="1" si="3"/>
        <v>0</v>
      </c>
      <c r="P23" s="231">
        <f t="shared" ca="1" si="4"/>
        <v>0</v>
      </c>
    </row>
    <row r="24" spans="1:16" x14ac:dyDescent="0.25">
      <c r="A24" s="231">
        <f t="shared" si="1"/>
        <v>22</v>
      </c>
      <c r="B24" s="231">
        <f>'Employee Data'!C31</f>
        <v>0</v>
      </c>
      <c r="C24" s="231">
        <f>'Employee Data'!E31</f>
        <v>0</v>
      </c>
      <c r="D24" s="231">
        <f>'Employee Data'!J31</f>
        <v>0</v>
      </c>
      <c r="E24" s="231">
        <f>'Employee Data'!M31</f>
        <v>0</v>
      </c>
      <c r="F24" s="246">
        <f>'Employee Data'!P31</f>
        <v>0</v>
      </c>
      <c r="G24" s="246">
        <f>'Employee Data'!T31</f>
        <v>0</v>
      </c>
      <c r="H24" s="231" t="str">
        <f>IFERROR(Month!Q38+'Month (2)'!Q38+'Month (3)'!Q38+'Month (4)'!Q38+'Month (5)'!Q38+'Month (6)'!Q38+'Month (7)'!Q38+'Month (8)'!Q38+'Month (9)'!Q38+'Month (10)'!Q38+'Month (11)'!Q38+'Month (12)'!Q38,"")</f>
        <v/>
      </c>
      <c r="I24" s="231" t="str">
        <f>IFERROR(#REF!+#REF!+#REF!+#REF!+#REF!+#REF!+#REF!+#REF!+#REF!+#REF!+#REF!+#REF!,"")</f>
        <v/>
      </c>
      <c r="J24" s="231" t="str">
        <f>IFERROR(#REF!+#REF!+#REF!+#REF!+#REF!+#REF!+#REF!+#REF!+#REF!+#REF!+#REF!+#REF!,"")</f>
        <v/>
      </c>
      <c r="K24" s="231" t="str">
        <f ca="1">IFERROR(IF(H24&lt;&gt;0,IF(YEAR(G24)&lt;&gt;H$2,IF(YEAR(F24)&lt;&gt;H$2,RANK(H24,$H$3:$H$252,0)+COUNTIF($H$3:$H24,H24)-1,""),""),""),"")</f>
        <v/>
      </c>
      <c r="L24" s="231" t="str">
        <f>IFERROR(IF(I24&lt;&gt;0,IF(YEAR(G24)&lt;&gt;I$2,IF(YEAR(F24)&lt;&gt;I$2,RANK(I24,$I$3:$I$252,0)+COUNTIF($I$3:$I24,I24)-1,""),""),""),"")</f>
        <v/>
      </c>
      <c r="M24" s="231" t="str">
        <f>IFERROR(IF(J24&lt;&gt;0,IF(YEAR(G24)&lt;&gt;J$2,IF(YEAR(F24)&lt;&gt;J$2,RANK(J24,$J$3:$J$252,0)+COUNTIF($J$3:$J24,J24)-1,""),""),""),"")</f>
        <v/>
      </c>
      <c r="N24" s="231">
        <f t="shared" ca="1" si="2"/>
        <v>0</v>
      </c>
      <c r="O24" s="231">
        <f t="shared" ca="1" si="3"/>
        <v>0</v>
      </c>
      <c r="P24" s="231">
        <f t="shared" ca="1" si="4"/>
        <v>0</v>
      </c>
    </row>
    <row r="25" spans="1:16" x14ac:dyDescent="0.25">
      <c r="A25" s="231">
        <f t="shared" si="1"/>
        <v>23</v>
      </c>
      <c r="B25" s="231">
        <f>'Employee Data'!C32</f>
        <v>0</v>
      </c>
      <c r="C25" s="231">
        <f>'Employee Data'!E32</f>
        <v>0</v>
      </c>
      <c r="D25" s="231">
        <f>'Employee Data'!J32</f>
        <v>0</v>
      </c>
      <c r="E25" s="231">
        <f>'Employee Data'!M32</f>
        <v>0</v>
      </c>
      <c r="F25" s="246">
        <f>'Employee Data'!P32</f>
        <v>0</v>
      </c>
      <c r="G25" s="246">
        <f>'Employee Data'!T32</f>
        <v>0</v>
      </c>
      <c r="H25" s="231" t="str">
        <f>IFERROR(Month!Q39+'Month (2)'!Q39+'Month (3)'!Q39+'Month (4)'!Q39+'Month (5)'!Q39+'Month (6)'!Q39+'Month (7)'!Q39+'Month (8)'!Q39+'Month (9)'!Q39+'Month (10)'!Q39+'Month (11)'!Q39+'Month (12)'!Q39,"")</f>
        <v/>
      </c>
      <c r="I25" s="231" t="str">
        <f>IFERROR(#REF!+#REF!+#REF!+#REF!+#REF!+#REF!+#REF!+#REF!+#REF!+#REF!+#REF!+#REF!,"")</f>
        <v/>
      </c>
      <c r="J25" s="231" t="str">
        <f>IFERROR(#REF!+#REF!+#REF!+#REF!+#REF!+#REF!+#REF!+#REF!+#REF!+#REF!+#REF!+#REF!,"")</f>
        <v/>
      </c>
      <c r="K25" s="231" t="str">
        <f ca="1">IFERROR(IF(H25&lt;&gt;0,IF(YEAR(G25)&lt;&gt;H$2,IF(YEAR(F25)&lt;&gt;H$2,RANK(H25,$H$3:$H$252,0)+COUNTIF($H$3:$H25,H25)-1,""),""),""),"")</f>
        <v/>
      </c>
      <c r="L25" s="231" t="str">
        <f>IFERROR(IF(I25&lt;&gt;0,IF(YEAR(G25)&lt;&gt;I$2,IF(YEAR(F25)&lt;&gt;I$2,RANK(I25,$I$3:$I$252,0)+COUNTIF($I$3:$I25,I25)-1,""),""),""),"")</f>
        <v/>
      </c>
      <c r="M25" s="231" t="str">
        <f>IFERROR(IF(J25&lt;&gt;0,IF(YEAR(G25)&lt;&gt;J$2,IF(YEAR(F25)&lt;&gt;J$2,RANK(J25,$J$3:$J$252,0)+COUNTIF($J$3:$J25,J25)-1,""),""),""),"")</f>
        <v/>
      </c>
      <c r="N25" s="231">
        <f t="shared" ca="1" si="2"/>
        <v>0</v>
      </c>
      <c r="O25" s="231">
        <f t="shared" ca="1" si="3"/>
        <v>0</v>
      </c>
      <c r="P25" s="231">
        <f t="shared" ca="1" si="4"/>
        <v>0</v>
      </c>
    </row>
    <row r="26" spans="1:16" x14ac:dyDescent="0.25">
      <c r="A26" s="231">
        <f t="shared" si="1"/>
        <v>24</v>
      </c>
      <c r="B26" s="231">
        <f>'Employee Data'!C33</f>
        <v>0</v>
      </c>
      <c r="C26" s="231">
        <f>'Employee Data'!E33</f>
        <v>0</v>
      </c>
      <c r="D26" s="231">
        <f>'Employee Data'!J33</f>
        <v>0</v>
      </c>
      <c r="E26" s="231">
        <f>'Employee Data'!M33</f>
        <v>0</v>
      </c>
      <c r="F26" s="246">
        <f>'Employee Data'!P33</f>
        <v>0</v>
      </c>
      <c r="G26" s="246">
        <f>'Employee Data'!T33</f>
        <v>0</v>
      </c>
      <c r="H26" s="231" t="str">
        <f>IFERROR(Month!Q40+'Month (2)'!Q40+'Month (3)'!Q40+'Month (4)'!Q40+'Month (5)'!Q40+'Month (6)'!Q40+'Month (7)'!Q40+'Month (8)'!Q40+'Month (9)'!Q40+'Month (10)'!Q40+'Month (11)'!Q40+'Month (12)'!Q40,"")</f>
        <v/>
      </c>
      <c r="I26" s="231" t="str">
        <f>IFERROR(#REF!+#REF!+#REF!+#REF!+#REF!+#REF!+#REF!+#REF!+#REF!+#REF!+#REF!+#REF!,"")</f>
        <v/>
      </c>
      <c r="J26" s="231" t="str">
        <f>IFERROR(#REF!+#REF!+#REF!+#REF!+#REF!+#REF!+#REF!+#REF!+#REF!+#REF!+#REF!+#REF!,"")</f>
        <v/>
      </c>
      <c r="K26" s="231" t="str">
        <f ca="1">IFERROR(IF(H26&lt;&gt;0,IF(YEAR(G26)&lt;&gt;H$2,IF(YEAR(F26)&lt;&gt;H$2,RANK(H26,$H$3:$H$252,0)+COUNTIF($H$3:$H26,H26)-1,""),""),""),"")</f>
        <v/>
      </c>
      <c r="L26" s="231" t="str">
        <f>IFERROR(IF(I26&lt;&gt;0,IF(YEAR(G26)&lt;&gt;I$2,IF(YEAR(F26)&lt;&gt;I$2,RANK(I26,$I$3:$I$252,0)+COUNTIF($I$3:$I26,I26)-1,""),""),""),"")</f>
        <v/>
      </c>
      <c r="M26" s="231" t="str">
        <f>IFERROR(IF(J26&lt;&gt;0,IF(YEAR(G26)&lt;&gt;J$2,IF(YEAR(F26)&lt;&gt;J$2,RANK(J26,$J$3:$J$252,0)+COUNTIF($J$3:$J26,J26)-1,""),""),""),"")</f>
        <v/>
      </c>
      <c r="N26" s="231">
        <f t="shared" ca="1" si="2"/>
        <v>0</v>
      </c>
      <c r="O26" s="231">
        <f t="shared" ca="1" si="3"/>
        <v>0</v>
      </c>
      <c r="P26" s="231">
        <f t="shared" ca="1" si="4"/>
        <v>0</v>
      </c>
    </row>
    <row r="27" spans="1:16" x14ac:dyDescent="0.25">
      <c r="A27" s="231">
        <f t="shared" si="1"/>
        <v>25</v>
      </c>
      <c r="B27" s="231">
        <f>'Employee Data'!C34</f>
        <v>0</v>
      </c>
      <c r="C27" s="231">
        <f>'Employee Data'!E34</f>
        <v>0</v>
      </c>
      <c r="D27" s="231">
        <f>'Employee Data'!J34</f>
        <v>0</v>
      </c>
      <c r="E27" s="231">
        <f>'Employee Data'!M34</f>
        <v>0</v>
      </c>
      <c r="F27" s="246">
        <f>'Employee Data'!P34</f>
        <v>0</v>
      </c>
      <c r="G27" s="246">
        <f>'Employee Data'!T34</f>
        <v>0</v>
      </c>
      <c r="H27" s="231" t="str">
        <f>IFERROR(Month!Q41+'Month (2)'!Q41+'Month (3)'!Q41+'Month (4)'!Q41+'Month (5)'!Q41+'Month (6)'!Q41+'Month (7)'!Q41+'Month (8)'!Q41+'Month (9)'!Q41+'Month (10)'!Q41+'Month (11)'!Q41+'Month (12)'!Q41,"")</f>
        <v/>
      </c>
      <c r="I27" s="231" t="str">
        <f>IFERROR(#REF!+#REF!+#REF!+#REF!+#REF!+#REF!+#REF!+#REF!+#REF!+#REF!+#REF!+#REF!,"")</f>
        <v/>
      </c>
      <c r="J27" s="231" t="str">
        <f>IFERROR(#REF!+#REF!+#REF!+#REF!+#REF!+#REF!+#REF!+#REF!+#REF!+#REF!+#REF!+#REF!,"")</f>
        <v/>
      </c>
      <c r="K27" s="231" t="str">
        <f ca="1">IFERROR(IF(H27&lt;&gt;0,IF(YEAR(G27)&lt;&gt;H$2,IF(YEAR(F27)&lt;&gt;H$2,RANK(H27,$H$3:$H$252,0)+COUNTIF($H$3:$H27,H27)-1,""),""),""),"")</f>
        <v/>
      </c>
      <c r="L27" s="231" t="str">
        <f>IFERROR(IF(I27&lt;&gt;0,IF(YEAR(G27)&lt;&gt;I$2,IF(YEAR(F27)&lt;&gt;I$2,RANK(I27,$I$3:$I$252,0)+COUNTIF($I$3:$I27,I27)-1,""),""),""),"")</f>
        <v/>
      </c>
      <c r="M27" s="231" t="str">
        <f>IFERROR(IF(J27&lt;&gt;0,IF(YEAR(G27)&lt;&gt;J$2,IF(YEAR(F27)&lt;&gt;J$2,RANK(J27,$J$3:$J$252,0)+COUNTIF($J$3:$J27,J27)-1,""),""),""),"")</f>
        <v/>
      </c>
      <c r="N27" s="231">
        <f t="shared" ca="1" si="2"/>
        <v>0</v>
      </c>
      <c r="O27" s="231">
        <f t="shared" ca="1" si="3"/>
        <v>0</v>
      </c>
      <c r="P27" s="231">
        <f t="shared" ca="1" si="4"/>
        <v>0</v>
      </c>
    </row>
  </sheetData>
  <sheetProtection selectLockedCells="1" selectUnlockedCells="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20</vt:i4>
      </vt:variant>
    </vt:vector>
  </HeadingPairs>
  <TitlesOfParts>
    <vt:vector size="48" baseType="lpstr">
      <vt:lpstr>EULA</vt:lpstr>
      <vt:lpstr>HowtoUse</vt:lpstr>
      <vt:lpstr>About</vt:lpstr>
      <vt:lpstr>Setup</vt:lpstr>
      <vt:lpstr>Employee Data</vt:lpstr>
      <vt:lpstr>AP</vt:lpstr>
      <vt:lpstr>AP (2)</vt:lpstr>
      <vt:lpstr>AP (3)</vt:lpstr>
      <vt:lpstr>AP (4)</vt:lpstr>
      <vt:lpstr>Month</vt:lpstr>
      <vt:lpstr>Month (2)</vt:lpstr>
      <vt:lpstr>Month (3)</vt:lpstr>
      <vt:lpstr>Month (4)</vt:lpstr>
      <vt:lpstr>Month (5)</vt:lpstr>
      <vt:lpstr>Month (6)</vt:lpstr>
      <vt:lpstr>Month (7)</vt:lpstr>
      <vt:lpstr>Month (8)</vt:lpstr>
      <vt:lpstr>Month (9)</vt:lpstr>
      <vt:lpstr>Month (10)</vt:lpstr>
      <vt:lpstr>Month (11)</vt:lpstr>
      <vt:lpstr>Month (12)</vt:lpstr>
      <vt:lpstr>Report-All</vt:lpstr>
      <vt:lpstr>Report-Employee-Individual</vt:lpstr>
      <vt:lpstr>Allocation</vt:lpstr>
      <vt:lpstr>Dashboard</vt:lpstr>
      <vt:lpstr>Dummy Employee</vt:lpstr>
      <vt:lpstr>Dummy Daily</vt:lpstr>
      <vt:lpstr>Dummy Rank</vt:lpstr>
      <vt:lpstr>Acm</vt:lpstr>
      <vt:lpstr>'AP (2)'!AtCode</vt:lpstr>
      <vt:lpstr>'AP (4)'!AtCode</vt:lpstr>
      <vt:lpstr>AtCode</vt:lpstr>
      <vt:lpstr>DunDay</vt:lpstr>
      <vt:lpstr>EmploID</vt:lpstr>
      <vt:lpstr>Employ</vt:lpstr>
      <vt:lpstr>Hm</vt:lpstr>
      <vt:lpstr>Holiday</vt:lpstr>
      <vt:lpstr>HRm</vt:lpstr>
      <vt:lpstr>Nwdm</vt:lpstr>
      <vt:lpstr>Pm</vt:lpstr>
      <vt:lpstr>PoolDate</vt:lpstr>
      <vt:lpstr>PoolPer</vt:lpstr>
      <vt:lpstr>Allocation!Print_Area</vt:lpstr>
      <vt:lpstr>Dashboard!Print_Area</vt:lpstr>
      <vt:lpstr>'Employee Data'!Print_Area</vt:lpstr>
      <vt:lpstr>'Report-All'!Print_Area</vt:lpstr>
      <vt:lpstr>'Report-Employee-Individual'!Print_Area</vt:lpstr>
      <vt:lpstr>YearPeriod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Employee Attendance Calendar</dc:title>
  <dc:creator>R. Musadya</dc:creator>
  <cp:lastModifiedBy>Home</cp:lastModifiedBy>
  <cp:lastPrinted>2012-10-10T23:46:12Z</cp:lastPrinted>
  <dcterms:created xsi:type="dcterms:W3CDTF">2012-09-06T02:24:48Z</dcterms:created>
  <dcterms:modified xsi:type="dcterms:W3CDTF">2019-11-05T18:07:24Z</dcterms:modified>
</cp:coreProperties>
</file>